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C:\Users\PC\Desktop\AAACHIA AÑO 2025\DOC REQUISITOS\1. OFERTA ECO\"/>
    </mc:Choice>
  </mc:AlternateContent>
  <xr:revisionPtr revIDLastSave="0" documentId="13_ncr:1_{C8F4290A-17B9-4111-B4DF-A2A8A8574990}" xr6:coauthVersionLast="47" xr6:coauthVersionMax="47" xr10:uidLastSave="{00000000-0000-0000-0000-000000000000}"/>
  <bookViews>
    <workbookView xWindow="-120" yWindow="-120" windowWidth="29040" windowHeight="15840" activeTab="2" xr2:uid="{00000000-000D-0000-FFFF-FFFF00000000}"/>
  </bookViews>
  <sheets>
    <sheet name="SMMLV" sheetId="18" state="hidden" r:id="rId1"/>
    <sheet name="PPTO OFICIAL" sheetId="45" state="hidden" r:id="rId2"/>
    <sheet name="FORMATO OFERTA PAE -LP-010-2024" sheetId="53" r:id="rId3"/>
    <sheet name="OFERTA PROP1" sheetId="27" state="hidden" r:id="rId4"/>
    <sheet name="F OFERTA PROPONENTE_1" sheetId="33" state="hidden" r:id="rId5"/>
    <sheet name="F OFERTA PROPONENTE_2" sheetId="34" state="hidden" r:id="rId6"/>
    <sheet name="OFERTA PROP2" sheetId="28" state="hidden" r:id="rId7"/>
    <sheet name="Hoja2" sheetId="26" state="hidden" r:id="rId8"/>
    <sheet name="PROPON 3" sheetId="22" state="hidden" r:id="rId9"/>
    <sheet name="PRPON 4" sheetId="23"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s>
  <definedNames>
    <definedName name="\a" localSheetId="5">#REF!</definedName>
    <definedName name="\a">#REF!</definedName>
    <definedName name="\L" localSheetId="5">#REF!</definedName>
    <definedName name="\L">#REF!</definedName>
    <definedName name="\P" localSheetId="5">#REF!</definedName>
    <definedName name="\P">#REF!</definedName>
    <definedName name="\s" localSheetId="5">#REF!</definedName>
    <definedName name="\s">#REF!</definedName>
    <definedName name="\X">[0]!err</definedName>
    <definedName name="\Z">[0]!err</definedName>
    <definedName name="_" localSheetId="5">#REF!</definedName>
    <definedName name="_" localSheetId="6">#REF!</definedName>
    <definedName name="_" localSheetId="8">#REF!</definedName>
    <definedName name="_">#REF!</definedName>
    <definedName name="_________________________________________________i1" localSheetId="5">#REF!</definedName>
    <definedName name="_________________________________________________i1">#REF!</definedName>
    <definedName name="________________________________________________i1" localSheetId="5">#REF!</definedName>
    <definedName name="________________________________________________i1">#REF!</definedName>
    <definedName name="_______________________________________________i1" localSheetId="5">#REF!</definedName>
    <definedName name="_______________________________________________i1">#REF!</definedName>
    <definedName name="______________________________________________i1" localSheetId="5">#REF!</definedName>
    <definedName name="______________________________________________i1">#REF!</definedName>
    <definedName name="_____________________________________________i1" localSheetId="5">#REF!</definedName>
    <definedName name="_____________________________________________i1">#REF!</definedName>
    <definedName name="____________________________________________i1" localSheetId="5">#REF!</definedName>
    <definedName name="____________________________________________i1">#REF!</definedName>
    <definedName name="___________________________________________i1" localSheetId="5">#REF!</definedName>
    <definedName name="___________________________________________i1">#REF!</definedName>
    <definedName name="__________________________________________i1" localSheetId="5">#REF!</definedName>
    <definedName name="__________________________________________i1">#REF!</definedName>
    <definedName name="_________________________________________i1" localSheetId="5">#REF!</definedName>
    <definedName name="_________________________________________i1">#REF!</definedName>
    <definedName name="________________________________________i1" localSheetId="5">#REF!</definedName>
    <definedName name="________________________________________i1">#REF!</definedName>
    <definedName name="_______________________________________i1" localSheetId="5">#REF!</definedName>
    <definedName name="_______________________________________i1">#REF!</definedName>
    <definedName name="______________________________________i1" localSheetId="5">#REF!</definedName>
    <definedName name="______________________________________i1">#REF!</definedName>
    <definedName name="_____________________________________i1" localSheetId="5">#REF!</definedName>
    <definedName name="_____________________________________i1">#REF!</definedName>
    <definedName name="____________________________________i1" localSheetId="5">#REF!</definedName>
    <definedName name="____________________________________i1">#REF!</definedName>
    <definedName name="___________________________________i1" localSheetId="5">#REF!</definedName>
    <definedName name="___________________________________i1">#REF!</definedName>
    <definedName name="__________________________________i1" localSheetId="5">#REF!</definedName>
    <definedName name="__________________________________i1">#REF!</definedName>
    <definedName name="_________________________________i1" localSheetId="5">#REF!</definedName>
    <definedName name="_________________________________i1">#REF!</definedName>
    <definedName name="________________________________i1" localSheetId="5">#REF!</definedName>
    <definedName name="________________________________i1">#REF!</definedName>
    <definedName name="_______________________________i1" localSheetId="5">#REF!</definedName>
    <definedName name="_______________________________i1">#REF!</definedName>
    <definedName name="______________________________i1" localSheetId="5">#REF!</definedName>
    <definedName name="______________________________i1">#REF!</definedName>
    <definedName name="_____________________________i1" localSheetId="5">#REF!</definedName>
    <definedName name="_____________________________i1">#REF!</definedName>
    <definedName name="____________________________i1" localSheetId="5">#REF!</definedName>
    <definedName name="____________________________i1">#REF!</definedName>
    <definedName name="___________________________i1" localSheetId="5">#REF!</definedName>
    <definedName name="___________________________i1">#REF!</definedName>
    <definedName name="__________________________i1" localSheetId="5">#REF!</definedName>
    <definedName name="__________________________i1">#REF!</definedName>
    <definedName name="_________________________i1" localSheetId="5">#REF!</definedName>
    <definedName name="_________________________i1">#REF!</definedName>
    <definedName name="________________________i1" localSheetId="5">#REF!</definedName>
    <definedName name="________________________i1">#REF!</definedName>
    <definedName name="_______________________i1" localSheetId="5">#REF!</definedName>
    <definedName name="_______________________i1">#REF!</definedName>
    <definedName name="______________________i1" localSheetId="5">#REF!</definedName>
    <definedName name="______________________i1">#REF!</definedName>
    <definedName name="_____________________i1" localSheetId="5">#REF!</definedName>
    <definedName name="_____________________i1">#REF!</definedName>
    <definedName name="____________________i1" localSheetId="5">#REF!</definedName>
    <definedName name="____________________i1">#REF!</definedName>
    <definedName name="___________________i1" localSheetId="5">#REF!</definedName>
    <definedName name="___________________i1">#REF!</definedName>
    <definedName name="__________________A1" localSheetId="5">IF('F OFERTA PROPONENTE_2'!Values_Entered,'F OFERTA PROPONENTE_2'!Header_Row+'F OFERTA PROPONENTE_2'!Number_of_Payments,'F OFERTA PROPONENTE_2'!Header_Row)</definedName>
    <definedName name="__________________A1">IF([0]!Values_Entered,[0]!Header_Row+[0]!Number_of_Payments,[0]!Header_Row)</definedName>
    <definedName name="__________________A17000" localSheetId="5">#REF!</definedName>
    <definedName name="__________________A17000">#REF!</definedName>
    <definedName name="__________________A20000" localSheetId="5">#REF!</definedName>
    <definedName name="__________________A20000">#REF!</definedName>
    <definedName name="__________________A30000" localSheetId="5">#REF!</definedName>
    <definedName name="__________________A30000">#REF!</definedName>
    <definedName name="__________________AFC1">[1]INV!$A$25:$D$28</definedName>
    <definedName name="__________________AFC3">[1]INV!$F$25:$I$28</definedName>
    <definedName name="__________________AFC5">[1]INV!$K$25:$N$28</definedName>
    <definedName name="__________________BGC1">[1]INV!$A$5:$D$8</definedName>
    <definedName name="__________________BGC3">[1]INV!$F$5:$I$8</definedName>
    <definedName name="__________________BGC5">[1]INV!$K$5:$N$8</definedName>
    <definedName name="__________________CAC1">[1]INV!$A$19:$D$22</definedName>
    <definedName name="__________________CAC3">[1]INV!$F$19:$I$22</definedName>
    <definedName name="__________________CAC5">[1]INV!$K$19:$N$22</definedName>
    <definedName name="__________________G1">#N/A</definedName>
    <definedName name="__________________i1" localSheetId="5">#REF!</definedName>
    <definedName name="__________________i1">#REF!</definedName>
    <definedName name="__________________MA2" localSheetId="5">#REF!</definedName>
    <definedName name="__________________MA2">#REF!</definedName>
    <definedName name="__________________PJ50" localSheetId="5">#REF!</definedName>
    <definedName name="__________________PJ50">#REF!</definedName>
    <definedName name="__________________SBC1">[1]INV!$A$12:$D$15</definedName>
    <definedName name="__________________SBC3">[1]INV!$F$12:$I$15</definedName>
    <definedName name="__________________SBC5">[1]INV!$K$12:$N$15</definedName>
    <definedName name="__________________v1" localSheetId="5">IF([0]!__________________v8,'F OFERTA PROPONENTE_2'!Header_Row+[0]!__________________v4,'F OFERTA PROPONENTE_2'!Header_Row)</definedName>
    <definedName name="__________________v1">IF(__________________v8,[0]!Header_Row+__________________v4,[0]!Header_Row)</definedName>
    <definedName name="__________________v2" localSheetId="5">IF([0]!__________________v8,'F OFERTA PROPONENTE_2'!Header_Row+[0]!__________________v4,'F OFERTA PROPONENTE_2'!Header_Row)</definedName>
    <definedName name="__________________v2">IF(__________________v8,[0]!Header_Row+__________________v4,[0]!Header_Row)</definedName>
    <definedName name="__________________v4">#N/A</definedName>
    <definedName name="__________________v5">#N/A</definedName>
    <definedName name="__________________v6">#N/A</definedName>
    <definedName name="__________________v7" localSheetId="5">Scheduled_Payment+Extra_Payment</definedName>
    <definedName name="__________________v7" localSheetId="2">Scheduled_Payment+Extra_Payment</definedName>
    <definedName name="__________________v7" localSheetId="1">Scheduled_Payment+Extra_Payment</definedName>
    <definedName name="__________________v7">Scheduled_Payment+Extra_Payment</definedName>
    <definedName name="__________________v8">#N/A</definedName>
    <definedName name="__________________w1" localSheetId="5">IF([0]!__________________w7,'F OFERTA PROPONENTE_2'!Header_Row+[0]!__________________w3,'F OFERTA PROPONENTE_2'!Header_Row)</definedName>
    <definedName name="__________________w1">IF(__________________w7,[0]!Header_Row+__________________w3,[0]!Header_Row)</definedName>
    <definedName name="__________________w2" localSheetId="5">IF([0]!__________________w7,'F OFERTA PROPONENTE_2'!Header_Row+[0]!__________________w3,'F OFERTA PROPONENTE_2'!Header_Row)</definedName>
    <definedName name="__________________w2">IF(__________________w7,[0]!Header_Row+__________________w3,[0]!Header_Row)</definedName>
    <definedName name="__________________w3">#N/A</definedName>
    <definedName name="__________________w4">#N/A</definedName>
    <definedName name="__________________w5">#N/A</definedName>
    <definedName name="__________________w6" localSheetId="5">Scheduled_Payment+Extra_Payment</definedName>
    <definedName name="__________________w6" localSheetId="2">Scheduled_Payment+Extra_Payment</definedName>
    <definedName name="__________________w6" localSheetId="1">Scheduled_Payment+Extra_Payment</definedName>
    <definedName name="__________________w6">Scheduled_Payment+Extra_Payment</definedName>
    <definedName name="__________________w7">#N/A</definedName>
    <definedName name="__________________X1" localSheetId="5">IF([0]!__________________X7,'F OFERTA PROPONENTE_2'!Header_Row+[0]!__________________X3,'F OFERTA PROPONENTE_2'!Header_Row)</definedName>
    <definedName name="__________________X1">IF(__________________X7,[0]!Header_Row+__________________X3,[0]!Header_Row)</definedName>
    <definedName name="__________________X2" localSheetId="5">IF([0]!__________________X7,'F OFERTA PROPONENTE_2'!Header_Row+[0]!__________________X3,'F OFERTA PROPONENTE_2'!Header_Row)</definedName>
    <definedName name="__________________X2">IF(__________________X7,[0]!Header_Row+__________________X3,[0]!Header_Row)</definedName>
    <definedName name="__________________X3">#N/A</definedName>
    <definedName name="__________________X4">#N/A</definedName>
    <definedName name="__________________X5">#N/A</definedName>
    <definedName name="__________________X6" localSheetId="5">Scheduled_Payment+Extra_Payment</definedName>
    <definedName name="__________________X6" localSheetId="2">Scheduled_Payment+Extra_Payment</definedName>
    <definedName name="__________________X6" localSheetId="1">Scheduled_Payment+Extra_Payment</definedName>
    <definedName name="__________________X6">Scheduled_Payment+Extra_Payment</definedName>
    <definedName name="__________________X7">#N/A</definedName>
    <definedName name="__________________y2" localSheetId="5">IF([0]!__________________y7,'F OFERTA PROPONENTE_2'!Header_Row+[0]!__________________y3,'F OFERTA PROPONENTE_2'!Header_Row)</definedName>
    <definedName name="__________________y2">IF(__________________y7,[0]!Header_Row+__________________y3,[0]!Header_Row)</definedName>
    <definedName name="__________________y3">#N/A</definedName>
    <definedName name="__________________y4">#N/A</definedName>
    <definedName name="__________________y5">#N/A</definedName>
    <definedName name="__________________y6" localSheetId="5">Scheduled_Payment+Extra_Payment</definedName>
    <definedName name="__________________y6" localSheetId="2">Scheduled_Payment+Extra_Payment</definedName>
    <definedName name="__________________y6" localSheetId="1">Scheduled_Payment+Extra_Payment</definedName>
    <definedName name="__________________y6">Scheduled_Payment+Extra_Payment</definedName>
    <definedName name="__________________y7">#N/A</definedName>
    <definedName name="__________________z1" localSheetId="5">IF([0]!__________________z7,'F OFERTA PROPONENTE_2'!Header_Row+[0]!__________________z3,'F OFERTA PROPONENTE_2'!Header_Row)</definedName>
    <definedName name="__________________z1">IF(__________________z7,[0]!Header_Row+__________________z3,[0]!Header_Row)</definedName>
    <definedName name="__________________z2" localSheetId="5">IF([0]!__________________z7,'F OFERTA PROPONENTE_2'!Header_Row+[0]!__________________z3,'F OFERTA PROPONENTE_2'!Header_Row)</definedName>
    <definedName name="__________________z2">IF(__________________z7,[0]!Header_Row+__________________z3,[0]!Header_Row)</definedName>
    <definedName name="__________________z3">#N/A</definedName>
    <definedName name="__________________z4">#N/A</definedName>
    <definedName name="__________________z5">#N/A</definedName>
    <definedName name="__________________z6" localSheetId="5">Scheduled_Payment+Extra_Payment</definedName>
    <definedName name="__________________z6" localSheetId="2">Scheduled_Payment+Extra_Payment</definedName>
    <definedName name="__________________z6" localSheetId="1">Scheduled_Payment+Extra_Payment</definedName>
    <definedName name="__________________z6">Scheduled_Payment+Extra_Payment</definedName>
    <definedName name="__________________z7">#N/A</definedName>
    <definedName name="_________________AFC1">[1]INV!$A$25:$D$28</definedName>
    <definedName name="_________________AFC3">[1]INV!$F$25:$I$28</definedName>
    <definedName name="_________________AFC5">[1]INV!$K$25:$N$28</definedName>
    <definedName name="_________________BGC1">[1]INV!$A$5:$D$8</definedName>
    <definedName name="_________________BGC3">[1]INV!$F$5:$I$8</definedName>
    <definedName name="_________________BGC5">[1]INV!$K$5:$N$8</definedName>
    <definedName name="_________________CAC1">[1]INV!$A$19:$D$22</definedName>
    <definedName name="_________________CAC3">[1]INV!$F$19:$I$22</definedName>
    <definedName name="_________________CAC5">[1]INV!$K$19:$N$22</definedName>
    <definedName name="_________________i1" localSheetId="5">#REF!</definedName>
    <definedName name="_________________i1">#REF!</definedName>
    <definedName name="_________________IPC2002" localSheetId="5">#REF!</definedName>
    <definedName name="_________________IPC2002">#REF!</definedName>
    <definedName name="_________________MA2" localSheetId="5">#REF!</definedName>
    <definedName name="_________________MA2">#REF!</definedName>
    <definedName name="_________________SBC1">[1]INV!$A$12:$D$15</definedName>
    <definedName name="_________________SBC3">[1]INV!$F$12:$I$15</definedName>
    <definedName name="_________________SBC5">[1]INV!$K$12:$N$15</definedName>
    <definedName name="________________A1" localSheetId="5">IF('F OFERTA PROPONENTE_2'!Values_Entered,'F OFERTA PROPONENTE_2'!Header_Row+'F OFERTA PROPONENTE_2'!Number_of_Payments,'F OFERTA PROPONENTE_2'!Header_Row)</definedName>
    <definedName name="________________A1">IF([0]!Values_Entered,[0]!Header_Row+[0]!Number_of_Payments,[0]!Header_Row)</definedName>
    <definedName name="________________A17000" localSheetId="5">#REF!</definedName>
    <definedName name="________________A17000">#REF!</definedName>
    <definedName name="________________A20000" localSheetId="5">#REF!</definedName>
    <definedName name="________________A20000">#REF!</definedName>
    <definedName name="________________A30000" localSheetId="5">#REF!</definedName>
    <definedName name="________________A30000">#REF!</definedName>
    <definedName name="________________AFC1">[1]INV!$A$25:$D$28</definedName>
    <definedName name="________________AFC3">[1]INV!$F$25:$I$28</definedName>
    <definedName name="________________AFC5">[1]INV!$K$25:$N$28</definedName>
    <definedName name="________________BGC1">[1]INV!$A$5:$D$8</definedName>
    <definedName name="________________BGC3">[1]INV!$F$5:$I$8</definedName>
    <definedName name="________________BGC5">[1]INV!$K$5:$N$8</definedName>
    <definedName name="________________CAC1">[1]INV!$A$19:$D$22</definedName>
    <definedName name="________________CAC3">[1]INV!$F$19:$I$22</definedName>
    <definedName name="________________CAC5">[1]INV!$K$19:$N$22</definedName>
    <definedName name="________________G1">#N/A</definedName>
    <definedName name="________________i1" localSheetId="5">#REF!</definedName>
    <definedName name="________________i1">#REF!</definedName>
    <definedName name="________________MA2" localSheetId="5">#REF!</definedName>
    <definedName name="________________MA2">#REF!</definedName>
    <definedName name="________________PJ50" localSheetId="5">#REF!</definedName>
    <definedName name="________________PJ50">#REF!</definedName>
    <definedName name="________________SBC1">[1]INV!$A$12:$D$15</definedName>
    <definedName name="________________SBC3">[1]INV!$F$12:$I$15</definedName>
    <definedName name="________________SBC5">[1]INV!$K$12:$N$15</definedName>
    <definedName name="________________v1" localSheetId="5">IF([0]!________________v8,'F OFERTA PROPONENTE_2'!Header_Row+[0]!________________v4,'F OFERTA PROPONENTE_2'!Header_Row)</definedName>
    <definedName name="________________v1">IF(________________v8,[0]!Header_Row+________________v4,[0]!Header_Row)</definedName>
    <definedName name="________________v2" localSheetId="5">IF([0]!________________v8,'F OFERTA PROPONENTE_2'!Header_Row+[0]!________________v4,'F OFERTA PROPONENTE_2'!Header_Row)</definedName>
    <definedName name="________________v2">IF(________________v8,[0]!Header_Row+________________v4,[0]!Header_Row)</definedName>
    <definedName name="________________v4">#N/A</definedName>
    <definedName name="________________v5">#N/A</definedName>
    <definedName name="________________v6">#N/A</definedName>
    <definedName name="________________v7" localSheetId="5">Scheduled_Payment+Extra_Payment</definedName>
    <definedName name="________________v7" localSheetId="2">Scheduled_Payment+Extra_Payment</definedName>
    <definedName name="________________v7" localSheetId="1">Scheduled_Payment+Extra_Payment</definedName>
    <definedName name="________________v7">Scheduled_Payment+Extra_Payment</definedName>
    <definedName name="________________v8">#N/A</definedName>
    <definedName name="________________w1" localSheetId="5">IF([0]!________________w7,'F OFERTA PROPONENTE_2'!Header_Row+[0]!________________w3,'F OFERTA PROPONENTE_2'!Header_Row)</definedName>
    <definedName name="________________w1">IF(________________w7,[0]!Header_Row+________________w3,[0]!Header_Row)</definedName>
    <definedName name="________________w2" localSheetId="5">IF([0]!________________w7,'F OFERTA PROPONENTE_2'!Header_Row+[0]!________________w3,'F OFERTA PROPONENTE_2'!Header_Row)</definedName>
    <definedName name="________________w2">IF(________________w7,[0]!Header_Row+________________w3,[0]!Header_Row)</definedName>
    <definedName name="________________w3">#N/A</definedName>
    <definedName name="________________w4">#N/A</definedName>
    <definedName name="________________w5">#N/A</definedName>
    <definedName name="________________w6" localSheetId="5">Scheduled_Payment+Extra_Payment</definedName>
    <definedName name="________________w6" localSheetId="2">Scheduled_Payment+Extra_Payment</definedName>
    <definedName name="________________w6" localSheetId="1">Scheduled_Payment+Extra_Payment</definedName>
    <definedName name="________________w6">Scheduled_Payment+Extra_Payment</definedName>
    <definedName name="________________w7">#N/A</definedName>
    <definedName name="________________X1" localSheetId="5">IF([0]!________________X7,'F OFERTA PROPONENTE_2'!Header_Row+[0]!________________X3,'F OFERTA PROPONENTE_2'!Header_Row)</definedName>
    <definedName name="________________X1">IF(________________X7,[0]!Header_Row+________________X3,[0]!Header_Row)</definedName>
    <definedName name="________________X2" localSheetId="5">IF([0]!________________X7,'F OFERTA PROPONENTE_2'!Header_Row+[0]!________________X3,'F OFERTA PROPONENTE_2'!Header_Row)</definedName>
    <definedName name="________________X2">IF(________________X7,[0]!Header_Row+________________X3,[0]!Header_Row)</definedName>
    <definedName name="________________X3">#N/A</definedName>
    <definedName name="________________X4">#N/A</definedName>
    <definedName name="________________X5">#N/A</definedName>
    <definedName name="________________X6" localSheetId="5">Scheduled_Payment+Extra_Payment</definedName>
    <definedName name="________________X6" localSheetId="2">Scheduled_Payment+Extra_Payment</definedName>
    <definedName name="________________X6" localSheetId="1">Scheduled_Payment+Extra_Payment</definedName>
    <definedName name="________________X6">Scheduled_Payment+Extra_Payment</definedName>
    <definedName name="________________X7">#N/A</definedName>
    <definedName name="________________y1" localSheetId="5">IF([0]!__________________y7,'F OFERTA PROPONENTE_2'!Header_Row+[0]!__________________y3,'F OFERTA PROPONENTE_2'!Header_Row)</definedName>
    <definedName name="________________y1">IF(__________________y7,[0]!Header_Row+__________________y3,[0]!Header_Row)</definedName>
    <definedName name="________________y2" localSheetId="5">IF([0]!________________y7,'F OFERTA PROPONENTE_2'!Header_Row+[0]!________________y3,'F OFERTA PROPONENTE_2'!Header_Row)</definedName>
    <definedName name="________________y2">IF(________________y7,[0]!Header_Row+________________y3,[0]!Header_Row)</definedName>
    <definedName name="________________y3">#N/A</definedName>
    <definedName name="________________y4">#N/A</definedName>
    <definedName name="________________y5">#N/A</definedName>
    <definedName name="________________y6" localSheetId="5">Scheduled_Payment+Extra_Payment</definedName>
    <definedName name="________________y6" localSheetId="2">Scheduled_Payment+Extra_Payment</definedName>
    <definedName name="________________y6" localSheetId="1">Scheduled_Payment+Extra_Payment</definedName>
    <definedName name="________________y6">Scheduled_Payment+Extra_Payment</definedName>
    <definedName name="________________y7">#N/A</definedName>
    <definedName name="________________z1" localSheetId="5">IF([0]!________________z7,'F OFERTA PROPONENTE_2'!Header_Row+[0]!________________z3,'F OFERTA PROPONENTE_2'!Header_Row)</definedName>
    <definedName name="________________z1">IF(________________z7,[0]!Header_Row+________________z3,[0]!Header_Row)</definedName>
    <definedName name="________________z2" localSheetId="5">IF([0]!________________z7,'F OFERTA PROPONENTE_2'!Header_Row+[0]!________________z3,'F OFERTA PROPONENTE_2'!Header_Row)</definedName>
    <definedName name="________________z2">IF(________________z7,[0]!Header_Row+________________z3,[0]!Header_Row)</definedName>
    <definedName name="________________z3">#N/A</definedName>
    <definedName name="________________z4">#N/A</definedName>
    <definedName name="________________z5">#N/A</definedName>
    <definedName name="________________z6" localSheetId="5">Scheduled_Payment+Extra_Payment</definedName>
    <definedName name="________________z6" localSheetId="2">Scheduled_Payment+Extra_Payment</definedName>
    <definedName name="________________z6" localSheetId="1">Scheduled_Payment+Extra_Payment</definedName>
    <definedName name="________________z6">Scheduled_Payment+Extra_Payment</definedName>
    <definedName name="________________z7">#N/A</definedName>
    <definedName name="_______________AFC1">[1]INV!$A$25:$D$28</definedName>
    <definedName name="_______________AFC3">[1]INV!$F$25:$I$28</definedName>
    <definedName name="_______________AFC5">[1]INV!$K$25:$N$28</definedName>
    <definedName name="_______________BGC1">[1]INV!$A$5:$D$8</definedName>
    <definedName name="_______________BGC3">[1]INV!$F$5:$I$8</definedName>
    <definedName name="_______________BGC5">[1]INV!$K$5:$N$8</definedName>
    <definedName name="_______________CAC1">[1]INV!$A$19:$D$22</definedName>
    <definedName name="_______________CAC3">[1]INV!$F$19:$I$22</definedName>
    <definedName name="_______________CAC5">[1]INV!$K$19:$N$22</definedName>
    <definedName name="_______________i1" localSheetId="5">#REF!</definedName>
    <definedName name="_______________i1">#REF!</definedName>
    <definedName name="_______________IPC2002" localSheetId="5">#REF!</definedName>
    <definedName name="_______________IPC2002">#REF!</definedName>
    <definedName name="_______________MA2" localSheetId="5">#REF!</definedName>
    <definedName name="_______________MA2">#REF!</definedName>
    <definedName name="_______________oa55" localSheetId="5">#REF!</definedName>
    <definedName name="_______________oa55">#REF!</definedName>
    <definedName name="_______________SBC1">[1]INV!$A$12:$D$15</definedName>
    <definedName name="_______________SBC3">[1]INV!$F$12:$I$15</definedName>
    <definedName name="_______________SBC5">[1]INV!$K$12:$N$15</definedName>
    <definedName name="______________A1" localSheetId="5">IF('F OFERTA PROPONENTE_2'!Values_Entered,'F OFERTA PROPONENTE_2'!Header_Row+'F OFERTA PROPONENTE_2'!Number_of_Payments,'F OFERTA PROPONENTE_2'!Header_Row)</definedName>
    <definedName name="______________A1">IF([0]!Values_Entered,[0]!Header_Row+[0]!Number_of_Payments,[0]!Header_Row)</definedName>
    <definedName name="______________A17000" localSheetId="5">#REF!</definedName>
    <definedName name="______________A17000">#REF!</definedName>
    <definedName name="______________A20000" localSheetId="5">#REF!</definedName>
    <definedName name="______________A20000">#REF!</definedName>
    <definedName name="______________A30000" localSheetId="5">#REF!</definedName>
    <definedName name="______________A30000">#REF!</definedName>
    <definedName name="______________AFC1">[1]INV!$A$25:$D$28</definedName>
    <definedName name="______________AFC3">[1]INV!$F$25:$I$28</definedName>
    <definedName name="______________AFC5">[1]INV!$K$25:$N$28</definedName>
    <definedName name="______________BGC1">[1]INV!$A$5:$D$8</definedName>
    <definedName name="______________BGC3">[1]INV!$F$5:$I$8</definedName>
    <definedName name="______________BGC5">[1]INV!$K$5:$N$8</definedName>
    <definedName name="______________CAC1">[1]INV!$A$19:$D$22</definedName>
    <definedName name="______________CAC3">[1]INV!$F$19:$I$22</definedName>
    <definedName name="______________CAC5">[1]INV!$K$19:$N$22</definedName>
    <definedName name="______________G1">#N/A</definedName>
    <definedName name="______________i1" localSheetId="5">#REF!</definedName>
    <definedName name="______________i1">#REF!</definedName>
    <definedName name="______________MA2" localSheetId="5">#REF!</definedName>
    <definedName name="______________MA2">#REF!</definedName>
    <definedName name="______________oa55" localSheetId="5">#REF!</definedName>
    <definedName name="______________oa55">#REF!</definedName>
    <definedName name="______________PJ50" localSheetId="5">#REF!</definedName>
    <definedName name="______________PJ50">#REF!</definedName>
    <definedName name="______________SBC1">[1]INV!$A$12:$D$15</definedName>
    <definedName name="______________SBC3">[1]INV!$F$12:$I$15</definedName>
    <definedName name="______________SBC5">[1]INV!$K$12:$N$15</definedName>
    <definedName name="______________v1" localSheetId="5">IF([0]!______________v8,'F OFERTA PROPONENTE_2'!Header_Row+[0]!______________v4,'F OFERTA PROPONENTE_2'!Header_Row)</definedName>
    <definedName name="______________v1">IF(______________v8,[0]!Header_Row+______________v4,[0]!Header_Row)</definedName>
    <definedName name="______________v2" localSheetId="5">IF([0]!______________v8,'F OFERTA PROPONENTE_2'!Header_Row+[0]!______________v4,'F OFERTA PROPONENTE_2'!Header_Row)</definedName>
    <definedName name="______________v2">IF(______________v8,[0]!Header_Row+______________v4,[0]!Header_Row)</definedName>
    <definedName name="______________v4">#N/A</definedName>
    <definedName name="______________v5">#N/A</definedName>
    <definedName name="______________v6">#N/A</definedName>
    <definedName name="______________v7" localSheetId="5">Scheduled_Payment+Extra_Payment</definedName>
    <definedName name="______________v7" localSheetId="2">Scheduled_Payment+Extra_Payment</definedName>
    <definedName name="______________v7" localSheetId="1">Scheduled_Payment+Extra_Payment</definedName>
    <definedName name="______________v7">Scheduled_Payment+Extra_Payment</definedName>
    <definedName name="______________v8">#N/A</definedName>
    <definedName name="______________w1" localSheetId="5">IF([0]!______________w7,'F OFERTA PROPONENTE_2'!Header_Row+[0]!______________w3,'F OFERTA PROPONENTE_2'!Header_Row)</definedName>
    <definedName name="______________w1">IF(______________w7,[0]!Header_Row+______________w3,[0]!Header_Row)</definedName>
    <definedName name="______________w2" localSheetId="5">IF([0]!______________w7,'F OFERTA PROPONENTE_2'!Header_Row+[0]!______________w3,'F OFERTA PROPONENTE_2'!Header_Row)</definedName>
    <definedName name="______________w2">IF(______________w7,[0]!Header_Row+______________w3,[0]!Header_Row)</definedName>
    <definedName name="______________w3">#N/A</definedName>
    <definedName name="______________w4">#N/A</definedName>
    <definedName name="______________w5">#N/A</definedName>
    <definedName name="______________w6" localSheetId="5">Scheduled_Payment+Extra_Payment</definedName>
    <definedName name="______________w6" localSheetId="2">Scheduled_Payment+Extra_Payment</definedName>
    <definedName name="______________w6" localSheetId="1">Scheduled_Payment+Extra_Payment</definedName>
    <definedName name="______________w6">Scheduled_Payment+Extra_Payment</definedName>
    <definedName name="______________w7">#N/A</definedName>
    <definedName name="______________X1" localSheetId="5">IF([0]!______________X7,'F OFERTA PROPONENTE_2'!Header_Row+[0]!______________X3,'F OFERTA PROPONENTE_2'!Header_Row)</definedName>
    <definedName name="______________X1">IF(______________X7,[0]!Header_Row+______________X3,[0]!Header_Row)</definedName>
    <definedName name="______________X2" localSheetId="5">IF([0]!______________X7,'F OFERTA PROPONENTE_2'!Header_Row+[0]!______________X3,'F OFERTA PROPONENTE_2'!Header_Row)</definedName>
    <definedName name="______________X2">IF(______________X7,[0]!Header_Row+______________X3,[0]!Header_Row)</definedName>
    <definedName name="______________X3">#N/A</definedName>
    <definedName name="______________X4">#N/A</definedName>
    <definedName name="______________X5">#N/A</definedName>
    <definedName name="______________X6" localSheetId="5">Scheduled_Payment+Extra_Payment</definedName>
    <definedName name="______________X6" localSheetId="2">Scheduled_Payment+Extra_Payment</definedName>
    <definedName name="______________X6" localSheetId="1">Scheduled_Payment+Extra_Payment</definedName>
    <definedName name="______________X6">Scheduled_Payment+Extra_Payment</definedName>
    <definedName name="______________X7">#N/A</definedName>
    <definedName name="______________y1" localSheetId="5">IF([0]!________________y7,'F OFERTA PROPONENTE_2'!Header_Row+[0]!________________y3,'F OFERTA PROPONENTE_2'!Header_Row)</definedName>
    <definedName name="______________y1">IF(________________y7,[0]!Header_Row+________________y3,[0]!Header_Row)</definedName>
    <definedName name="______________y2" localSheetId="5">IF([0]!______________y7,'F OFERTA PROPONENTE_2'!Header_Row+[0]!______________y3,'F OFERTA PROPONENTE_2'!Header_Row)</definedName>
    <definedName name="______________y2">IF(______________y7,[0]!Header_Row+______________y3,[0]!Header_Row)</definedName>
    <definedName name="______________y3">#N/A</definedName>
    <definedName name="______________y4">#N/A</definedName>
    <definedName name="______________y5">#N/A</definedName>
    <definedName name="______________y6" localSheetId="5">Scheduled_Payment+Extra_Payment</definedName>
    <definedName name="______________y6" localSheetId="2">Scheduled_Payment+Extra_Payment</definedName>
    <definedName name="______________y6" localSheetId="1">Scheduled_Payment+Extra_Payment</definedName>
    <definedName name="______________y6">Scheduled_Payment+Extra_Payment</definedName>
    <definedName name="______________y7">#N/A</definedName>
    <definedName name="______________z1" localSheetId="5">IF([0]!______________z7,'F OFERTA PROPONENTE_2'!Header_Row+[0]!______________z3,'F OFERTA PROPONENTE_2'!Header_Row)</definedName>
    <definedName name="______________z1">IF(______________z7,[0]!Header_Row+______________z3,[0]!Header_Row)</definedName>
    <definedName name="______________z2" localSheetId="5">IF([0]!______________z7,'F OFERTA PROPONENTE_2'!Header_Row+[0]!______________z3,'F OFERTA PROPONENTE_2'!Header_Row)</definedName>
    <definedName name="______________z2">IF(______________z7,[0]!Header_Row+______________z3,[0]!Header_Row)</definedName>
    <definedName name="______________z3">#N/A</definedName>
    <definedName name="______________z4">#N/A</definedName>
    <definedName name="______________z5">#N/A</definedName>
    <definedName name="______________z6" localSheetId="5">Scheduled_Payment+Extra_Payment</definedName>
    <definedName name="______________z6" localSheetId="2">Scheduled_Payment+Extra_Payment</definedName>
    <definedName name="______________z6" localSheetId="1">Scheduled_Payment+Extra_Payment</definedName>
    <definedName name="______________z6">Scheduled_Payment+Extra_Payment</definedName>
    <definedName name="______________z7">#N/A</definedName>
    <definedName name="_____________AFC1">[1]INV!$A$25:$D$28</definedName>
    <definedName name="_____________AFC3">[1]INV!$F$25:$I$28</definedName>
    <definedName name="_____________AFC5">[1]INV!$K$25:$N$28</definedName>
    <definedName name="_____________BGC1">[1]INV!$A$5:$D$8</definedName>
    <definedName name="_____________BGC3">[1]INV!$F$5:$I$8</definedName>
    <definedName name="_____________BGC5">[1]INV!$K$5:$N$8</definedName>
    <definedName name="_____________CAC1">[1]INV!$A$19:$D$22</definedName>
    <definedName name="_____________CAC3">[1]INV!$F$19:$I$22</definedName>
    <definedName name="_____________CAC5">[1]INV!$K$19:$N$22</definedName>
    <definedName name="_____________i1" localSheetId="5">#REF!</definedName>
    <definedName name="_____________i1">#REF!</definedName>
    <definedName name="_____________IPC2002" localSheetId="5">#REF!</definedName>
    <definedName name="_____________IPC2002">#REF!</definedName>
    <definedName name="_____________MA2" localSheetId="5">#REF!</definedName>
    <definedName name="_____________MA2">#REF!</definedName>
    <definedName name="_____________oa55" localSheetId="5">#REF!</definedName>
    <definedName name="_____________oa55">#REF!</definedName>
    <definedName name="_____________SBC1">[1]INV!$A$12:$D$15</definedName>
    <definedName name="_____________SBC3">[1]INV!$F$12:$I$15</definedName>
    <definedName name="_____________SBC5">[1]INV!$K$12:$N$15</definedName>
    <definedName name="____________A1" localSheetId="5">IF('F OFERTA PROPONENTE_2'!Values_Entered,'F OFERTA PROPONENTE_2'!Header_Row+'F OFERTA PROPONENTE_2'!Number_of_Payments,'F OFERTA PROPONENTE_2'!Header_Row)</definedName>
    <definedName name="____________A1">IF([0]!Values_Entered,[0]!Header_Row+[0]!Number_of_Payments,[0]!Header_Row)</definedName>
    <definedName name="____________A17000" localSheetId="5">#REF!</definedName>
    <definedName name="____________A17000">#REF!</definedName>
    <definedName name="____________A20000" localSheetId="5">#REF!</definedName>
    <definedName name="____________A20000">#REF!</definedName>
    <definedName name="____________A30000" localSheetId="5">#REF!</definedName>
    <definedName name="____________A30000">#REF!</definedName>
    <definedName name="____________AFC1">[1]INV!$A$25:$D$28</definedName>
    <definedName name="____________AFC3">[1]INV!$F$25:$I$28</definedName>
    <definedName name="____________AFC5">[1]INV!$K$25:$N$28</definedName>
    <definedName name="____________BGC1">[1]INV!$A$5:$D$8</definedName>
    <definedName name="____________BGC3">[1]INV!$F$5:$I$8</definedName>
    <definedName name="____________BGC5">[1]INV!$K$5:$N$8</definedName>
    <definedName name="____________CAC1">[1]INV!$A$19:$D$22</definedName>
    <definedName name="____________CAC3">[1]INV!$F$19:$I$22</definedName>
    <definedName name="____________CAC5">[1]INV!$K$19:$N$22</definedName>
    <definedName name="____________G1">#N/A</definedName>
    <definedName name="____________i1" localSheetId="5">#REF!</definedName>
    <definedName name="____________i1">#REF!</definedName>
    <definedName name="____________MA2" localSheetId="5">#REF!</definedName>
    <definedName name="____________MA2">#REF!</definedName>
    <definedName name="____________oa55" localSheetId="5">#REF!</definedName>
    <definedName name="____________oa55">#REF!</definedName>
    <definedName name="____________PJ50" localSheetId="5">#REF!</definedName>
    <definedName name="____________PJ50">#REF!</definedName>
    <definedName name="____________SBC1">[1]INV!$A$12:$D$15</definedName>
    <definedName name="____________SBC3">[1]INV!$F$12:$I$15</definedName>
    <definedName name="____________SBC5">[1]INV!$K$12:$N$15</definedName>
    <definedName name="____________v1" localSheetId="5">IF([0]!____________v8,'F OFERTA PROPONENTE_2'!Header_Row+[0]!____________v4,'F OFERTA PROPONENTE_2'!Header_Row)</definedName>
    <definedName name="____________v1">IF(____________v8,[0]!Header_Row+____________v4,[0]!Header_Row)</definedName>
    <definedName name="____________v2" localSheetId="5">IF([0]!____________v8,'F OFERTA PROPONENTE_2'!Header_Row+[0]!____________v4,'F OFERTA PROPONENTE_2'!Header_Row)</definedName>
    <definedName name="____________v2">IF(____________v8,[0]!Header_Row+____________v4,[0]!Header_Row)</definedName>
    <definedName name="____________v4">#N/A</definedName>
    <definedName name="____________v5">#N/A</definedName>
    <definedName name="____________v6">#N/A</definedName>
    <definedName name="____________v7" localSheetId="5">Scheduled_Payment+Extra_Payment</definedName>
    <definedName name="____________v7" localSheetId="2">Scheduled_Payment+Extra_Payment</definedName>
    <definedName name="____________v7" localSheetId="1">Scheduled_Payment+Extra_Payment</definedName>
    <definedName name="____________v7">Scheduled_Payment+Extra_Payment</definedName>
    <definedName name="____________v8">#N/A</definedName>
    <definedName name="____________w1" localSheetId="5">IF([0]!____________w7,'F OFERTA PROPONENTE_2'!Header_Row+[0]!____________w3,'F OFERTA PROPONENTE_2'!Header_Row)</definedName>
    <definedName name="____________w1">IF(____________w7,[0]!Header_Row+____________w3,[0]!Header_Row)</definedName>
    <definedName name="____________w2" localSheetId="5">IF([0]!____________w7,'F OFERTA PROPONENTE_2'!Header_Row+[0]!____________w3,'F OFERTA PROPONENTE_2'!Header_Row)</definedName>
    <definedName name="____________w2">IF(____________w7,[0]!Header_Row+____________w3,[0]!Header_Row)</definedName>
    <definedName name="____________w3">#N/A</definedName>
    <definedName name="____________w4">#N/A</definedName>
    <definedName name="____________w5">#N/A</definedName>
    <definedName name="____________w6" localSheetId="5">Scheduled_Payment+Extra_Payment</definedName>
    <definedName name="____________w6" localSheetId="2">Scheduled_Payment+Extra_Payment</definedName>
    <definedName name="____________w6" localSheetId="1">Scheduled_Payment+Extra_Payment</definedName>
    <definedName name="____________w6">Scheduled_Payment+Extra_Payment</definedName>
    <definedName name="____________w7">#N/A</definedName>
    <definedName name="____________X1" localSheetId="5">IF([0]!____________X7,'F OFERTA PROPONENTE_2'!Header_Row+[0]!____________X3,'F OFERTA PROPONENTE_2'!Header_Row)</definedName>
    <definedName name="____________X1">IF(____________X7,[0]!Header_Row+____________X3,[0]!Header_Row)</definedName>
    <definedName name="____________X2" localSheetId="5">IF([0]!____________X7,'F OFERTA PROPONENTE_2'!Header_Row+[0]!____________X3,'F OFERTA PROPONENTE_2'!Header_Row)</definedName>
    <definedName name="____________X2">IF(____________X7,[0]!Header_Row+____________X3,[0]!Header_Row)</definedName>
    <definedName name="____________X3">#N/A</definedName>
    <definedName name="____________X4">#N/A</definedName>
    <definedName name="____________X5">#N/A</definedName>
    <definedName name="____________X6" localSheetId="5">Scheduled_Payment+Extra_Payment</definedName>
    <definedName name="____________X6" localSheetId="2">Scheduled_Payment+Extra_Payment</definedName>
    <definedName name="____________X6" localSheetId="1">Scheduled_Payment+Extra_Payment</definedName>
    <definedName name="____________X6">Scheduled_Payment+Extra_Payment</definedName>
    <definedName name="____________X7">#N/A</definedName>
    <definedName name="____________y1" localSheetId="5">IF([0]!______________y7,'F OFERTA PROPONENTE_2'!Header_Row+[0]!______________y3,'F OFERTA PROPONENTE_2'!Header_Row)</definedName>
    <definedName name="____________y1">IF(______________y7,[0]!Header_Row+______________y3,[0]!Header_Row)</definedName>
    <definedName name="____________y2" localSheetId="5">IF([0]!____________y7,'F OFERTA PROPONENTE_2'!Header_Row+[0]!____________y3,'F OFERTA PROPONENTE_2'!Header_Row)</definedName>
    <definedName name="____________y2">IF(____________y7,[0]!Header_Row+____________y3,[0]!Header_Row)</definedName>
    <definedName name="____________y3">#N/A</definedName>
    <definedName name="____________y4">#N/A</definedName>
    <definedName name="____________y5">#N/A</definedName>
    <definedName name="____________y6" localSheetId="5">Scheduled_Payment+Extra_Payment</definedName>
    <definedName name="____________y6" localSheetId="2">Scheduled_Payment+Extra_Payment</definedName>
    <definedName name="____________y6" localSheetId="1">Scheduled_Payment+Extra_Payment</definedName>
    <definedName name="____________y6">Scheduled_Payment+Extra_Payment</definedName>
    <definedName name="____________y7">#N/A</definedName>
    <definedName name="____________z1" localSheetId="5">IF([0]!____________z7,'F OFERTA PROPONENTE_2'!Header_Row+[0]!____________z3,'F OFERTA PROPONENTE_2'!Header_Row)</definedName>
    <definedName name="____________z1">IF(____________z7,[0]!Header_Row+____________z3,[0]!Header_Row)</definedName>
    <definedName name="____________z2" localSheetId="5">IF([0]!____________z7,'F OFERTA PROPONENTE_2'!Header_Row+[0]!____________z3,'F OFERTA PROPONENTE_2'!Header_Row)</definedName>
    <definedName name="____________z2">IF(____________z7,[0]!Header_Row+____________z3,[0]!Header_Row)</definedName>
    <definedName name="____________z3">#N/A</definedName>
    <definedName name="____________z4">#N/A</definedName>
    <definedName name="____________z5">#N/A</definedName>
    <definedName name="____________z6" localSheetId="5">Scheduled_Payment+Extra_Payment</definedName>
    <definedName name="____________z6" localSheetId="2">Scheduled_Payment+Extra_Payment</definedName>
    <definedName name="____________z6" localSheetId="1">Scheduled_Payment+Extra_Payment</definedName>
    <definedName name="____________z6">Scheduled_Payment+Extra_Payment</definedName>
    <definedName name="____________z7">#N/A</definedName>
    <definedName name="___________AFC1">[1]INV!$A$25:$D$28</definedName>
    <definedName name="___________AFC3">[1]INV!$F$25:$I$28</definedName>
    <definedName name="___________AFC5">[1]INV!$K$25:$N$28</definedName>
    <definedName name="___________BGC1">[1]INV!$A$5:$D$8</definedName>
    <definedName name="___________BGC3">[1]INV!$F$5:$I$8</definedName>
    <definedName name="___________BGC5">[1]INV!$K$5:$N$8</definedName>
    <definedName name="___________CAC1">[1]INV!$A$19:$D$22</definedName>
    <definedName name="___________CAC3">[1]INV!$F$19:$I$22</definedName>
    <definedName name="___________CAC5">[1]INV!$K$19:$N$22</definedName>
    <definedName name="___________i1" localSheetId="5">#REF!</definedName>
    <definedName name="___________i1">#REF!</definedName>
    <definedName name="___________IPC2002" localSheetId="5">#REF!</definedName>
    <definedName name="___________IPC2002">#REF!</definedName>
    <definedName name="___________MA2" localSheetId="5">#REF!</definedName>
    <definedName name="___________MA2">#REF!</definedName>
    <definedName name="___________oa55" localSheetId="5">#REF!</definedName>
    <definedName name="___________oa55">#REF!</definedName>
    <definedName name="___________PJ50" localSheetId="5">#REF!</definedName>
    <definedName name="___________PJ50">#REF!</definedName>
    <definedName name="___________SBC1">[1]INV!$A$12:$D$15</definedName>
    <definedName name="___________SBC3">[1]INV!$F$12:$I$15</definedName>
    <definedName name="___________SBC5">[1]INV!$K$12:$N$15</definedName>
    <definedName name="__________A1" localSheetId="5">IF('F OFERTA PROPONENTE_2'!Values_Entered,'F OFERTA PROPONENTE_2'!Header_Row+'F OFERTA PROPONENTE_2'!Number_of_Payments,'F OFERTA PROPONENTE_2'!Header_Row)</definedName>
    <definedName name="__________A1">IF([0]!Values_Entered,[0]!Header_Row+[0]!Number_of_Payments,[0]!Header_Row)</definedName>
    <definedName name="__________A17000" localSheetId="5">#REF!</definedName>
    <definedName name="__________A17000">#REF!</definedName>
    <definedName name="__________A20000" localSheetId="5">#REF!</definedName>
    <definedName name="__________A20000">#REF!</definedName>
    <definedName name="__________A30000" localSheetId="5">#REF!</definedName>
    <definedName name="__________A30000">#REF!</definedName>
    <definedName name="__________AFC1">[1]INV!$A$25:$D$28</definedName>
    <definedName name="__________AFC3">[1]INV!$F$25:$I$28</definedName>
    <definedName name="__________AFC5">[1]INV!$K$25:$N$28</definedName>
    <definedName name="__________APU221" localSheetId="5">#REF!</definedName>
    <definedName name="__________APU221">#REF!</definedName>
    <definedName name="__________APU465" localSheetId="5">[2]!absc</definedName>
    <definedName name="__________APU465" localSheetId="2">[2]!absc</definedName>
    <definedName name="__________APU465" localSheetId="1">[2]!absc</definedName>
    <definedName name="__________APU465">[2]!absc</definedName>
    <definedName name="__________BGC1">[1]INV!$A$5:$D$8</definedName>
    <definedName name="__________BGC3">[1]INV!$F$5:$I$8</definedName>
    <definedName name="__________BGC5">[1]INV!$K$5:$N$8</definedName>
    <definedName name="__________CAC1">[1]INV!$A$19:$D$22</definedName>
    <definedName name="__________CAC3">[1]INV!$F$19:$I$22</definedName>
    <definedName name="__________CAC5">[1]INV!$K$19:$N$22</definedName>
    <definedName name="__________G1">#N/A</definedName>
    <definedName name="__________i1" localSheetId="5">#REF!</definedName>
    <definedName name="__________i1">#REF!</definedName>
    <definedName name="__________MA2" localSheetId="5">#REF!</definedName>
    <definedName name="__________MA2">#REF!</definedName>
    <definedName name="__________oa55" localSheetId="5">#REF!</definedName>
    <definedName name="__________oa55">#REF!</definedName>
    <definedName name="__________PJ50" localSheetId="5">#REF!</definedName>
    <definedName name="__________PJ50">#REF!</definedName>
    <definedName name="__________pj51" localSheetId="5">#REF!</definedName>
    <definedName name="__________pj51">#REF!</definedName>
    <definedName name="__________SBC1">[1]INV!$A$12:$D$15</definedName>
    <definedName name="__________SBC3">[1]INV!$F$12:$I$15</definedName>
    <definedName name="__________SBC5">[1]INV!$K$12:$N$15</definedName>
    <definedName name="__________v1" localSheetId="5">IF([0]!__________v8,'F OFERTA PROPONENTE_2'!Header_Row+[0]!__________v4,'F OFERTA PROPONENTE_2'!Header_Row)</definedName>
    <definedName name="__________v1">IF(__________v8,[0]!Header_Row+__________v4,[0]!Header_Row)</definedName>
    <definedName name="__________v2" localSheetId="5">IF([0]!__________v8,'F OFERTA PROPONENTE_2'!Header_Row+[0]!__________v4,'F OFERTA PROPONENTE_2'!Header_Row)</definedName>
    <definedName name="__________v2">IF(__________v8,[0]!Header_Row+__________v4,[0]!Header_Row)</definedName>
    <definedName name="__________v4">#N/A</definedName>
    <definedName name="__________v5">#N/A</definedName>
    <definedName name="__________v6">#N/A</definedName>
    <definedName name="__________v7" localSheetId="5">Scheduled_Payment+Extra_Payment</definedName>
    <definedName name="__________v7" localSheetId="2">Scheduled_Payment+Extra_Payment</definedName>
    <definedName name="__________v7" localSheetId="1">Scheduled_Payment+Extra_Payment</definedName>
    <definedName name="__________v7">Scheduled_Payment+Extra_Payment</definedName>
    <definedName name="__________v8">#N/A</definedName>
    <definedName name="__________w1" localSheetId="5">IF([0]!__________w7,'F OFERTA PROPONENTE_2'!Header_Row+[0]!__________w3,'F OFERTA PROPONENTE_2'!Header_Row)</definedName>
    <definedName name="__________w1">IF(__________w7,[0]!Header_Row+__________w3,[0]!Header_Row)</definedName>
    <definedName name="__________w2" localSheetId="5">IF([0]!__________w7,'F OFERTA PROPONENTE_2'!Header_Row+[0]!__________w3,'F OFERTA PROPONENTE_2'!Header_Row)</definedName>
    <definedName name="__________w2">IF(__________w7,[0]!Header_Row+__________w3,[0]!Header_Row)</definedName>
    <definedName name="__________w3">#N/A</definedName>
    <definedName name="__________w4">#N/A</definedName>
    <definedName name="__________w5">#N/A</definedName>
    <definedName name="__________w6" localSheetId="5">Scheduled_Payment+Extra_Payment</definedName>
    <definedName name="__________w6" localSheetId="2">Scheduled_Payment+Extra_Payment</definedName>
    <definedName name="__________w6" localSheetId="1">Scheduled_Payment+Extra_Payment</definedName>
    <definedName name="__________w6">Scheduled_Payment+Extra_Payment</definedName>
    <definedName name="__________w7">#N/A</definedName>
    <definedName name="__________X1" localSheetId="5">IF([0]!__________X7,'F OFERTA PROPONENTE_2'!Header_Row+[0]!__________X3,'F OFERTA PROPONENTE_2'!Header_Row)</definedName>
    <definedName name="__________X1">IF(__________X7,[0]!Header_Row+__________X3,[0]!Header_Row)</definedName>
    <definedName name="__________X2" localSheetId="5">IF([0]!__________X7,'F OFERTA PROPONENTE_2'!Header_Row+[0]!__________X3,'F OFERTA PROPONENTE_2'!Header_Row)</definedName>
    <definedName name="__________X2">IF(__________X7,[0]!Header_Row+__________X3,[0]!Header_Row)</definedName>
    <definedName name="__________X3">#N/A</definedName>
    <definedName name="__________X4">#N/A</definedName>
    <definedName name="__________X5">#N/A</definedName>
    <definedName name="__________X6" localSheetId="5">Scheduled_Payment+Extra_Payment</definedName>
    <definedName name="__________X6" localSheetId="2">Scheduled_Payment+Extra_Payment</definedName>
    <definedName name="__________X6" localSheetId="1">Scheduled_Payment+Extra_Payment</definedName>
    <definedName name="__________X6">Scheduled_Payment+Extra_Payment</definedName>
    <definedName name="__________X7">#N/A</definedName>
    <definedName name="__________y1" localSheetId="5">IF([0]!____________y7,'F OFERTA PROPONENTE_2'!Header_Row+[0]!____________y3,'F OFERTA PROPONENTE_2'!Header_Row)</definedName>
    <definedName name="__________y1">IF(____________y7,[0]!Header_Row+____________y3,[0]!Header_Row)</definedName>
    <definedName name="__________y2" localSheetId="5">IF([0]!__________y7,'F OFERTA PROPONENTE_2'!Header_Row+[0]!__________y3,'F OFERTA PROPONENTE_2'!Header_Row)</definedName>
    <definedName name="__________y2">IF(__________y7,[0]!Header_Row+__________y3,[0]!Header_Row)</definedName>
    <definedName name="__________y3">#N/A</definedName>
    <definedName name="__________y4">#N/A</definedName>
    <definedName name="__________y5">#N/A</definedName>
    <definedName name="__________y6" localSheetId="5">Scheduled_Payment+Extra_Payment</definedName>
    <definedName name="__________y6" localSheetId="2">Scheduled_Payment+Extra_Payment</definedName>
    <definedName name="__________y6" localSheetId="1">Scheduled_Payment+Extra_Payment</definedName>
    <definedName name="__________y6">Scheduled_Payment+Extra_Payment</definedName>
    <definedName name="__________y7">#N/A</definedName>
    <definedName name="__________z1" localSheetId="5">IF([0]!__________z7,'F OFERTA PROPONENTE_2'!Header_Row+[0]!__________z3,'F OFERTA PROPONENTE_2'!Header_Row)</definedName>
    <definedName name="__________z1">IF(__________z7,[0]!Header_Row+__________z3,[0]!Header_Row)</definedName>
    <definedName name="__________z2" localSheetId="5">IF([0]!__________z7,'F OFERTA PROPONENTE_2'!Header_Row+[0]!__________z3,'F OFERTA PROPONENTE_2'!Header_Row)</definedName>
    <definedName name="__________z2">IF(__________z7,[0]!Header_Row+__________z3,[0]!Header_Row)</definedName>
    <definedName name="__________z3">#N/A</definedName>
    <definedName name="__________z4">#N/A</definedName>
    <definedName name="__________z5">#N/A</definedName>
    <definedName name="__________z6" localSheetId="5">Scheduled_Payment+Extra_Payment</definedName>
    <definedName name="__________z6" localSheetId="2">Scheduled_Payment+Extra_Payment</definedName>
    <definedName name="__________z6" localSheetId="1">Scheduled_Payment+Extra_Payment</definedName>
    <definedName name="__________z6">Scheduled_Payment+Extra_Payment</definedName>
    <definedName name="__________z7">#N/A</definedName>
    <definedName name="_________AFC1">[1]INV!$A$25:$D$28</definedName>
    <definedName name="_________AFC3">[1]INV!$F$25:$I$28</definedName>
    <definedName name="_________AFC5">[1]INV!$K$25:$N$28</definedName>
    <definedName name="_________APU221" localSheetId="5">#REF!</definedName>
    <definedName name="_________APU221">#REF!</definedName>
    <definedName name="_________APU465" localSheetId="5">[2]!absc</definedName>
    <definedName name="_________APU465" localSheetId="2">[2]!absc</definedName>
    <definedName name="_________APU465" localSheetId="1">[2]!absc</definedName>
    <definedName name="_________APU465">[2]!absc</definedName>
    <definedName name="_________BGC1">[1]INV!$A$5:$D$8</definedName>
    <definedName name="_________BGC3">[1]INV!$F$5:$I$8</definedName>
    <definedName name="_________BGC5">[1]INV!$K$5:$N$8</definedName>
    <definedName name="_________CAC1">[1]INV!$A$19:$D$22</definedName>
    <definedName name="_________CAC3">[1]INV!$F$19:$I$22</definedName>
    <definedName name="_________CAC5">[1]INV!$K$19:$N$22</definedName>
    <definedName name="_________EST6" localSheetId="5">#REF!</definedName>
    <definedName name="_________EST6">#REF!</definedName>
    <definedName name="_________i1" localSheetId="5">#REF!</definedName>
    <definedName name="_________i1">#REF!</definedName>
    <definedName name="_________IPC2002" localSheetId="5">#REF!</definedName>
    <definedName name="_________IPC2002">#REF!</definedName>
    <definedName name="_________MA2" localSheetId="5">#REF!</definedName>
    <definedName name="_________MA2">#REF!</definedName>
    <definedName name="_________oa55" localSheetId="5">#REF!</definedName>
    <definedName name="_________oa55">#REF!</definedName>
    <definedName name="_________PJ50" localSheetId="5">#REF!</definedName>
    <definedName name="_________PJ50">#REF!</definedName>
    <definedName name="_________pj51" localSheetId="5">#REF!</definedName>
    <definedName name="_________pj51">#REF!</definedName>
    <definedName name="_________SBC1">[1]INV!$A$12:$D$15</definedName>
    <definedName name="_________SBC3">[1]INV!$F$12:$I$15</definedName>
    <definedName name="_________SBC5">[1]INV!$K$12:$N$15</definedName>
    <definedName name="________A1" localSheetId="5">IF('F OFERTA PROPONENTE_2'!Values_Entered,'F OFERTA PROPONENTE_2'!Header_Row+'F OFERTA PROPONENTE_2'!Number_of_Payments,'F OFERTA PROPONENTE_2'!Header_Row)</definedName>
    <definedName name="________A1">IF([0]!Values_Entered,[0]!Header_Row+[0]!Number_of_Payments,[0]!Header_Row)</definedName>
    <definedName name="________A17000" localSheetId="5">#REF!</definedName>
    <definedName name="________A17000">#REF!</definedName>
    <definedName name="________A20000" localSheetId="5">#REF!</definedName>
    <definedName name="________A20000">#REF!</definedName>
    <definedName name="________A30000" localSheetId="5">#REF!</definedName>
    <definedName name="________A30000">#REF!</definedName>
    <definedName name="________AFC1">[1]INV!$A$25:$D$28</definedName>
    <definedName name="________AFC3">[1]INV!$F$25:$I$28</definedName>
    <definedName name="________AFC5">[1]INV!$K$25:$N$28</definedName>
    <definedName name="________APU221" localSheetId="5">#REF!</definedName>
    <definedName name="________APU221">#REF!</definedName>
    <definedName name="________APU465" localSheetId="5">[2]!absc</definedName>
    <definedName name="________APU465" localSheetId="2">[2]!absc</definedName>
    <definedName name="________APU465" localSheetId="1">[2]!absc</definedName>
    <definedName name="________APU465">[2]!absc</definedName>
    <definedName name="________BGC1">[1]INV!$A$5:$D$8</definedName>
    <definedName name="________BGC3">[1]INV!$F$5:$I$8</definedName>
    <definedName name="________BGC5">[1]INV!$K$5:$N$8</definedName>
    <definedName name="________CAC1">[1]INV!$A$19:$D$22</definedName>
    <definedName name="________CAC3">[1]INV!$F$19:$I$22</definedName>
    <definedName name="________CAC5">[1]INV!$K$19:$N$22</definedName>
    <definedName name="________EST1" localSheetId="5">#REF!</definedName>
    <definedName name="________EST1">#REF!</definedName>
    <definedName name="________EST10" localSheetId="5">#REF!</definedName>
    <definedName name="________EST10">#REF!</definedName>
    <definedName name="________EST11" localSheetId="5">#REF!</definedName>
    <definedName name="________EST11">#REF!</definedName>
    <definedName name="________EST12" localSheetId="5">#REF!</definedName>
    <definedName name="________EST12">#REF!</definedName>
    <definedName name="________EST13" localSheetId="5">#REF!</definedName>
    <definedName name="________EST13">#REF!</definedName>
    <definedName name="________EST14" localSheetId="5">#REF!</definedName>
    <definedName name="________EST14">#REF!</definedName>
    <definedName name="________EST15" localSheetId="5">#REF!</definedName>
    <definedName name="________EST15">#REF!</definedName>
    <definedName name="________EST16" localSheetId="5">#REF!</definedName>
    <definedName name="________EST16">#REF!</definedName>
    <definedName name="________EST17" localSheetId="5">#REF!</definedName>
    <definedName name="________EST17">#REF!</definedName>
    <definedName name="________EST18" localSheetId="5">#REF!</definedName>
    <definedName name="________EST18">#REF!</definedName>
    <definedName name="________EST19" localSheetId="5">#REF!</definedName>
    <definedName name="________EST19">#REF!</definedName>
    <definedName name="________EST2" localSheetId="5">#REF!</definedName>
    <definedName name="________EST2">#REF!</definedName>
    <definedName name="________EST3" localSheetId="5">#REF!</definedName>
    <definedName name="________EST3">#REF!</definedName>
    <definedName name="________EST4" localSheetId="5">#REF!</definedName>
    <definedName name="________EST4">#REF!</definedName>
    <definedName name="________EST5" localSheetId="5">#REF!</definedName>
    <definedName name="________EST5">#REF!</definedName>
    <definedName name="________EST6" localSheetId="5">#REF!</definedName>
    <definedName name="________EST6">#REF!</definedName>
    <definedName name="________EST7" localSheetId="5">#REF!</definedName>
    <definedName name="________EST7">#REF!</definedName>
    <definedName name="________EST8" localSheetId="5">#REF!</definedName>
    <definedName name="________EST8">#REF!</definedName>
    <definedName name="________EST9" localSheetId="5">#REF!</definedName>
    <definedName name="________EST9">#REF!</definedName>
    <definedName name="________EXC1" localSheetId="5">#REF!</definedName>
    <definedName name="________EXC1">#REF!</definedName>
    <definedName name="________EXC10" localSheetId="5">#REF!</definedName>
    <definedName name="________EXC10">#REF!</definedName>
    <definedName name="________EXC11" localSheetId="5">#REF!</definedName>
    <definedName name="________EXC11">#REF!</definedName>
    <definedName name="________EXC12" localSheetId="5">#REF!</definedName>
    <definedName name="________EXC12">#REF!</definedName>
    <definedName name="________EXC2" localSheetId="5">#REF!</definedName>
    <definedName name="________EXC2">#REF!</definedName>
    <definedName name="________EXC3" localSheetId="5">#REF!</definedName>
    <definedName name="________EXC3">#REF!</definedName>
    <definedName name="________EXC4" localSheetId="5">#REF!</definedName>
    <definedName name="________EXC4">#REF!</definedName>
    <definedName name="________EXC5" localSheetId="5">#REF!</definedName>
    <definedName name="________EXC5">#REF!</definedName>
    <definedName name="________EXC6" localSheetId="5">#REF!</definedName>
    <definedName name="________EXC6">#REF!</definedName>
    <definedName name="________EXC7" localSheetId="5">#REF!</definedName>
    <definedName name="________EXC7">#REF!</definedName>
    <definedName name="________EXC8" localSheetId="5">#REF!</definedName>
    <definedName name="________EXC8">#REF!</definedName>
    <definedName name="________EXC9" localSheetId="5">#REF!</definedName>
    <definedName name="________EXC9">#REF!</definedName>
    <definedName name="________G1">#N/A</definedName>
    <definedName name="________i1" localSheetId="5">#REF!</definedName>
    <definedName name="________i1">#REF!</definedName>
    <definedName name="________MA2" localSheetId="5">#REF!</definedName>
    <definedName name="________MA2">#REF!</definedName>
    <definedName name="________oa55" localSheetId="5">#REF!</definedName>
    <definedName name="________oa55">#REF!</definedName>
    <definedName name="________PJ50" localSheetId="5">#REF!</definedName>
    <definedName name="________PJ50">#REF!</definedName>
    <definedName name="________pj51" localSheetId="5">#REF!</definedName>
    <definedName name="________pj51">#REF!</definedName>
    <definedName name="________r" hidden="1">{"TAB1",#N/A,TRUE,"GENERAL";"TAB2",#N/A,TRUE,"GENERAL";"TAB3",#N/A,TRUE,"GENERAL";"TAB4",#N/A,TRUE,"GENERAL";"TAB5",#N/A,TRUE,"GENERAL"}</definedName>
    <definedName name="________r4r" hidden="1">{"via1",#N/A,TRUE,"general";"via2",#N/A,TRUE,"general";"via3",#N/A,TRUE,"general"}</definedName>
    <definedName name="________rc" localSheetId="5">#REF!</definedName>
    <definedName name="________rc">#REF!</definedName>
    <definedName name="________SBC1">[1]INV!$A$12:$D$15</definedName>
    <definedName name="________SBC3">[1]INV!$F$12:$I$15</definedName>
    <definedName name="________SBC5">[1]INV!$K$12:$N$15</definedName>
    <definedName name="________v1" localSheetId="5">IF([0]!________v8,'F OFERTA PROPONENTE_2'!Header_Row+[0]!________v4,'F OFERTA PROPONENTE_2'!Header_Row)</definedName>
    <definedName name="________v1">IF(________v8,[0]!Header_Row+________v4,[0]!Header_Row)</definedName>
    <definedName name="________v2" localSheetId="5">IF([0]!________v8,'F OFERTA PROPONENTE_2'!Header_Row+[0]!________v4,'F OFERTA PROPONENTE_2'!Header_Row)</definedName>
    <definedName name="________v2">IF(________v8,[0]!Header_Row+________v4,[0]!Header_Row)</definedName>
    <definedName name="________v4">#N/A</definedName>
    <definedName name="________v5">#N/A</definedName>
    <definedName name="________v6">#N/A</definedName>
    <definedName name="________v7" localSheetId="5">Scheduled_Payment+Extra_Payment</definedName>
    <definedName name="________v7" localSheetId="2">Scheduled_Payment+Extra_Payment</definedName>
    <definedName name="________v7" localSheetId="1">Scheduled_Payment+Extra_Payment</definedName>
    <definedName name="________v7">Scheduled_Payment+Extra_Payment</definedName>
    <definedName name="________v8">#N/A</definedName>
    <definedName name="________w1" localSheetId="5">IF([0]!________w7,'F OFERTA PROPONENTE_2'!Header_Row+[0]!________w3,'F OFERTA PROPONENTE_2'!Header_Row)</definedName>
    <definedName name="________w1">IF(________w7,[0]!Header_Row+________w3,[0]!Header_Row)</definedName>
    <definedName name="________w2" localSheetId="5">IF([0]!________w7,'F OFERTA PROPONENTE_2'!Header_Row+[0]!________w3,'F OFERTA PROPONENTE_2'!Header_Row)</definedName>
    <definedName name="________w2">IF(________w7,[0]!Header_Row+________w3,[0]!Header_Row)</definedName>
    <definedName name="________w3">#N/A</definedName>
    <definedName name="________w4">#N/A</definedName>
    <definedName name="________w5">#N/A</definedName>
    <definedName name="________w6" localSheetId="5">Scheduled_Payment+Extra_Payment</definedName>
    <definedName name="________w6" localSheetId="2">Scheduled_Payment+Extra_Payment</definedName>
    <definedName name="________w6" localSheetId="1">Scheduled_Payment+Extra_Payment</definedName>
    <definedName name="________w6">Scheduled_Payment+Extra_Payment</definedName>
    <definedName name="________w7">#N/A</definedName>
    <definedName name="________X1" localSheetId="5">IF([0]!________X7,'F OFERTA PROPONENTE_2'!Header_Row+[0]!________X3,'F OFERTA PROPONENTE_2'!Header_Row)</definedName>
    <definedName name="________X1">IF(________X7,[0]!Header_Row+________X3,[0]!Header_Row)</definedName>
    <definedName name="________X2" localSheetId="5">IF([0]!________X7,'F OFERTA PROPONENTE_2'!Header_Row+[0]!________X3,'F OFERTA PROPONENTE_2'!Header_Row)</definedName>
    <definedName name="________X2">IF(________X7,[0]!Header_Row+________X3,[0]!Header_Row)</definedName>
    <definedName name="________X3">#N/A</definedName>
    <definedName name="________X4">#N/A</definedName>
    <definedName name="________X5">#N/A</definedName>
    <definedName name="________X6" localSheetId="5">Scheduled_Payment+Extra_Payment</definedName>
    <definedName name="________X6" localSheetId="2">Scheduled_Payment+Extra_Payment</definedName>
    <definedName name="________X6" localSheetId="1">Scheduled_Payment+Extra_Payment</definedName>
    <definedName name="________X6">Scheduled_Payment+Extra_Payment</definedName>
    <definedName name="________X7">#N/A</definedName>
    <definedName name="________y1" localSheetId="5">IF([0]!__________y7,'F OFERTA PROPONENTE_2'!Header_Row+[0]!__________y3,'F OFERTA PROPONENTE_2'!Header_Row)</definedName>
    <definedName name="________y1">IF(__________y7,[0]!Header_Row+__________y3,[0]!Header_Row)</definedName>
    <definedName name="________y2" localSheetId="5">IF([0]!________y7,'F OFERTA PROPONENTE_2'!Header_Row+[0]!________y3,'F OFERTA PROPONENTE_2'!Header_Row)</definedName>
    <definedName name="________y2">IF(________y7,[0]!Header_Row+________y3,[0]!Header_Row)</definedName>
    <definedName name="________y3">#N/A</definedName>
    <definedName name="________y4">#N/A</definedName>
    <definedName name="________y5">#N/A</definedName>
    <definedName name="________y6" localSheetId="5">Scheduled_Payment+Extra_Payment</definedName>
    <definedName name="________y6" localSheetId="2">Scheduled_Payment+Extra_Payment</definedName>
    <definedName name="________y6" localSheetId="1">Scheduled_Payment+Extra_Payment</definedName>
    <definedName name="________y6">Scheduled_Payment+Extra_Payment</definedName>
    <definedName name="________y7">#N/A</definedName>
    <definedName name="________z1" localSheetId="5">IF([0]!________z7,'F OFERTA PROPONENTE_2'!Header_Row+[0]!________z3,'F OFERTA PROPONENTE_2'!Header_Row)</definedName>
    <definedName name="________z1">IF(________z7,[0]!Header_Row+________z3,[0]!Header_Row)</definedName>
    <definedName name="________z2" localSheetId="5">IF([0]!________z7,'F OFERTA PROPONENTE_2'!Header_Row+[0]!________z3,'F OFERTA PROPONENTE_2'!Header_Row)</definedName>
    <definedName name="________z2">IF(________z7,[0]!Header_Row+________z3,[0]!Header_Row)</definedName>
    <definedName name="________z3">#N/A</definedName>
    <definedName name="________z4">#N/A</definedName>
    <definedName name="________z5">#N/A</definedName>
    <definedName name="________z6" localSheetId="5">Scheduled_Payment+Extra_Payment</definedName>
    <definedName name="________z6" localSheetId="2">Scheduled_Payment+Extra_Payment</definedName>
    <definedName name="________z6" localSheetId="1">Scheduled_Payment+Extra_Payment</definedName>
    <definedName name="________z6">Scheduled_Payment+Extra_Payment</definedName>
    <definedName name="________z7">#N/A</definedName>
    <definedName name="_______a1" hidden="1">{"TAB1",#N/A,TRUE,"GENERAL";"TAB2",#N/A,TRUE,"GENERAL";"TAB3",#N/A,TRUE,"GENERAL";"TAB4",#N/A,TRUE,"GENERAL";"TAB5",#N/A,TRUE,"GENERAL"}</definedName>
    <definedName name="_______a3" hidden="1">{"TAB1",#N/A,TRUE,"GENERAL";"TAB2",#N/A,TRUE,"GENERAL";"TAB3",#N/A,TRUE,"GENERAL";"TAB4",#N/A,TRUE,"GENERAL";"TAB5",#N/A,TRUE,"GENERAL"}</definedName>
    <definedName name="_______a4" hidden="1">{"via1",#N/A,TRUE,"general";"via2",#N/A,TRUE,"general";"via3",#N/A,TRUE,"general"}</definedName>
    <definedName name="_______a5" hidden="1">{"TAB1",#N/A,TRUE,"GENERAL";"TAB2",#N/A,TRUE,"GENERAL";"TAB3",#N/A,TRUE,"GENERAL";"TAB4",#N/A,TRUE,"GENERAL";"TAB5",#N/A,TRUE,"GENERAL"}</definedName>
    <definedName name="_______a6" hidden="1">{"TAB1",#N/A,TRUE,"GENERAL";"TAB2",#N/A,TRUE,"GENERAL";"TAB3",#N/A,TRUE,"GENERAL";"TAB4",#N/A,TRUE,"GENERAL";"TAB5",#N/A,TRUE,"GENERAL"}</definedName>
    <definedName name="_______AFC1">[1]INV!$A$25:$D$28</definedName>
    <definedName name="_______AFC3">[1]INV!$F$25:$I$28</definedName>
    <definedName name="_______AFC5">[1]INV!$K$25:$N$28</definedName>
    <definedName name="_______APU221" localSheetId="5">#REF!</definedName>
    <definedName name="_______APU221">#REF!</definedName>
    <definedName name="_______APU465" localSheetId="5">[2]!absc</definedName>
    <definedName name="_______APU465" localSheetId="2">[2]!absc</definedName>
    <definedName name="_______APU465" localSheetId="1">[2]!absc</definedName>
    <definedName name="_______APU465">[2]!absc</definedName>
    <definedName name="_______b2" hidden="1">{"TAB1",#N/A,TRUE,"GENERAL";"TAB2",#N/A,TRUE,"GENERAL";"TAB3",#N/A,TRUE,"GENERAL";"TAB4",#N/A,TRUE,"GENERAL";"TAB5",#N/A,TRUE,"GENERAL"}</definedName>
    <definedName name="_______b3" hidden="1">{"TAB1",#N/A,TRUE,"GENERAL";"TAB2",#N/A,TRUE,"GENERAL";"TAB3",#N/A,TRUE,"GENERAL";"TAB4",#N/A,TRUE,"GENERAL";"TAB5",#N/A,TRUE,"GENERAL"}</definedName>
    <definedName name="_______b4" hidden="1">{"TAB1",#N/A,TRUE,"GENERAL";"TAB2",#N/A,TRUE,"GENERAL";"TAB3",#N/A,TRUE,"GENERAL";"TAB4",#N/A,TRUE,"GENERAL";"TAB5",#N/A,TRUE,"GENERAL"}</definedName>
    <definedName name="_______b5" hidden="1">{"TAB1",#N/A,TRUE,"GENERAL";"TAB2",#N/A,TRUE,"GENERAL";"TAB3",#N/A,TRUE,"GENERAL";"TAB4",#N/A,TRUE,"GENERAL";"TAB5",#N/A,TRUE,"GENERAL"}</definedName>
    <definedName name="_______b6" hidden="1">{"TAB1",#N/A,TRUE,"GENERAL";"TAB2",#N/A,TRUE,"GENERAL";"TAB3",#N/A,TRUE,"GENERAL";"TAB4",#N/A,TRUE,"GENERAL";"TAB5",#N/A,TRUE,"GENERAL"}</definedName>
    <definedName name="_______b7" hidden="1">{"via1",#N/A,TRUE,"general";"via2",#N/A,TRUE,"general";"via3",#N/A,TRUE,"general"}</definedName>
    <definedName name="_______b8" hidden="1">{"via1",#N/A,TRUE,"general";"via2",#N/A,TRUE,"general";"via3",#N/A,TRUE,"general"}</definedName>
    <definedName name="_______bb9" hidden="1">{"TAB1",#N/A,TRUE,"GENERAL";"TAB2",#N/A,TRUE,"GENERAL";"TAB3",#N/A,TRUE,"GENERAL";"TAB4",#N/A,TRUE,"GENERAL";"TAB5",#N/A,TRUE,"GENERAL"}</definedName>
    <definedName name="_______bgb5" hidden="1">{"TAB1",#N/A,TRUE,"GENERAL";"TAB2",#N/A,TRUE,"GENERAL";"TAB3",#N/A,TRUE,"GENERAL";"TAB4",#N/A,TRUE,"GENERAL";"TAB5",#N/A,TRUE,"GENERAL"}</definedName>
    <definedName name="_______BGC1">[1]INV!$A$5:$D$8</definedName>
    <definedName name="_______BGC3">[1]INV!$F$5:$I$8</definedName>
    <definedName name="_______BGC5">[1]INV!$K$5:$N$8</definedName>
    <definedName name="_______CAC1">[1]INV!$A$19:$D$22</definedName>
    <definedName name="_______CAC3">[1]INV!$F$19:$I$22</definedName>
    <definedName name="_______CAC5">[1]INV!$K$19:$N$22</definedName>
    <definedName name="_______EST1" localSheetId="5">#REF!</definedName>
    <definedName name="_______EST1">#REF!</definedName>
    <definedName name="_______EST10" localSheetId="5">#REF!</definedName>
    <definedName name="_______EST10">#REF!</definedName>
    <definedName name="_______EST11" localSheetId="5">#REF!</definedName>
    <definedName name="_______EST11">#REF!</definedName>
    <definedName name="_______EST12" localSheetId="5">#REF!</definedName>
    <definedName name="_______EST12">#REF!</definedName>
    <definedName name="_______EST13" localSheetId="5">#REF!</definedName>
    <definedName name="_______EST13">#REF!</definedName>
    <definedName name="_______EST14" localSheetId="5">#REF!</definedName>
    <definedName name="_______EST14">#REF!</definedName>
    <definedName name="_______EST15" localSheetId="5">#REF!</definedName>
    <definedName name="_______EST15">#REF!</definedName>
    <definedName name="_______EST16" localSheetId="5">#REF!</definedName>
    <definedName name="_______EST16">#REF!</definedName>
    <definedName name="_______EST17" localSheetId="5">#REF!</definedName>
    <definedName name="_______EST17">#REF!</definedName>
    <definedName name="_______EST18" localSheetId="5">#REF!</definedName>
    <definedName name="_______EST18">#REF!</definedName>
    <definedName name="_______EST19" localSheetId="5">#REF!</definedName>
    <definedName name="_______EST19">#REF!</definedName>
    <definedName name="_______EST2" localSheetId="5">#REF!</definedName>
    <definedName name="_______EST2">#REF!</definedName>
    <definedName name="_______EST3" localSheetId="5">#REF!</definedName>
    <definedName name="_______EST3">#REF!</definedName>
    <definedName name="_______EST4" localSheetId="5">#REF!</definedName>
    <definedName name="_______EST4">#REF!</definedName>
    <definedName name="_______EST5" localSheetId="5">#REF!</definedName>
    <definedName name="_______EST5">#REF!</definedName>
    <definedName name="_______EST6" localSheetId="5">#REF!</definedName>
    <definedName name="_______EST6">#REF!</definedName>
    <definedName name="_______EST7" localSheetId="5">#REF!</definedName>
    <definedName name="_______EST7">#REF!</definedName>
    <definedName name="_______EST8" localSheetId="5">#REF!</definedName>
    <definedName name="_______EST8">#REF!</definedName>
    <definedName name="_______EST9" localSheetId="5">#REF!</definedName>
    <definedName name="_______EST9">#REF!</definedName>
    <definedName name="_______EXC1" localSheetId="5">#REF!</definedName>
    <definedName name="_______EXC1">#REF!</definedName>
    <definedName name="_______EXC10" localSheetId="5">#REF!</definedName>
    <definedName name="_______EXC10">#REF!</definedName>
    <definedName name="_______EXC11" localSheetId="5">#REF!</definedName>
    <definedName name="_______EXC11">#REF!</definedName>
    <definedName name="_______EXC12" localSheetId="5">#REF!</definedName>
    <definedName name="_______EXC12">#REF!</definedName>
    <definedName name="_______EXC2" localSheetId="5">#REF!</definedName>
    <definedName name="_______EXC2">#REF!</definedName>
    <definedName name="_______EXC3" localSheetId="5">#REF!</definedName>
    <definedName name="_______EXC3">#REF!</definedName>
    <definedName name="_______EXC4" localSheetId="5">#REF!</definedName>
    <definedName name="_______EXC4">#REF!</definedName>
    <definedName name="_______EXC5" localSheetId="5">#REF!</definedName>
    <definedName name="_______EXC5">#REF!</definedName>
    <definedName name="_______EXC6" localSheetId="5">#REF!</definedName>
    <definedName name="_______EXC6">#REF!</definedName>
    <definedName name="_______EXC7" localSheetId="5">#REF!</definedName>
    <definedName name="_______EXC7">#REF!</definedName>
    <definedName name="_______EXC8" localSheetId="5">#REF!</definedName>
    <definedName name="_______EXC8">#REF!</definedName>
    <definedName name="_______EXC9" localSheetId="5">#REF!</definedName>
    <definedName name="_______EXC9">#REF!</definedName>
    <definedName name="_______g2" hidden="1">{"TAB1",#N/A,TRUE,"GENERAL";"TAB2",#N/A,TRUE,"GENERAL";"TAB3",#N/A,TRUE,"GENERAL";"TAB4",#N/A,TRUE,"GENERAL";"TAB5",#N/A,TRUE,"GENERAL"}</definedName>
    <definedName name="_______g3" hidden="1">{"via1",#N/A,TRUE,"general";"via2",#N/A,TRUE,"general";"via3",#N/A,TRUE,"general"}</definedName>
    <definedName name="_______g4" hidden="1">{"via1",#N/A,TRUE,"general";"via2",#N/A,TRUE,"general";"via3",#N/A,TRUE,"general"}</definedName>
    <definedName name="_______g5" hidden="1">{"via1",#N/A,TRUE,"general";"via2",#N/A,TRUE,"general";"via3",#N/A,TRUE,"general"}</definedName>
    <definedName name="_______g6" hidden="1">{"via1",#N/A,TRUE,"general";"via2",#N/A,TRUE,"general";"via3",#N/A,TRUE,"general"}</definedName>
    <definedName name="_______g7" hidden="1">{"TAB1",#N/A,TRUE,"GENERAL";"TAB2",#N/A,TRUE,"GENERAL";"TAB3",#N/A,TRUE,"GENERAL";"TAB4",#N/A,TRUE,"GENERAL";"TAB5",#N/A,TRUE,"GENERAL"}</definedName>
    <definedName name="_______GR1" hidden="1">{"TAB1",#N/A,TRUE,"GENERAL";"TAB2",#N/A,TRUE,"GENERAL";"TAB3",#N/A,TRUE,"GENERAL";"TAB4",#N/A,TRUE,"GENERAL";"TAB5",#N/A,TRUE,"GENERAL"}</definedName>
    <definedName name="_______gtr4" hidden="1">{"via1",#N/A,TRUE,"general";"via2",#N/A,TRUE,"general";"via3",#N/A,TRUE,"general"}</definedName>
    <definedName name="_______h2" hidden="1">{"via1",#N/A,TRUE,"general";"via2",#N/A,TRUE,"general";"via3",#N/A,TRUE,"general"}</definedName>
    <definedName name="_______h3" hidden="1">{"via1",#N/A,TRUE,"general";"via2",#N/A,TRUE,"general";"via3",#N/A,TRUE,"general"}</definedName>
    <definedName name="_______h4" hidden="1">{"TAB1",#N/A,TRUE,"GENERAL";"TAB2",#N/A,TRUE,"GENERAL";"TAB3",#N/A,TRUE,"GENERAL";"TAB4",#N/A,TRUE,"GENERAL";"TAB5",#N/A,TRUE,"GENERAL"}</definedName>
    <definedName name="_______h5" hidden="1">{"TAB1",#N/A,TRUE,"GENERAL";"TAB2",#N/A,TRUE,"GENERAL";"TAB3",#N/A,TRUE,"GENERAL";"TAB4",#N/A,TRUE,"GENERAL";"TAB5",#N/A,TRUE,"GENERAL"}</definedName>
    <definedName name="_______h6" hidden="1">{"via1",#N/A,TRUE,"general";"via2",#N/A,TRUE,"general";"via3",#N/A,TRUE,"general"}</definedName>
    <definedName name="_______h7" hidden="1">{"TAB1",#N/A,TRUE,"GENERAL";"TAB2",#N/A,TRUE,"GENERAL";"TAB3",#N/A,TRUE,"GENERAL";"TAB4",#N/A,TRUE,"GENERAL";"TAB5",#N/A,TRUE,"GENERAL"}</definedName>
    <definedName name="_______h8" hidden="1">{"via1",#N/A,TRUE,"general";"via2",#N/A,TRUE,"general";"via3",#N/A,TRUE,"general"}</definedName>
    <definedName name="_______hfh7" hidden="1">{"via1",#N/A,TRUE,"general";"via2",#N/A,TRUE,"general";"via3",#N/A,TRUE,"general"}</definedName>
    <definedName name="_______i1" localSheetId="5">#REF!</definedName>
    <definedName name="_______i1">#REF!</definedName>
    <definedName name="_______i4" hidden="1">{"via1",#N/A,TRUE,"general";"via2",#N/A,TRUE,"general";"via3",#N/A,TRUE,"general"}</definedName>
    <definedName name="_______i5" hidden="1">{"TAB1",#N/A,TRUE,"GENERAL";"TAB2",#N/A,TRUE,"GENERAL";"TAB3",#N/A,TRUE,"GENERAL";"TAB4",#N/A,TRUE,"GENERAL";"TAB5",#N/A,TRUE,"GENERAL"}</definedName>
    <definedName name="_______i6" hidden="1">{"TAB1",#N/A,TRUE,"GENERAL";"TAB2",#N/A,TRUE,"GENERAL";"TAB3",#N/A,TRUE,"GENERAL";"TAB4",#N/A,TRUE,"GENERAL";"TAB5",#N/A,TRUE,"GENERAL"}</definedName>
    <definedName name="_______i7" hidden="1">{"via1",#N/A,TRUE,"general";"via2",#N/A,TRUE,"general";"via3",#N/A,TRUE,"general"}</definedName>
    <definedName name="_______i77" hidden="1">{"TAB1",#N/A,TRUE,"GENERAL";"TAB2",#N/A,TRUE,"GENERAL";"TAB3",#N/A,TRUE,"GENERAL";"TAB4",#N/A,TRUE,"GENERAL";"TAB5",#N/A,TRUE,"GENERAL"}</definedName>
    <definedName name="_______i8" hidden="1">{"via1",#N/A,TRUE,"general";"via2",#N/A,TRUE,"general";"via3",#N/A,TRUE,"general"}</definedName>
    <definedName name="_______i9" hidden="1">{"TAB1",#N/A,TRUE,"GENERAL";"TAB2",#N/A,TRUE,"GENERAL";"TAB3",#N/A,TRUE,"GENERAL";"TAB4",#N/A,TRUE,"GENERAL";"TAB5",#N/A,TRUE,"GENERAL"}</definedName>
    <definedName name="_______IPC2002" localSheetId="5">#REF!</definedName>
    <definedName name="_______IPC2002">#REF!</definedName>
    <definedName name="_______k3" hidden="1">{"TAB1",#N/A,TRUE,"GENERAL";"TAB2",#N/A,TRUE,"GENERAL";"TAB3",#N/A,TRUE,"GENERAL";"TAB4",#N/A,TRUE,"GENERAL";"TAB5",#N/A,TRUE,"GENERAL"}</definedName>
    <definedName name="_______k4" hidden="1">{"via1",#N/A,TRUE,"general";"via2",#N/A,TRUE,"general";"via3",#N/A,TRUE,"general"}</definedName>
    <definedName name="_______k5" hidden="1">{"via1",#N/A,TRUE,"general";"via2",#N/A,TRUE,"general";"via3",#N/A,TRUE,"general"}</definedName>
    <definedName name="_______k6" hidden="1">{"TAB1",#N/A,TRUE,"GENERAL";"TAB2",#N/A,TRUE,"GENERAL";"TAB3",#N/A,TRUE,"GENERAL";"TAB4",#N/A,TRUE,"GENERAL";"TAB5",#N/A,TRUE,"GENERAL"}</definedName>
    <definedName name="_______k7" hidden="1">{"via1",#N/A,TRUE,"general";"via2",#N/A,TRUE,"general";"via3",#N/A,TRUE,"general"}</definedName>
    <definedName name="_______k8" hidden="1">{"via1",#N/A,TRUE,"general";"via2",#N/A,TRUE,"general";"via3",#N/A,TRUE,"general"}</definedName>
    <definedName name="_______k9" hidden="1">{"TAB1",#N/A,TRUE,"GENERAL";"TAB2",#N/A,TRUE,"GENERAL";"TAB3",#N/A,TRUE,"GENERAL";"TAB4",#N/A,TRUE,"GENERAL";"TAB5",#N/A,TRUE,"GENERAL"}</definedName>
    <definedName name="_______kjk6" hidden="1">{"TAB1",#N/A,TRUE,"GENERAL";"TAB2",#N/A,TRUE,"GENERAL";"TAB3",#N/A,TRUE,"GENERAL";"TAB4",#N/A,TRUE,"GENERAL";"TAB5",#N/A,TRUE,"GENERAL"}</definedName>
    <definedName name="_______m3" hidden="1">{"via1",#N/A,TRUE,"general";"via2",#N/A,TRUE,"general";"via3",#N/A,TRUE,"general"}</definedName>
    <definedName name="_______m4" hidden="1">{"TAB1",#N/A,TRUE,"GENERAL";"TAB2",#N/A,TRUE,"GENERAL";"TAB3",#N/A,TRUE,"GENERAL";"TAB4",#N/A,TRUE,"GENERAL";"TAB5",#N/A,TRUE,"GENERAL"}</definedName>
    <definedName name="_______m5" hidden="1">{"via1",#N/A,TRUE,"general";"via2",#N/A,TRUE,"general";"via3",#N/A,TRUE,"general"}</definedName>
    <definedName name="_______m6" hidden="1">{"TAB1",#N/A,TRUE,"GENERAL";"TAB2",#N/A,TRUE,"GENERAL";"TAB3",#N/A,TRUE,"GENERAL";"TAB4",#N/A,TRUE,"GENERAL";"TAB5",#N/A,TRUE,"GENERAL"}</definedName>
    <definedName name="_______m7" hidden="1">{"TAB1",#N/A,TRUE,"GENERAL";"TAB2",#N/A,TRUE,"GENERAL";"TAB3",#N/A,TRUE,"GENERAL";"TAB4",#N/A,TRUE,"GENERAL";"TAB5",#N/A,TRUE,"GENERAL"}</definedName>
    <definedName name="_______m8" hidden="1">{"via1",#N/A,TRUE,"general";"via2",#N/A,TRUE,"general";"via3",#N/A,TRUE,"general"}</definedName>
    <definedName name="_______m9" hidden="1">{"via1",#N/A,TRUE,"general";"via2",#N/A,TRUE,"general";"via3",#N/A,TRUE,"general"}</definedName>
    <definedName name="_______MA2" localSheetId="5">#REF!</definedName>
    <definedName name="_______MA2">#REF!</definedName>
    <definedName name="_______n3" hidden="1">{"TAB1",#N/A,TRUE,"GENERAL";"TAB2",#N/A,TRUE,"GENERAL";"TAB3",#N/A,TRUE,"GENERAL";"TAB4",#N/A,TRUE,"GENERAL";"TAB5",#N/A,TRUE,"GENERAL"}</definedName>
    <definedName name="_______n4" hidden="1">{"via1",#N/A,TRUE,"general";"via2",#N/A,TRUE,"general";"via3",#N/A,TRUE,"general"}</definedName>
    <definedName name="_______n5" hidden="1">{"TAB1",#N/A,TRUE,"GENERAL";"TAB2",#N/A,TRUE,"GENERAL";"TAB3",#N/A,TRUE,"GENERAL";"TAB4",#N/A,TRUE,"GENERAL";"TAB5",#N/A,TRUE,"GENERAL"}</definedName>
    <definedName name="_______nyn7" hidden="1">{"via1",#N/A,TRUE,"general";"via2",#N/A,TRUE,"general";"via3",#N/A,TRUE,"general"}</definedName>
    <definedName name="_______o4" hidden="1">{"via1",#N/A,TRUE,"general";"via2",#N/A,TRUE,"general";"via3",#N/A,TRUE,"general"}</definedName>
    <definedName name="_______o5" hidden="1">{"TAB1",#N/A,TRUE,"GENERAL";"TAB2",#N/A,TRUE,"GENERAL";"TAB3",#N/A,TRUE,"GENERAL";"TAB4",#N/A,TRUE,"GENERAL";"TAB5",#N/A,TRUE,"GENERAL"}</definedName>
    <definedName name="_______o6" hidden="1">{"TAB1",#N/A,TRUE,"GENERAL";"TAB2",#N/A,TRUE,"GENERAL";"TAB3",#N/A,TRUE,"GENERAL";"TAB4",#N/A,TRUE,"GENERAL";"TAB5",#N/A,TRUE,"GENERAL"}</definedName>
    <definedName name="_______o7" hidden="1">{"TAB1",#N/A,TRUE,"GENERAL";"TAB2",#N/A,TRUE,"GENERAL";"TAB3",#N/A,TRUE,"GENERAL";"TAB4",#N/A,TRUE,"GENERAL";"TAB5",#N/A,TRUE,"GENERAL"}</definedName>
    <definedName name="_______o8" hidden="1">{"via1",#N/A,TRUE,"general";"via2",#N/A,TRUE,"general";"via3",#N/A,TRUE,"general"}</definedName>
    <definedName name="_______o9" hidden="1">{"TAB1",#N/A,TRUE,"GENERAL";"TAB2",#N/A,TRUE,"GENERAL";"TAB3",#N/A,TRUE,"GENERAL";"TAB4",#N/A,TRUE,"GENERAL";"TAB5",#N/A,TRUE,"GENERAL"}</definedName>
    <definedName name="_______oa55" localSheetId="5">#REF!</definedName>
    <definedName name="_______oa55">#REF!</definedName>
    <definedName name="_______p6" hidden="1">{"via1",#N/A,TRUE,"general";"via2",#N/A,TRUE,"general";"via3",#N/A,TRUE,"general"}</definedName>
    <definedName name="_______p7" hidden="1">{"via1",#N/A,TRUE,"general";"via2",#N/A,TRUE,"general";"via3",#N/A,TRUE,"general"}</definedName>
    <definedName name="_______p8" hidden="1">{"TAB1",#N/A,TRUE,"GENERAL";"TAB2",#N/A,TRUE,"GENERAL";"TAB3",#N/A,TRUE,"GENERAL";"TAB4",#N/A,TRUE,"GENERAL";"TAB5",#N/A,TRUE,"GENERAL"}</definedName>
    <definedName name="_______PJ50" localSheetId="5">#REF!</definedName>
    <definedName name="_______PJ50">#REF!</definedName>
    <definedName name="_______pj51" localSheetId="5">#REF!</definedName>
    <definedName name="_______pj51">#REF!</definedName>
    <definedName name="_______r" hidden="1">{"TAB1",#N/A,TRUE,"GENERAL";"TAB2",#N/A,TRUE,"GENERAL";"TAB3",#N/A,TRUE,"GENERAL";"TAB4",#N/A,TRUE,"GENERAL";"TAB5",#N/A,TRUE,"GENERAL"}</definedName>
    <definedName name="_______r4r" hidden="1">{"via1",#N/A,TRUE,"general";"via2",#N/A,TRUE,"general";"via3",#N/A,TRUE,"general"}</definedName>
    <definedName name="_______rc" localSheetId="5">#REF!</definedName>
    <definedName name="_______rc">#REF!</definedName>
    <definedName name="_______rtu6" hidden="1">{"via1",#N/A,TRUE,"general";"via2",#N/A,TRUE,"general";"via3",#N/A,TRUE,"general"}</definedName>
    <definedName name="_______s1" hidden="1">{"via1",#N/A,TRUE,"general";"via2",#N/A,TRUE,"general";"via3",#N/A,TRUE,"general"}</definedName>
    <definedName name="_______s2" hidden="1">{"TAB1",#N/A,TRUE,"GENERAL";"TAB2",#N/A,TRUE,"GENERAL";"TAB3",#N/A,TRUE,"GENERAL";"TAB4",#N/A,TRUE,"GENERAL";"TAB5",#N/A,TRUE,"GENERAL"}</definedName>
    <definedName name="_______s3" hidden="1">{"TAB1",#N/A,TRUE,"GENERAL";"TAB2",#N/A,TRUE,"GENERAL";"TAB3",#N/A,TRUE,"GENERAL";"TAB4",#N/A,TRUE,"GENERAL";"TAB5",#N/A,TRUE,"GENERAL"}</definedName>
    <definedName name="_______s4" hidden="1">{"via1",#N/A,TRUE,"general";"via2",#N/A,TRUE,"general";"via3",#N/A,TRUE,"general"}</definedName>
    <definedName name="_______s5" hidden="1">{"via1",#N/A,TRUE,"general";"via2",#N/A,TRUE,"general";"via3",#N/A,TRUE,"general"}</definedName>
    <definedName name="_______s6" hidden="1">{"TAB1",#N/A,TRUE,"GENERAL";"TAB2",#N/A,TRUE,"GENERAL";"TAB3",#N/A,TRUE,"GENERAL";"TAB4",#N/A,TRUE,"GENERAL";"TAB5",#N/A,TRUE,"GENERAL"}</definedName>
    <definedName name="_______s7" hidden="1">{"via1",#N/A,TRUE,"general";"via2",#N/A,TRUE,"general";"via3",#N/A,TRUE,"general"}</definedName>
    <definedName name="_______SBC1">[1]INV!$A$12:$D$15</definedName>
    <definedName name="_______SBC3">[1]INV!$F$12:$I$15</definedName>
    <definedName name="_______SBC5">[1]INV!$K$12:$N$15</definedName>
    <definedName name="_______t3" hidden="1">{"TAB1",#N/A,TRUE,"GENERAL";"TAB2",#N/A,TRUE,"GENERAL";"TAB3",#N/A,TRUE,"GENERAL";"TAB4",#N/A,TRUE,"GENERAL";"TAB5",#N/A,TRUE,"GENERAL"}</definedName>
    <definedName name="_______t4" hidden="1">{"via1",#N/A,TRUE,"general";"via2",#N/A,TRUE,"general";"via3",#N/A,TRUE,"general"}</definedName>
    <definedName name="_______t5" hidden="1">{"TAB1",#N/A,TRUE,"GENERAL";"TAB2",#N/A,TRUE,"GENERAL";"TAB3",#N/A,TRUE,"GENERAL";"TAB4",#N/A,TRUE,"GENERAL";"TAB5",#N/A,TRUE,"GENERAL"}</definedName>
    <definedName name="_______t6" hidden="1">{"via1",#N/A,TRUE,"general";"via2",#N/A,TRUE,"general";"via3",#N/A,TRUE,"general"}</definedName>
    <definedName name="_______t66" hidden="1">{"TAB1",#N/A,TRUE,"GENERAL";"TAB2",#N/A,TRUE,"GENERAL";"TAB3",#N/A,TRUE,"GENERAL";"TAB4",#N/A,TRUE,"GENERAL";"TAB5",#N/A,TRUE,"GENERAL"}</definedName>
    <definedName name="_______t7" hidden="1">{"via1",#N/A,TRUE,"general";"via2",#N/A,TRUE,"general";"via3",#N/A,TRUE,"general"}</definedName>
    <definedName name="_______t77" hidden="1">{"TAB1",#N/A,TRUE,"GENERAL";"TAB2",#N/A,TRUE,"GENERAL";"TAB3",#N/A,TRUE,"GENERAL";"TAB4",#N/A,TRUE,"GENERAL";"TAB5",#N/A,TRUE,"GENERAL"}</definedName>
    <definedName name="_______t8" hidden="1">{"TAB1",#N/A,TRUE,"GENERAL";"TAB2",#N/A,TRUE,"GENERAL";"TAB3",#N/A,TRUE,"GENERAL";"TAB4",#N/A,TRUE,"GENERAL";"TAB5",#N/A,TRUE,"GENERAL"}</definedName>
    <definedName name="_______t88" hidden="1">{"via1",#N/A,TRUE,"general";"via2",#N/A,TRUE,"general";"via3",#N/A,TRUE,"general"}</definedName>
    <definedName name="_______t9" hidden="1">{"TAB1",#N/A,TRUE,"GENERAL";"TAB2",#N/A,TRUE,"GENERAL";"TAB3",#N/A,TRUE,"GENERAL";"TAB4",#N/A,TRUE,"GENERAL";"TAB5",#N/A,TRUE,"GENERAL"}</definedName>
    <definedName name="_______t99" hidden="1">{"via1",#N/A,TRUE,"general";"via2",#N/A,TRUE,"general";"via3",#N/A,TRUE,"general"}</definedName>
    <definedName name="_______u4" hidden="1">{"TAB1",#N/A,TRUE,"GENERAL";"TAB2",#N/A,TRUE,"GENERAL";"TAB3",#N/A,TRUE,"GENERAL";"TAB4",#N/A,TRUE,"GENERAL";"TAB5",#N/A,TRUE,"GENERAL"}</definedName>
    <definedName name="_______u5" hidden="1">{"TAB1",#N/A,TRUE,"GENERAL";"TAB2",#N/A,TRUE,"GENERAL";"TAB3",#N/A,TRUE,"GENERAL";"TAB4",#N/A,TRUE,"GENERAL";"TAB5",#N/A,TRUE,"GENERAL"}</definedName>
    <definedName name="_______u6" hidden="1">{"TAB1",#N/A,TRUE,"GENERAL";"TAB2",#N/A,TRUE,"GENERAL";"TAB3",#N/A,TRUE,"GENERAL";"TAB4",#N/A,TRUE,"GENERAL";"TAB5",#N/A,TRUE,"GENERAL"}</definedName>
    <definedName name="_______u7" hidden="1">{"via1",#N/A,TRUE,"general";"via2",#N/A,TRUE,"general";"via3",#N/A,TRUE,"general"}</definedName>
    <definedName name="_______u8" hidden="1">{"TAB1",#N/A,TRUE,"GENERAL";"TAB2",#N/A,TRUE,"GENERAL";"TAB3",#N/A,TRUE,"GENERAL";"TAB4",#N/A,TRUE,"GENERAL";"TAB5",#N/A,TRUE,"GENERAL"}</definedName>
    <definedName name="_______u9" hidden="1">{"TAB1",#N/A,TRUE,"GENERAL";"TAB2",#N/A,TRUE,"GENERAL";"TAB3",#N/A,TRUE,"GENERAL";"TAB4",#N/A,TRUE,"GENERAL";"TAB5",#N/A,TRUE,"GENERAL"}</definedName>
    <definedName name="_______ur7" hidden="1">{"TAB1",#N/A,TRUE,"GENERAL";"TAB2",#N/A,TRUE,"GENERAL";"TAB3",#N/A,TRUE,"GENERAL";"TAB4",#N/A,TRUE,"GENERAL";"TAB5",#N/A,TRUE,"GENERAL"}</definedName>
    <definedName name="_______v2" hidden="1">{"via1",#N/A,TRUE,"general";"via2",#N/A,TRUE,"general";"via3",#N/A,TRUE,"general"}</definedName>
    <definedName name="_______v3" hidden="1">{"TAB1",#N/A,TRUE,"GENERAL";"TAB2",#N/A,TRUE,"GENERAL";"TAB3",#N/A,TRUE,"GENERAL";"TAB4",#N/A,TRUE,"GENERAL";"TAB5",#N/A,TRUE,"GENERAL"}</definedName>
    <definedName name="_______v4" hidden="1">{"TAB1",#N/A,TRUE,"GENERAL";"TAB2",#N/A,TRUE,"GENERAL";"TAB3",#N/A,TRUE,"GENERAL";"TAB4",#N/A,TRUE,"GENERAL";"TAB5",#N/A,TRUE,"GENERAL"}</definedName>
    <definedName name="_______v5" hidden="1">{"TAB1",#N/A,TRUE,"GENERAL";"TAB2",#N/A,TRUE,"GENERAL";"TAB3",#N/A,TRUE,"GENERAL";"TAB4",#N/A,TRUE,"GENERAL";"TAB5",#N/A,TRUE,"GENERAL"}</definedName>
    <definedName name="_______v6" hidden="1">{"TAB1",#N/A,TRUE,"GENERAL";"TAB2",#N/A,TRUE,"GENERAL";"TAB3",#N/A,TRUE,"GENERAL";"TAB4",#N/A,TRUE,"GENERAL";"TAB5",#N/A,TRUE,"GENERAL"}</definedName>
    <definedName name="_______v7" hidden="1">{"via1",#N/A,TRUE,"general";"via2",#N/A,TRUE,"general";"via3",#N/A,TRUE,"general"}</definedName>
    <definedName name="_______v8" hidden="1">{"TAB1",#N/A,TRUE,"GENERAL";"TAB2",#N/A,TRUE,"GENERAL";"TAB3",#N/A,TRUE,"GENERAL";"TAB4",#N/A,TRUE,"GENERAL";"TAB5",#N/A,TRUE,"GENERAL"}</definedName>
    <definedName name="_______v9" hidden="1">{"TAB1",#N/A,TRUE,"GENERAL";"TAB2",#N/A,TRUE,"GENERAL";"TAB3",#N/A,TRUE,"GENERAL";"TAB4",#N/A,TRUE,"GENERAL";"TAB5",#N/A,TRUE,"GENERAL"}</definedName>
    <definedName name="_______vfv4" hidden="1">{"via1",#N/A,TRUE,"general";"via2",#N/A,TRUE,"general";"via3",#N/A,TRUE,"general"}</definedName>
    <definedName name="_______x1" hidden="1">{"TAB1",#N/A,TRUE,"GENERAL";"TAB2",#N/A,TRUE,"GENERAL";"TAB3",#N/A,TRUE,"GENERAL";"TAB4",#N/A,TRUE,"GENERAL";"TAB5",#N/A,TRUE,"GENERAL"}</definedName>
    <definedName name="_______x2" hidden="1">{"via1",#N/A,TRUE,"general";"via2",#N/A,TRUE,"general";"via3",#N/A,TRUE,"general"}</definedName>
    <definedName name="_______x3" hidden="1">{"via1",#N/A,TRUE,"general";"via2",#N/A,TRUE,"general";"via3",#N/A,TRUE,"general"}</definedName>
    <definedName name="_______x4" hidden="1">{"via1",#N/A,TRUE,"general";"via2",#N/A,TRUE,"general";"via3",#N/A,TRUE,"general"}</definedName>
    <definedName name="_______x5" hidden="1">{"TAB1",#N/A,TRUE,"GENERAL";"TAB2",#N/A,TRUE,"GENERAL";"TAB3",#N/A,TRUE,"GENERAL";"TAB4",#N/A,TRUE,"GENERAL";"TAB5",#N/A,TRUE,"GENERAL"}</definedName>
    <definedName name="_______x6" hidden="1">{"TAB1",#N/A,TRUE,"GENERAL";"TAB2",#N/A,TRUE,"GENERAL";"TAB3",#N/A,TRUE,"GENERAL";"TAB4",#N/A,TRUE,"GENERAL";"TAB5",#N/A,TRUE,"GENERAL"}</definedName>
    <definedName name="_______x7" hidden="1">{"TAB1",#N/A,TRUE,"GENERAL";"TAB2",#N/A,TRUE,"GENERAL";"TAB3",#N/A,TRUE,"GENERAL";"TAB4",#N/A,TRUE,"GENERAL";"TAB5",#N/A,TRUE,"GENERAL"}</definedName>
    <definedName name="_______x8" hidden="1">{"via1",#N/A,TRUE,"general";"via2",#N/A,TRUE,"general";"via3",#N/A,TRUE,"general"}</definedName>
    <definedName name="_______x9" hidden="1">{"TAB1",#N/A,TRUE,"GENERAL";"TAB2",#N/A,TRUE,"GENERAL";"TAB3",#N/A,TRUE,"GENERAL";"TAB4",#N/A,TRUE,"GENERAL";"TAB5",#N/A,TRUE,"GENERAL"}</definedName>
    <definedName name="_______y1" localSheetId="5">IF([0]!________y7,'F OFERTA PROPONENTE_2'!Header_Row+[0]!________y3,'F OFERTA PROPONENTE_2'!Header_Row)</definedName>
    <definedName name="_______y1">IF(________y7,[0]!Header_Row+________y3,[0]!Header_Row)</definedName>
    <definedName name="_______y2" hidden="1">{"TAB1",#N/A,TRUE,"GENERAL";"TAB2",#N/A,TRUE,"GENERAL";"TAB3",#N/A,TRUE,"GENERAL";"TAB4",#N/A,TRUE,"GENERAL";"TAB5",#N/A,TRUE,"GENERAL"}</definedName>
    <definedName name="_______y3" hidden="1">{"via1",#N/A,TRUE,"general";"via2",#N/A,TRUE,"general";"via3",#N/A,TRUE,"general"}</definedName>
    <definedName name="_______y4" hidden="1">{"via1",#N/A,TRUE,"general";"via2",#N/A,TRUE,"general";"via3",#N/A,TRUE,"general"}</definedName>
    <definedName name="_______y5" hidden="1">{"TAB1",#N/A,TRUE,"GENERAL";"TAB2",#N/A,TRUE,"GENERAL";"TAB3",#N/A,TRUE,"GENERAL";"TAB4",#N/A,TRUE,"GENERAL";"TAB5",#N/A,TRUE,"GENERAL"}</definedName>
    <definedName name="_______y6" hidden="1">{"via1",#N/A,TRUE,"general";"via2",#N/A,TRUE,"general";"via3",#N/A,TRUE,"general"}</definedName>
    <definedName name="_______y7" hidden="1">{"via1",#N/A,TRUE,"general";"via2",#N/A,TRUE,"general";"via3",#N/A,TRUE,"general"}</definedName>
    <definedName name="_______y8" hidden="1">{"via1",#N/A,TRUE,"general";"via2",#N/A,TRUE,"general";"via3",#N/A,TRUE,"general"}</definedName>
    <definedName name="_______y9" hidden="1">{"TAB1",#N/A,TRUE,"GENERAL";"TAB2",#N/A,TRUE,"GENERAL";"TAB3",#N/A,TRUE,"GENERAL";"TAB4",#N/A,TRUE,"GENERAL";"TAB5",#N/A,TRUE,"GENERAL"}</definedName>
    <definedName name="_______z1" hidden="1">{"TAB1",#N/A,TRUE,"GENERAL";"TAB2",#N/A,TRUE,"GENERAL";"TAB3",#N/A,TRUE,"GENERAL";"TAB4",#N/A,TRUE,"GENERAL";"TAB5",#N/A,TRUE,"GENERAL"}</definedName>
    <definedName name="_______z2" hidden="1">{"via1",#N/A,TRUE,"general";"via2",#N/A,TRUE,"general";"via3",#N/A,TRUE,"general"}</definedName>
    <definedName name="_______z3" hidden="1">{"via1",#N/A,TRUE,"general";"via2",#N/A,TRUE,"general";"via3",#N/A,TRUE,"general"}</definedName>
    <definedName name="_______z4" hidden="1">{"TAB1",#N/A,TRUE,"GENERAL";"TAB2",#N/A,TRUE,"GENERAL";"TAB3",#N/A,TRUE,"GENERAL";"TAB4",#N/A,TRUE,"GENERAL";"TAB5",#N/A,TRUE,"GENERAL"}</definedName>
    <definedName name="_______z5" hidden="1">{"via1",#N/A,TRUE,"general";"via2",#N/A,TRUE,"general";"via3",#N/A,TRUE,"general"}</definedName>
    <definedName name="_______z6" hidden="1">{"TAB1",#N/A,TRUE,"GENERAL";"TAB2",#N/A,TRUE,"GENERAL";"TAB3",#N/A,TRUE,"GENERAL";"TAB4",#N/A,TRUE,"GENERAL";"TAB5",#N/A,TRUE,"GENERAL"}</definedName>
    <definedName name="______a1" hidden="1">{"TAB1",#N/A,TRUE,"GENERAL";"TAB2",#N/A,TRUE,"GENERAL";"TAB3",#N/A,TRUE,"GENERAL";"TAB4",#N/A,TRUE,"GENERAL";"TAB5",#N/A,TRUE,"GENERAL"}</definedName>
    <definedName name="______A17000" localSheetId="5">#REF!</definedName>
    <definedName name="______A17000">#REF!</definedName>
    <definedName name="______A20000" localSheetId="5">#REF!</definedName>
    <definedName name="______A20000">#REF!</definedName>
    <definedName name="______a3" hidden="1">{"TAB1",#N/A,TRUE,"GENERAL";"TAB2",#N/A,TRUE,"GENERAL";"TAB3",#N/A,TRUE,"GENERAL";"TAB4",#N/A,TRUE,"GENERAL";"TAB5",#N/A,TRUE,"GENERAL"}</definedName>
    <definedName name="______A30000" localSheetId="5">#REF!</definedName>
    <definedName name="______A30000">#REF!</definedName>
    <definedName name="______a4" hidden="1">{"via1",#N/A,TRUE,"general";"via2",#N/A,TRUE,"general";"via3",#N/A,TRUE,"general"}</definedName>
    <definedName name="______a5" hidden="1">{"TAB1",#N/A,TRUE,"GENERAL";"TAB2",#N/A,TRUE,"GENERAL";"TAB3",#N/A,TRUE,"GENERAL";"TAB4",#N/A,TRUE,"GENERAL";"TAB5",#N/A,TRUE,"GENERAL"}</definedName>
    <definedName name="______a6" hidden="1">{"TAB1",#N/A,TRUE,"GENERAL";"TAB2",#N/A,TRUE,"GENERAL";"TAB3",#N/A,TRUE,"GENERAL";"TAB4",#N/A,TRUE,"GENERAL";"TAB5",#N/A,TRUE,"GENERAL"}</definedName>
    <definedName name="______AFC1">[1]INV!$A$25:$D$28</definedName>
    <definedName name="______AFC3">[1]INV!$F$25:$I$28</definedName>
    <definedName name="______AFC5">[1]INV!$K$25:$N$28</definedName>
    <definedName name="______APU221" localSheetId="5">#REF!</definedName>
    <definedName name="______APU221">#REF!</definedName>
    <definedName name="______APU465" localSheetId="5">[2]!absc</definedName>
    <definedName name="______APU465" localSheetId="2">[2]!absc</definedName>
    <definedName name="______APU465" localSheetId="1">[2]!absc</definedName>
    <definedName name="______APU465">[2]!absc</definedName>
    <definedName name="______b2" hidden="1">{"TAB1",#N/A,TRUE,"GENERAL";"TAB2",#N/A,TRUE,"GENERAL";"TAB3",#N/A,TRUE,"GENERAL";"TAB4",#N/A,TRUE,"GENERAL";"TAB5",#N/A,TRUE,"GENERAL"}</definedName>
    <definedName name="______b3" hidden="1">{"TAB1",#N/A,TRUE,"GENERAL";"TAB2",#N/A,TRUE,"GENERAL";"TAB3",#N/A,TRUE,"GENERAL";"TAB4",#N/A,TRUE,"GENERAL";"TAB5",#N/A,TRUE,"GENERAL"}</definedName>
    <definedName name="______b4" hidden="1">{"TAB1",#N/A,TRUE,"GENERAL";"TAB2",#N/A,TRUE,"GENERAL";"TAB3",#N/A,TRUE,"GENERAL";"TAB4",#N/A,TRUE,"GENERAL";"TAB5",#N/A,TRUE,"GENERAL"}</definedName>
    <definedName name="______b5" hidden="1">{"TAB1",#N/A,TRUE,"GENERAL";"TAB2",#N/A,TRUE,"GENERAL";"TAB3",#N/A,TRUE,"GENERAL";"TAB4",#N/A,TRUE,"GENERAL";"TAB5",#N/A,TRUE,"GENERAL"}</definedName>
    <definedName name="______b6" hidden="1">{"TAB1",#N/A,TRUE,"GENERAL";"TAB2",#N/A,TRUE,"GENERAL";"TAB3",#N/A,TRUE,"GENERAL";"TAB4",#N/A,TRUE,"GENERAL";"TAB5",#N/A,TRUE,"GENERAL"}</definedName>
    <definedName name="______b7" hidden="1">{"via1",#N/A,TRUE,"general";"via2",#N/A,TRUE,"general";"via3",#N/A,TRUE,"general"}</definedName>
    <definedName name="______b8" hidden="1">{"via1",#N/A,TRUE,"general";"via2",#N/A,TRUE,"general";"via3",#N/A,TRUE,"general"}</definedName>
    <definedName name="______bb9" hidden="1">{"TAB1",#N/A,TRUE,"GENERAL";"TAB2",#N/A,TRUE,"GENERAL";"TAB3",#N/A,TRUE,"GENERAL";"TAB4",#N/A,TRUE,"GENERAL";"TAB5",#N/A,TRUE,"GENERAL"}</definedName>
    <definedName name="______bgb5" hidden="1">{"TAB1",#N/A,TRUE,"GENERAL";"TAB2",#N/A,TRUE,"GENERAL";"TAB3",#N/A,TRUE,"GENERAL";"TAB4",#N/A,TRUE,"GENERAL";"TAB5",#N/A,TRUE,"GENERAL"}</definedName>
    <definedName name="______BGC1">[1]INV!$A$5:$D$8</definedName>
    <definedName name="______BGC3">[1]INV!$F$5:$I$8</definedName>
    <definedName name="______BGC5">[1]INV!$K$5:$N$8</definedName>
    <definedName name="______CAC1">[1]INV!$A$19:$D$22</definedName>
    <definedName name="______CAC3">[1]INV!$F$19:$I$22</definedName>
    <definedName name="______CAC5">[1]INV!$K$19:$N$22</definedName>
    <definedName name="______EST1" localSheetId="5">#REF!</definedName>
    <definedName name="______EST1">#REF!</definedName>
    <definedName name="______EST10" localSheetId="5">#REF!</definedName>
    <definedName name="______EST10">#REF!</definedName>
    <definedName name="______EST11" localSheetId="5">#REF!</definedName>
    <definedName name="______EST11">#REF!</definedName>
    <definedName name="______EST12" localSheetId="5">#REF!</definedName>
    <definedName name="______EST12">#REF!</definedName>
    <definedName name="______EST13" localSheetId="5">#REF!</definedName>
    <definedName name="______EST13">#REF!</definedName>
    <definedName name="______EST14" localSheetId="5">#REF!</definedName>
    <definedName name="______EST14">#REF!</definedName>
    <definedName name="______EST15" localSheetId="5">#REF!</definedName>
    <definedName name="______EST15">#REF!</definedName>
    <definedName name="______EST16" localSheetId="5">#REF!</definedName>
    <definedName name="______EST16">#REF!</definedName>
    <definedName name="______EST17" localSheetId="5">#REF!</definedName>
    <definedName name="______EST17">#REF!</definedName>
    <definedName name="______EST18" localSheetId="5">#REF!</definedName>
    <definedName name="______EST18">#REF!</definedName>
    <definedName name="______EST19" localSheetId="5">#REF!</definedName>
    <definedName name="______EST19">#REF!</definedName>
    <definedName name="______EST2" localSheetId="5">#REF!</definedName>
    <definedName name="______EST2">#REF!</definedName>
    <definedName name="______EST3" localSheetId="5">#REF!</definedName>
    <definedName name="______EST3">#REF!</definedName>
    <definedName name="______EST4" localSheetId="5">#REF!</definedName>
    <definedName name="______EST4">#REF!</definedName>
    <definedName name="______EST5" localSheetId="5">#REF!</definedName>
    <definedName name="______EST5">#REF!</definedName>
    <definedName name="______EST6" localSheetId="5">#REF!</definedName>
    <definedName name="______EST6">#REF!</definedName>
    <definedName name="______EST7" localSheetId="5">#REF!</definedName>
    <definedName name="______EST7">#REF!</definedName>
    <definedName name="______EST8" localSheetId="5">#REF!</definedName>
    <definedName name="______EST8">#REF!</definedName>
    <definedName name="______EST9" localSheetId="5">#REF!</definedName>
    <definedName name="______EST9">#REF!</definedName>
    <definedName name="______EXC1" localSheetId="5">#REF!</definedName>
    <definedName name="______EXC1">#REF!</definedName>
    <definedName name="______EXC10" localSheetId="5">#REF!</definedName>
    <definedName name="______EXC10">#REF!</definedName>
    <definedName name="______EXC11" localSheetId="5">#REF!</definedName>
    <definedName name="______EXC11">#REF!</definedName>
    <definedName name="______EXC12" localSheetId="5">#REF!</definedName>
    <definedName name="______EXC12">#REF!</definedName>
    <definedName name="______EXC2" localSheetId="5">#REF!</definedName>
    <definedName name="______EXC2">#REF!</definedName>
    <definedName name="______EXC3" localSheetId="5">#REF!</definedName>
    <definedName name="______EXC3">#REF!</definedName>
    <definedName name="______EXC4" localSheetId="5">#REF!</definedName>
    <definedName name="______EXC4">#REF!</definedName>
    <definedName name="______EXC5" localSheetId="5">#REF!</definedName>
    <definedName name="______EXC5">#REF!</definedName>
    <definedName name="______EXC6" localSheetId="5">#REF!</definedName>
    <definedName name="______EXC6">#REF!</definedName>
    <definedName name="______EXC7" localSheetId="5">#REF!</definedName>
    <definedName name="______EXC7">#REF!</definedName>
    <definedName name="______EXC8" localSheetId="5">#REF!</definedName>
    <definedName name="______EXC8">#REF!</definedName>
    <definedName name="______EXC9" localSheetId="5">#REF!</definedName>
    <definedName name="______EXC9">#REF!</definedName>
    <definedName name="______G1">#N/A</definedName>
    <definedName name="______g2" hidden="1">{"TAB1",#N/A,TRUE,"GENERAL";"TAB2",#N/A,TRUE,"GENERAL";"TAB3",#N/A,TRUE,"GENERAL";"TAB4",#N/A,TRUE,"GENERAL";"TAB5",#N/A,TRUE,"GENERAL"}</definedName>
    <definedName name="______g3" hidden="1">{"via1",#N/A,TRUE,"general";"via2",#N/A,TRUE,"general";"via3",#N/A,TRUE,"general"}</definedName>
    <definedName name="______g4" hidden="1">{"via1",#N/A,TRUE,"general";"via2",#N/A,TRUE,"general";"via3",#N/A,TRUE,"general"}</definedName>
    <definedName name="______g5" hidden="1">{"via1",#N/A,TRUE,"general";"via2",#N/A,TRUE,"general";"via3",#N/A,TRUE,"general"}</definedName>
    <definedName name="______g6" hidden="1">{"via1",#N/A,TRUE,"general";"via2",#N/A,TRUE,"general";"via3",#N/A,TRUE,"general"}</definedName>
    <definedName name="______g7" hidden="1">{"TAB1",#N/A,TRUE,"GENERAL";"TAB2",#N/A,TRUE,"GENERAL";"TAB3",#N/A,TRUE,"GENERAL";"TAB4",#N/A,TRUE,"GENERAL";"TAB5",#N/A,TRUE,"GENERAL"}</definedName>
    <definedName name="______GR1" hidden="1">{"TAB1",#N/A,TRUE,"GENERAL";"TAB2",#N/A,TRUE,"GENERAL";"TAB3",#N/A,TRUE,"GENERAL";"TAB4",#N/A,TRUE,"GENERAL";"TAB5",#N/A,TRUE,"GENERAL"}</definedName>
    <definedName name="______gtr4" hidden="1">{"via1",#N/A,TRUE,"general";"via2",#N/A,TRUE,"general";"via3",#N/A,TRUE,"general"}</definedName>
    <definedName name="______h2" hidden="1">{"via1",#N/A,TRUE,"general";"via2",#N/A,TRUE,"general";"via3",#N/A,TRUE,"general"}</definedName>
    <definedName name="______h3" hidden="1">{"via1",#N/A,TRUE,"general";"via2",#N/A,TRUE,"general";"via3",#N/A,TRUE,"general"}</definedName>
    <definedName name="______h4" hidden="1">{"TAB1",#N/A,TRUE,"GENERAL";"TAB2",#N/A,TRUE,"GENERAL";"TAB3",#N/A,TRUE,"GENERAL";"TAB4",#N/A,TRUE,"GENERAL";"TAB5",#N/A,TRUE,"GENERAL"}</definedName>
    <definedName name="______h5" hidden="1">{"TAB1",#N/A,TRUE,"GENERAL";"TAB2",#N/A,TRUE,"GENERAL";"TAB3",#N/A,TRUE,"GENERAL";"TAB4",#N/A,TRUE,"GENERAL";"TAB5",#N/A,TRUE,"GENERAL"}</definedName>
    <definedName name="______h6" hidden="1">{"via1",#N/A,TRUE,"general";"via2",#N/A,TRUE,"general";"via3",#N/A,TRUE,"general"}</definedName>
    <definedName name="______h7" hidden="1">{"TAB1",#N/A,TRUE,"GENERAL";"TAB2",#N/A,TRUE,"GENERAL";"TAB3",#N/A,TRUE,"GENERAL";"TAB4",#N/A,TRUE,"GENERAL";"TAB5",#N/A,TRUE,"GENERAL"}</definedName>
    <definedName name="______h8" hidden="1">{"via1",#N/A,TRUE,"general";"via2",#N/A,TRUE,"general";"via3",#N/A,TRUE,"general"}</definedName>
    <definedName name="______hfh7" hidden="1">{"via1",#N/A,TRUE,"general";"via2",#N/A,TRUE,"general";"via3",#N/A,TRUE,"general"}</definedName>
    <definedName name="______i1" localSheetId="5">#REF!</definedName>
    <definedName name="______i1">#REF!</definedName>
    <definedName name="______i4" hidden="1">{"via1",#N/A,TRUE,"general";"via2",#N/A,TRUE,"general";"via3",#N/A,TRUE,"general"}</definedName>
    <definedName name="______i5" hidden="1">{"TAB1",#N/A,TRUE,"GENERAL";"TAB2",#N/A,TRUE,"GENERAL";"TAB3",#N/A,TRUE,"GENERAL";"TAB4",#N/A,TRUE,"GENERAL";"TAB5",#N/A,TRUE,"GENERAL"}</definedName>
    <definedName name="______i6" hidden="1">{"TAB1",#N/A,TRUE,"GENERAL";"TAB2",#N/A,TRUE,"GENERAL";"TAB3",#N/A,TRUE,"GENERAL";"TAB4",#N/A,TRUE,"GENERAL";"TAB5",#N/A,TRUE,"GENERAL"}</definedName>
    <definedName name="______i7" hidden="1">{"via1",#N/A,TRUE,"general";"via2",#N/A,TRUE,"general";"via3",#N/A,TRUE,"general"}</definedName>
    <definedName name="______i77" hidden="1">{"TAB1",#N/A,TRUE,"GENERAL";"TAB2",#N/A,TRUE,"GENERAL";"TAB3",#N/A,TRUE,"GENERAL";"TAB4",#N/A,TRUE,"GENERAL";"TAB5",#N/A,TRUE,"GENERAL"}</definedName>
    <definedName name="______i8" hidden="1">{"via1",#N/A,TRUE,"general";"via2",#N/A,TRUE,"general";"via3",#N/A,TRUE,"general"}</definedName>
    <definedName name="______i9" hidden="1">{"TAB1",#N/A,TRUE,"GENERAL";"TAB2",#N/A,TRUE,"GENERAL";"TAB3",#N/A,TRUE,"GENERAL";"TAB4",#N/A,TRUE,"GENERAL";"TAB5",#N/A,TRUE,"GENERAL"}</definedName>
    <definedName name="______INF1" localSheetId="5">#REF!</definedName>
    <definedName name="______INF1">#REF!</definedName>
    <definedName name="______IPC2002" localSheetId="5">#REF!</definedName>
    <definedName name="______IPC2002">#REF!</definedName>
    <definedName name="______k3" hidden="1">{"TAB1",#N/A,TRUE,"GENERAL";"TAB2",#N/A,TRUE,"GENERAL";"TAB3",#N/A,TRUE,"GENERAL";"TAB4",#N/A,TRUE,"GENERAL";"TAB5",#N/A,TRUE,"GENERAL"}</definedName>
    <definedName name="______k4" hidden="1">{"via1",#N/A,TRUE,"general";"via2",#N/A,TRUE,"general";"via3",#N/A,TRUE,"general"}</definedName>
    <definedName name="______k5" hidden="1">{"via1",#N/A,TRUE,"general";"via2",#N/A,TRUE,"general";"via3",#N/A,TRUE,"general"}</definedName>
    <definedName name="______k6" hidden="1">{"TAB1",#N/A,TRUE,"GENERAL";"TAB2",#N/A,TRUE,"GENERAL";"TAB3",#N/A,TRUE,"GENERAL";"TAB4",#N/A,TRUE,"GENERAL";"TAB5",#N/A,TRUE,"GENERAL"}</definedName>
    <definedName name="______k7" hidden="1">{"via1",#N/A,TRUE,"general";"via2",#N/A,TRUE,"general";"via3",#N/A,TRUE,"general"}</definedName>
    <definedName name="______k8" hidden="1">{"via1",#N/A,TRUE,"general";"via2",#N/A,TRUE,"general";"via3",#N/A,TRUE,"general"}</definedName>
    <definedName name="______k9" hidden="1">{"TAB1",#N/A,TRUE,"GENERAL";"TAB2",#N/A,TRUE,"GENERAL";"TAB3",#N/A,TRUE,"GENERAL";"TAB4",#N/A,TRUE,"GENERAL";"TAB5",#N/A,TRUE,"GENERAL"}</definedName>
    <definedName name="______kjk6" hidden="1">{"TAB1",#N/A,TRUE,"GENERAL";"TAB2",#N/A,TRUE,"GENERAL";"TAB3",#N/A,TRUE,"GENERAL";"TAB4",#N/A,TRUE,"GENERAL";"TAB5",#N/A,TRUE,"GENERAL"}</definedName>
    <definedName name="______m3" hidden="1">{"via1",#N/A,TRUE,"general";"via2",#N/A,TRUE,"general";"via3",#N/A,TRUE,"general"}</definedName>
    <definedName name="______m4" hidden="1">{"TAB1",#N/A,TRUE,"GENERAL";"TAB2",#N/A,TRUE,"GENERAL";"TAB3",#N/A,TRUE,"GENERAL";"TAB4",#N/A,TRUE,"GENERAL";"TAB5",#N/A,TRUE,"GENERAL"}</definedName>
    <definedName name="______m5" hidden="1">{"via1",#N/A,TRUE,"general";"via2",#N/A,TRUE,"general";"via3",#N/A,TRUE,"general"}</definedName>
    <definedName name="______m6" hidden="1">{"TAB1",#N/A,TRUE,"GENERAL";"TAB2",#N/A,TRUE,"GENERAL";"TAB3",#N/A,TRUE,"GENERAL";"TAB4",#N/A,TRUE,"GENERAL";"TAB5",#N/A,TRUE,"GENERAL"}</definedName>
    <definedName name="______m7" hidden="1">{"TAB1",#N/A,TRUE,"GENERAL";"TAB2",#N/A,TRUE,"GENERAL";"TAB3",#N/A,TRUE,"GENERAL";"TAB4",#N/A,TRUE,"GENERAL";"TAB5",#N/A,TRUE,"GENERAL"}</definedName>
    <definedName name="______m8" hidden="1">{"via1",#N/A,TRUE,"general";"via2",#N/A,TRUE,"general";"via3",#N/A,TRUE,"general"}</definedName>
    <definedName name="______m9" hidden="1">{"via1",#N/A,TRUE,"general";"via2",#N/A,TRUE,"general";"via3",#N/A,TRUE,"general"}</definedName>
    <definedName name="______MA2" localSheetId="5">#REF!</definedName>
    <definedName name="______MA2">#REF!</definedName>
    <definedName name="______n3" hidden="1">{"TAB1",#N/A,TRUE,"GENERAL";"TAB2",#N/A,TRUE,"GENERAL";"TAB3",#N/A,TRUE,"GENERAL";"TAB4",#N/A,TRUE,"GENERAL";"TAB5",#N/A,TRUE,"GENERAL"}</definedName>
    <definedName name="______n4" hidden="1">{"via1",#N/A,TRUE,"general";"via2",#N/A,TRUE,"general";"via3",#N/A,TRUE,"general"}</definedName>
    <definedName name="______n5" hidden="1">{"TAB1",#N/A,TRUE,"GENERAL";"TAB2",#N/A,TRUE,"GENERAL";"TAB3",#N/A,TRUE,"GENERAL";"TAB4",#N/A,TRUE,"GENERAL";"TAB5",#N/A,TRUE,"GENERAL"}</definedName>
    <definedName name="______nyn7" hidden="1">{"via1",#N/A,TRUE,"general";"via2",#N/A,TRUE,"general";"via3",#N/A,TRUE,"general"}</definedName>
    <definedName name="______o4" hidden="1">{"via1",#N/A,TRUE,"general";"via2",#N/A,TRUE,"general";"via3",#N/A,TRUE,"general"}</definedName>
    <definedName name="______o5" hidden="1">{"TAB1",#N/A,TRUE,"GENERAL";"TAB2",#N/A,TRUE,"GENERAL";"TAB3",#N/A,TRUE,"GENERAL";"TAB4",#N/A,TRUE,"GENERAL";"TAB5",#N/A,TRUE,"GENERAL"}</definedName>
    <definedName name="______o6" hidden="1">{"TAB1",#N/A,TRUE,"GENERAL";"TAB2",#N/A,TRUE,"GENERAL";"TAB3",#N/A,TRUE,"GENERAL";"TAB4",#N/A,TRUE,"GENERAL";"TAB5",#N/A,TRUE,"GENERAL"}</definedName>
    <definedName name="______o7" hidden="1">{"TAB1",#N/A,TRUE,"GENERAL";"TAB2",#N/A,TRUE,"GENERAL";"TAB3",#N/A,TRUE,"GENERAL";"TAB4",#N/A,TRUE,"GENERAL";"TAB5",#N/A,TRUE,"GENERAL"}</definedName>
    <definedName name="______o8" hidden="1">{"via1",#N/A,TRUE,"general";"via2",#N/A,TRUE,"general";"via3",#N/A,TRUE,"general"}</definedName>
    <definedName name="______o9" hidden="1">{"TAB1",#N/A,TRUE,"GENERAL";"TAB2",#N/A,TRUE,"GENERAL";"TAB3",#N/A,TRUE,"GENERAL";"TAB4",#N/A,TRUE,"GENERAL";"TAB5",#N/A,TRUE,"GENERAL"}</definedName>
    <definedName name="______oa55" localSheetId="5">#REF!</definedName>
    <definedName name="______oa55">#REF!</definedName>
    <definedName name="______p6" hidden="1">{"via1",#N/A,TRUE,"general";"via2",#N/A,TRUE,"general";"via3",#N/A,TRUE,"general"}</definedName>
    <definedName name="______p7" hidden="1">{"via1",#N/A,TRUE,"general";"via2",#N/A,TRUE,"general";"via3",#N/A,TRUE,"general"}</definedName>
    <definedName name="______p8" hidden="1">{"TAB1",#N/A,TRUE,"GENERAL";"TAB2",#N/A,TRUE,"GENERAL";"TAB3",#N/A,TRUE,"GENERAL";"TAB4",#N/A,TRUE,"GENERAL";"TAB5",#N/A,TRUE,"GENERAL"}</definedName>
    <definedName name="______PJ50" localSheetId="5">#REF!</definedName>
    <definedName name="______PJ50">#REF!</definedName>
    <definedName name="______pj51" localSheetId="5">#REF!</definedName>
    <definedName name="______pj51">#REF!</definedName>
    <definedName name="______r" hidden="1">{"TAB1",#N/A,TRUE,"GENERAL";"TAB2",#N/A,TRUE,"GENERAL";"TAB3",#N/A,TRUE,"GENERAL";"TAB4",#N/A,TRUE,"GENERAL";"TAB5",#N/A,TRUE,"GENERAL"}</definedName>
    <definedName name="______r4r" hidden="1">{"via1",#N/A,TRUE,"general";"via2",#N/A,TRUE,"general";"via3",#N/A,TRUE,"general"}</definedName>
    <definedName name="______rc" localSheetId="5">#REF!</definedName>
    <definedName name="______rc">#REF!</definedName>
    <definedName name="______rtu6" hidden="1">{"via1",#N/A,TRUE,"general";"via2",#N/A,TRUE,"general";"via3",#N/A,TRUE,"general"}</definedName>
    <definedName name="______s1" hidden="1">{"via1",#N/A,TRUE,"general";"via2",#N/A,TRUE,"general";"via3",#N/A,TRUE,"general"}</definedName>
    <definedName name="______s2" hidden="1">{"TAB1",#N/A,TRUE,"GENERAL";"TAB2",#N/A,TRUE,"GENERAL";"TAB3",#N/A,TRUE,"GENERAL";"TAB4",#N/A,TRUE,"GENERAL";"TAB5",#N/A,TRUE,"GENERAL"}</definedName>
    <definedName name="______s3" hidden="1">{"TAB1",#N/A,TRUE,"GENERAL";"TAB2",#N/A,TRUE,"GENERAL";"TAB3",#N/A,TRUE,"GENERAL";"TAB4",#N/A,TRUE,"GENERAL";"TAB5",#N/A,TRUE,"GENERAL"}</definedName>
    <definedName name="______s4" hidden="1">{"via1",#N/A,TRUE,"general";"via2",#N/A,TRUE,"general";"via3",#N/A,TRUE,"general"}</definedName>
    <definedName name="______s5" hidden="1">{"via1",#N/A,TRUE,"general";"via2",#N/A,TRUE,"general";"via3",#N/A,TRUE,"general"}</definedName>
    <definedName name="______s6" hidden="1">{"TAB1",#N/A,TRUE,"GENERAL";"TAB2",#N/A,TRUE,"GENERAL";"TAB3",#N/A,TRUE,"GENERAL";"TAB4",#N/A,TRUE,"GENERAL";"TAB5",#N/A,TRUE,"GENERAL"}</definedName>
    <definedName name="______s7" hidden="1">{"via1",#N/A,TRUE,"general";"via2",#N/A,TRUE,"general";"via3",#N/A,TRUE,"general"}</definedName>
    <definedName name="______SBC1">[1]INV!$A$12:$D$15</definedName>
    <definedName name="______SBC3">[1]INV!$F$12:$I$15</definedName>
    <definedName name="______SBC5">[1]INV!$K$12:$N$15</definedName>
    <definedName name="______t3" hidden="1">{"TAB1",#N/A,TRUE,"GENERAL";"TAB2",#N/A,TRUE,"GENERAL";"TAB3",#N/A,TRUE,"GENERAL";"TAB4",#N/A,TRUE,"GENERAL";"TAB5",#N/A,TRUE,"GENERAL"}</definedName>
    <definedName name="______t4" hidden="1">{"via1",#N/A,TRUE,"general";"via2",#N/A,TRUE,"general";"via3",#N/A,TRUE,"general"}</definedName>
    <definedName name="______t5" hidden="1">{"TAB1",#N/A,TRUE,"GENERAL";"TAB2",#N/A,TRUE,"GENERAL";"TAB3",#N/A,TRUE,"GENERAL";"TAB4",#N/A,TRUE,"GENERAL";"TAB5",#N/A,TRUE,"GENERAL"}</definedName>
    <definedName name="______t6" hidden="1">{"via1",#N/A,TRUE,"general";"via2",#N/A,TRUE,"general";"via3",#N/A,TRUE,"general"}</definedName>
    <definedName name="______t66" hidden="1">{"TAB1",#N/A,TRUE,"GENERAL";"TAB2",#N/A,TRUE,"GENERAL";"TAB3",#N/A,TRUE,"GENERAL";"TAB4",#N/A,TRUE,"GENERAL";"TAB5",#N/A,TRUE,"GENERAL"}</definedName>
    <definedName name="______t7" hidden="1">{"via1",#N/A,TRUE,"general";"via2",#N/A,TRUE,"general";"via3",#N/A,TRUE,"general"}</definedName>
    <definedName name="______t77" hidden="1">{"TAB1",#N/A,TRUE,"GENERAL";"TAB2",#N/A,TRUE,"GENERAL";"TAB3",#N/A,TRUE,"GENERAL";"TAB4",#N/A,TRUE,"GENERAL";"TAB5",#N/A,TRUE,"GENERAL"}</definedName>
    <definedName name="______t8" hidden="1">{"TAB1",#N/A,TRUE,"GENERAL";"TAB2",#N/A,TRUE,"GENERAL";"TAB3",#N/A,TRUE,"GENERAL";"TAB4",#N/A,TRUE,"GENERAL";"TAB5",#N/A,TRUE,"GENERAL"}</definedName>
    <definedName name="______t88" hidden="1">{"via1",#N/A,TRUE,"general";"via2",#N/A,TRUE,"general";"via3",#N/A,TRUE,"general"}</definedName>
    <definedName name="______t9" hidden="1">{"TAB1",#N/A,TRUE,"GENERAL";"TAB2",#N/A,TRUE,"GENERAL";"TAB3",#N/A,TRUE,"GENERAL";"TAB4",#N/A,TRUE,"GENERAL";"TAB5",#N/A,TRUE,"GENERAL"}</definedName>
    <definedName name="______t99" hidden="1">{"via1",#N/A,TRUE,"general";"via2",#N/A,TRUE,"general";"via3",#N/A,TRUE,"general"}</definedName>
    <definedName name="______u4" hidden="1">{"TAB1",#N/A,TRUE,"GENERAL";"TAB2",#N/A,TRUE,"GENERAL";"TAB3",#N/A,TRUE,"GENERAL";"TAB4",#N/A,TRUE,"GENERAL";"TAB5",#N/A,TRUE,"GENERAL"}</definedName>
    <definedName name="______u5" hidden="1">{"TAB1",#N/A,TRUE,"GENERAL";"TAB2",#N/A,TRUE,"GENERAL";"TAB3",#N/A,TRUE,"GENERAL";"TAB4",#N/A,TRUE,"GENERAL";"TAB5",#N/A,TRUE,"GENERAL"}</definedName>
    <definedName name="______u6" hidden="1">{"TAB1",#N/A,TRUE,"GENERAL";"TAB2",#N/A,TRUE,"GENERAL";"TAB3",#N/A,TRUE,"GENERAL";"TAB4",#N/A,TRUE,"GENERAL";"TAB5",#N/A,TRUE,"GENERAL"}</definedName>
    <definedName name="______u7" hidden="1">{"via1",#N/A,TRUE,"general";"via2",#N/A,TRUE,"general";"via3",#N/A,TRUE,"general"}</definedName>
    <definedName name="______u8" hidden="1">{"TAB1",#N/A,TRUE,"GENERAL";"TAB2",#N/A,TRUE,"GENERAL";"TAB3",#N/A,TRUE,"GENERAL";"TAB4",#N/A,TRUE,"GENERAL";"TAB5",#N/A,TRUE,"GENERAL"}</definedName>
    <definedName name="______u9" hidden="1">{"TAB1",#N/A,TRUE,"GENERAL";"TAB2",#N/A,TRUE,"GENERAL";"TAB3",#N/A,TRUE,"GENERAL";"TAB4",#N/A,TRUE,"GENERAL";"TAB5",#N/A,TRUE,"GENERAL"}</definedName>
    <definedName name="______ur7" hidden="1">{"TAB1",#N/A,TRUE,"GENERAL";"TAB2",#N/A,TRUE,"GENERAL";"TAB3",#N/A,TRUE,"GENERAL";"TAB4",#N/A,TRUE,"GENERAL";"TAB5",#N/A,TRUE,"GENERAL"}</definedName>
    <definedName name="______v1" localSheetId="5">IF([0]!______v8,'F OFERTA PROPONENTE_2'!Header_Row+[0]!______v4,'F OFERTA PROPONENTE_2'!Header_Row)</definedName>
    <definedName name="______v1">IF([0]!______v8,[0]!Header_Row+[0]!______v4,[0]!Header_Row)</definedName>
    <definedName name="______v2" hidden="1">{"via1",#N/A,TRUE,"general";"via2",#N/A,TRUE,"general";"via3",#N/A,TRUE,"general"}</definedName>
    <definedName name="______v3" hidden="1">{"TAB1",#N/A,TRUE,"GENERAL";"TAB2",#N/A,TRUE,"GENERAL";"TAB3",#N/A,TRUE,"GENERAL";"TAB4",#N/A,TRUE,"GENERAL";"TAB5",#N/A,TRUE,"GENERAL"}</definedName>
    <definedName name="______v4" hidden="1">{"TAB1",#N/A,TRUE,"GENERAL";"TAB2",#N/A,TRUE,"GENERAL";"TAB3",#N/A,TRUE,"GENERAL";"TAB4",#N/A,TRUE,"GENERAL";"TAB5",#N/A,TRUE,"GENERAL"}</definedName>
    <definedName name="______v5" hidden="1">{"TAB1",#N/A,TRUE,"GENERAL";"TAB2",#N/A,TRUE,"GENERAL";"TAB3",#N/A,TRUE,"GENERAL";"TAB4",#N/A,TRUE,"GENERAL";"TAB5",#N/A,TRUE,"GENERAL"}</definedName>
    <definedName name="______v6" hidden="1">{"TAB1",#N/A,TRUE,"GENERAL";"TAB2",#N/A,TRUE,"GENERAL";"TAB3",#N/A,TRUE,"GENERAL";"TAB4",#N/A,TRUE,"GENERAL";"TAB5",#N/A,TRUE,"GENERAL"}</definedName>
    <definedName name="______v7" hidden="1">{"via1",#N/A,TRUE,"general";"via2",#N/A,TRUE,"general";"via3",#N/A,TRUE,"general"}</definedName>
    <definedName name="______v8" hidden="1">{"TAB1",#N/A,TRUE,"GENERAL";"TAB2",#N/A,TRUE,"GENERAL";"TAB3",#N/A,TRUE,"GENERAL";"TAB4",#N/A,TRUE,"GENERAL";"TAB5",#N/A,TRUE,"GENERAL"}</definedName>
    <definedName name="______v9" hidden="1">{"TAB1",#N/A,TRUE,"GENERAL";"TAB2",#N/A,TRUE,"GENERAL";"TAB3",#N/A,TRUE,"GENERAL";"TAB4",#N/A,TRUE,"GENERAL";"TAB5",#N/A,TRUE,"GENERAL"}</definedName>
    <definedName name="______vfv4" hidden="1">{"via1",#N/A,TRUE,"general";"via2",#N/A,TRUE,"general";"via3",#N/A,TRUE,"general"}</definedName>
    <definedName name="______w1" localSheetId="5">IF([0]!______w7,'F OFERTA PROPONENTE_2'!Header_Row+[0]!______w3,'F OFERTA PROPONENTE_2'!Header_Row)</definedName>
    <definedName name="______w1">IF(______w7,[0]!Header_Row+______w3,[0]!Header_Row)</definedName>
    <definedName name="______w2" localSheetId="5">IF([0]!______w7,'F OFERTA PROPONENTE_2'!Header_Row+[0]!______w3,'F OFERTA PROPONENTE_2'!Header_Row)</definedName>
    <definedName name="______w2">IF(______w7,[0]!Header_Row+______w3,[0]!Header_Row)</definedName>
    <definedName name="______w3">#N/A</definedName>
    <definedName name="______w4">#N/A</definedName>
    <definedName name="______w5">#N/A</definedName>
    <definedName name="______w6" localSheetId="5">Scheduled_Payment+Extra_Payment</definedName>
    <definedName name="______w6" localSheetId="2">Scheduled_Payment+Extra_Payment</definedName>
    <definedName name="______w6" localSheetId="1">Scheduled_Payment+Extra_Payment</definedName>
    <definedName name="______w6">Scheduled_Payment+Extra_Payment</definedName>
    <definedName name="______w7">#N/A</definedName>
    <definedName name="______x1" hidden="1">{"TAB1",#N/A,TRUE,"GENERAL";"TAB2",#N/A,TRUE,"GENERAL";"TAB3",#N/A,TRUE,"GENERAL";"TAB4",#N/A,TRUE,"GENERAL";"TAB5",#N/A,TRUE,"GENERAL"}</definedName>
    <definedName name="______x2" hidden="1">{"via1",#N/A,TRUE,"general";"via2",#N/A,TRUE,"general";"via3",#N/A,TRUE,"general"}</definedName>
    <definedName name="______x3" hidden="1">{"via1",#N/A,TRUE,"general";"via2",#N/A,TRUE,"general";"via3",#N/A,TRUE,"general"}</definedName>
    <definedName name="______x4" hidden="1">{"via1",#N/A,TRUE,"general";"via2",#N/A,TRUE,"general";"via3",#N/A,TRUE,"general"}</definedName>
    <definedName name="______x5" hidden="1">{"TAB1",#N/A,TRUE,"GENERAL";"TAB2",#N/A,TRUE,"GENERAL";"TAB3",#N/A,TRUE,"GENERAL";"TAB4",#N/A,TRUE,"GENERAL";"TAB5",#N/A,TRUE,"GENERAL"}</definedName>
    <definedName name="______x6" hidden="1">{"TAB1",#N/A,TRUE,"GENERAL";"TAB2",#N/A,TRUE,"GENERAL";"TAB3",#N/A,TRUE,"GENERAL";"TAB4",#N/A,TRUE,"GENERAL";"TAB5",#N/A,TRUE,"GENERAL"}</definedName>
    <definedName name="______x7" hidden="1">{"TAB1",#N/A,TRUE,"GENERAL";"TAB2",#N/A,TRUE,"GENERAL";"TAB3",#N/A,TRUE,"GENERAL";"TAB4",#N/A,TRUE,"GENERAL";"TAB5",#N/A,TRUE,"GENERAL"}</definedName>
    <definedName name="______x8" hidden="1">{"via1",#N/A,TRUE,"general";"via2",#N/A,TRUE,"general";"via3",#N/A,TRUE,"general"}</definedName>
    <definedName name="______x9" hidden="1">{"TAB1",#N/A,TRUE,"GENERAL";"TAB2",#N/A,TRUE,"GENERAL";"TAB3",#N/A,TRUE,"GENERAL";"TAB4",#N/A,TRUE,"GENERAL";"TAB5",#N/A,TRUE,"GENERAL"}</definedName>
    <definedName name="______y2" hidden="1">{"TAB1",#N/A,TRUE,"GENERAL";"TAB2",#N/A,TRUE,"GENERAL";"TAB3",#N/A,TRUE,"GENERAL";"TAB4",#N/A,TRUE,"GENERAL";"TAB5",#N/A,TRUE,"GENERAL"}</definedName>
    <definedName name="______y3" hidden="1">{"via1",#N/A,TRUE,"general";"via2",#N/A,TRUE,"general";"via3",#N/A,TRUE,"general"}</definedName>
    <definedName name="______y4" hidden="1">{"via1",#N/A,TRUE,"general";"via2",#N/A,TRUE,"general";"via3",#N/A,TRUE,"general"}</definedName>
    <definedName name="______y5" hidden="1">{"TAB1",#N/A,TRUE,"GENERAL";"TAB2",#N/A,TRUE,"GENERAL";"TAB3",#N/A,TRUE,"GENERAL";"TAB4",#N/A,TRUE,"GENERAL";"TAB5",#N/A,TRUE,"GENERAL"}</definedName>
    <definedName name="______y6" hidden="1">{"via1",#N/A,TRUE,"general";"via2",#N/A,TRUE,"general";"via3",#N/A,TRUE,"general"}</definedName>
    <definedName name="______y7" hidden="1">{"via1",#N/A,TRUE,"general";"via2",#N/A,TRUE,"general";"via3",#N/A,TRUE,"general"}</definedName>
    <definedName name="______y8" hidden="1">{"via1",#N/A,TRUE,"general";"via2",#N/A,TRUE,"general";"via3",#N/A,TRUE,"general"}</definedName>
    <definedName name="______y9" hidden="1">{"TAB1",#N/A,TRUE,"GENERAL";"TAB2",#N/A,TRUE,"GENERAL";"TAB3",#N/A,TRUE,"GENERAL";"TAB4",#N/A,TRUE,"GENERAL";"TAB5",#N/A,TRUE,"GENERAL"}</definedName>
    <definedName name="______z1" hidden="1">{"TAB1",#N/A,TRUE,"GENERAL";"TAB2",#N/A,TRUE,"GENERAL";"TAB3",#N/A,TRUE,"GENERAL";"TAB4",#N/A,TRUE,"GENERAL";"TAB5",#N/A,TRUE,"GENERAL"}</definedName>
    <definedName name="______z2" hidden="1">{"via1",#N/A,TRUE,"general";"via2",#N/A,TRUE,"general";"via3",#N/A,TRUE,"general"}</definedName>
    <definedName name="______z3" hidden="1">{"via1",#N/A,TRUE,"general";"via2",#N/A,TRUE,"general";"via3",#N/A,TRUE,"general"}</definedName>
    <definedName name="______z4" hidden="1">{"TAB1",#N/A,TRUE,"GENERAL";"TAB2",#N/A,TRUE,"GENERAL";"TAB3",#N/A,TRUE,"GENERAL";"TAB4",#N/A,TRUE,"GENERAL";"TAB5",#N/A,TRUE,"GENERAL"}</definedName>
    <definedName name="______z5" hidden="1">{"via1",#N/A,TRUE,"general";"via2",#N/A,TRUE,"general";"via3",#N/A,TRUE,"general"}</definedName>
    <definedName name="______z6" hidden="1">{"TAB1",#N/A,TRUE,"GENERAL";"TAB2",#N/A,TRUE,"GENERAL";"TAB3",#N/A,TRUE,"GENERAL";"TAB4",#N/A,TRUE,"GENERAL";"TAB5",#N/A,TRUE,"GENERAL"}</definedName>
    <definedName name="______z7">#N/A</definedName>
    <definedName name="_____a1" hidden="1">{"TAB1",#N/A,TRUE,"GENERAL";"TAB2",#N/A,TRUE,"GENERAL";"TAB3",#N/A,TRUE,"GENERAL";"TAB4",#N/A,TRUE,"GENERAL";"TAB5",#N/A,TRUE,"GENERAL"}</definedName>
    <definedName name="_____A17000" localSheetId="5">#REF!</definedName>
    <definedName name="_____A17000">#REF!</definedName>
    <definedName name="_____A20000" localSheetId="5">#REF!</definedName>
    <definedName name="_____A20000">#REF!</definedName>
    <definedName name="_____a3" hidden="1">{"TAB1",#N/A,TRUE,"GENERAL";"TAB2",#N/A,TRUE,"GENERAL";"TAB3",#N/A,TRUE,"GENERAL";"TAB4",#N/A,TRUE,"GENERAL";"TAB5",#N/A,TRUE,"GENERAL"}</definedName>
    <definedName name="_____A30000" localSheetId="5">#REF!</definedName>
    <definedName name="_____A30000">#REF!</definedName>
    <definedName name="_____a4" hidden="1">{"via1",#N/A,TRUE,"general";"via2",#N/A,TRUE,"general";"via3",#N/A,TRUE,"general"}</definedName>
    <definedName name="_____a5" hidden="1">{"TAB1",#N/A,TRUE,"GENERAL";"TAB2",#N/A,TRUE,"GENERAL";"TAB3",#N/A,TRUE,"GENERAL";"TAB4",#N/A,TRUE,"GENERAL";"TAB5",#N/A,TRUE,"GENERAL"}</definedName>
    <definedName name="_____a6" hidden="1">{"TAB1",#N/A,TRUE,"GENERAL";"TAB2",#N/A,TRUE,"GENERAL";"TAB3",#N/A,TRUE,"GENERAL";"TAB4",#N/A,TRUE,"GENERAL";"TAB5",#N/A,TRUE,"GENERAL"}</definedName>
    <definedName name="_____adi1">[3]Datos!$B$2</definedName>
    <definedName name="_____adi2">[3]Datos!$B$3</definedName>
    <definedName name="_____AFC1">[1]INV!$A$25:$D$28</definedName>
    <definedName name="_____AFC3">[1]INV!$F$25:$I$28</definedName>
    <definedName name="_____AFC5">[1]INV!$K$25:$N$28</definedName>
    <definedName name="_____APU221" localSheetId="5">#REF!</definedName>
    <definedName name="_____APU221">#REF!</definedName>
    <definedName name="_____APU465" localSheetId="5">[2]!absc</definedName>
    <definedName name="_____APU465" localSheetId="2">[2]!absc</definedName>
    <definedName name="_____APU465" localSheetId="1">[2]!absc</definedName>
    <definedName name="_____APU465">[2]!absc</definedName>
    <definedName name="_____b2" hidden="1">{"TAB1",#N/A,TRUE,"GENERAL";"TAB2",#N/A,TRUE,"GENERAL";"TAB3",#N/A,TRUE,"GENERAL";"TAB4",#N/A,TRUE,"GENERAL";"TAB5",#N/A,TRUE,"GENERAL"}</definedName>
    <definedName name="_____b3" hidden="1">{"TAB1",#N/A,TRUE,"GENERAL";"TAB2",#N/A,TRUE,"GENERAL";"TAB3",#N/A,TRUE,"GENERAL";"TAB4",#N/A,TRUE,"GENERAL";"TAB5",#N/A,TRUE,"GENERAL"}</definedName>
    <definedName name="_____b4" hidden="1">{"TAB1",#N/A,TRUE,"GENERAL";"TAB2",#N/A,TRUE,"GENERAL";"TAB3",#N/A,TRUE,"GENERAL";"TAB4",#N/A,TRUE,"GENERAL";"TAB5",#N/A,TRUE,"GENERAL"}</definedName>
    <definedName name="_____b5" hidden="1">{"TAB1",#N/A,TRUE,"GENERAL";"TAB2",#N/A,TRUE,"GENERAL";"TAB3",#N/A,TRUE,"GENERAL";"TAB4",#N/A,TRUE,"GENERAL";"TAB5",#N/A,TRUE,"GENERAL"}</definedName>
    <definedName name="_____b6" hidden="1">{"TAB1",#N/A,TRUE,"GENERAL";"TAB2",#N/A,TRUE,"GENERAL";"TAB3",#N/A,TRUE,"GENERAL";"TAB4",#N/A,TRUE,"GENERAL";"TAB5",#N/A,TRUE,"GENERAL"}</definedName>
    <definedName name="_____b7" hidden="1">{"via1",#N/A,TRUE,"general";"via2",#N/A,TRUE,"general";"via3",#N/A,TRUE,"general"}</definedName>
    <definedName name="_____b8" hidden="1">{"via1",#N/A,TRUE,"general";"via2",#N/A,TRUE,"general";"via3",#N/A,TRUE,"general"}</definedName>
    <definedName name="_____bb9" hidden="1">{"TAB1",#N/A,TRUE,"GENERAL";"TAB2",#N/A,TRUE,"GENERAL";"TAB3",#N/A,TRUE,"GENERAL";"TAB4",#N/A,TRUE,"GENERAL";"TAB5",#N/A,TRUE,"GENERAL"}</definedName>
    <definedName name="_____bgb5" hidden="1">{"TAB1",#N/A,TRUE,"GENERAL";"TAB2",#N/A,TRUE,"GENERAL";"TAB3",#N/A,TRUE,"GENERAL";"TAB4",#N/A,TRUE,"GENERAL";"TAB5",#N/A,TRUE,"GENERAL"}</definedName>
    <definedName name="_____BGC1">[1]INV!$A$5:$D$8</definedName>
    <definedName name="_____BGC3">[1]INV!$F$5:$I$8</definedName>
    <definedName name="_____BGC5">[1]INV!$K$5:$N$8</definedName>
    <definedName name="_____CAC1">[1]INV!$A$19:$D$22</definedName>
    <definedName name="_____CAC3">[1]INV!$F$19:$I$22</definedName>
    <definedName name="_____CAC5">[1]INV!$K$19:$N$22</definedName>
    <definedName name="_____EST1" localSheetId="5">#REF!</definedName>
    <definedName name="_____EST1">#REF!</definedName>
    <definedName name="_____EST10" localSheetId="5">#REF!</definedName>
    <definedName name="_____EST10">#REF!</definedName>
    <definedName name="_____EST11" localSheetId="5">#REF!</definedName>
    <definedName name="_____EST11">#REF!</definedName>
    <definedName name="_____EST12" localSheetId="5">#REF!</definedName>
    <definedName name="_____EST12">#REF!</definedName>
    <definedName name="_____EST13" localSheetId="5">#REF!</definedName>
    <definedName name="_____EST13">#REF!</definedName>
    <definedName name="_____EST14" localSheetId="5">#REF!</definedName>
    <definedName name="_____EST14">#REF!</definedName>
    <definedName name="_____EST15" localSheetId="5">#REF!</definedName>
    <definedName name="_____EST15">#REF!</definedName>
    <definedName name="_____EST16" localSheetId="5">#REF!</definedName>
    <definedName name="_____EST16">#REF!</definedName>
    <definedName name="_____EST17" localSheetId="5">#REF!</definedName>
    <definedName name="_____EST17">#REF!</definedName>
    <definedName name="_____EST18" localSheetId="5">#REF!</definedName>
    <definedName name="_____EST18">#REF!</definedName>
    <definedName name="_____EST19" localSheetId="5">#REF!</definedName>
    <definedName name="_____EST19">#REF!</definedName>
    <definedName name="_____EST2" localSheetId="5">#REF!</definedName>
    <definedName name="_____EST2">#REF!</definedName>
    <definedName name="_____EST3" localSheetId="5">#REF!</definedName>
    <definedName name="_____EST3">#REF!</definedName>
    <definedName name="_____EST4" localSheetId="5">#REF!</definedName>
    <definedName name="_____EST4">#REF!</definedName>
    <definedName name="_____EST5" localSheetId="5">#REF!</definedName>
    <definedName name="_____EST5">#REF!</definedName>
    <definedName name="_____EST7" localSheetId="5">#REF!</definedName>
    <definedName name="_____EST7">#REF!</definedName>
    <definedName name="_____EST8" localSheetId="5">#REF!</definedName>
    <definedName name="_____EST8">#REF!</definedName>
    <definedName name="_____EST9" localSheetId="5">#REF!</definedName>
    <definedName name="_____EST9">#REF!</definedName>
    <definedName name="_____EXC1" localSheetId="5">#REF!</definedName>
    <definedName name="_____EXC1">#REF!</definedName>
    <definedName name="_____EXC10" localSheetId="5">#REF!</definedName>
    <definedName name="_____EXC10">#REF!</definedName>
    <definedName name="_____EXC11" localSheetId="5">#REF!</definedName>
    <definedName name="_____EXC11">#REF!</definedName>
    <definedName name="_____EXC12" localSheetId="5">#REF!</definedName>
    <definedName name="_____EXC12">#REF!</definedName>
    <definedName name="_____EXC2" localSheetId="5">#REF!</definedName>
    <definedName name="_____EXC2">#REF!</definedName>
    <definedName name="_____EXC3" localSheetId="5">#REF!</definedName>
    <definedName name="_____EXC3">#REF!</definedName>
    <definedName name="_____EXC4" localSheetId="5">#REF!</definedName>
    <definedName name="_____EXC4">#REF!</definedName>
    <definedName name="_____EXC5" localSheetId="5">#REF!</definedName>
    <definedName name="_____EXC5">#REF!</definedName>
    <definedName name="_____EXC6" localSheetId="5">#REF!</definedName>
    <definedName name="_____EXC6">#REF!</definedName>
    <definedName name="_____EXC7" localSheetId="5">#REF!</definedName>
    <definedName name="_____EXC7">#REF!</definedName>
    <definedName name="_____EXC8" localSheetId="5">#REF!</definedName>
    <definedName name="_____EXC8">#REF!</definedName>
    <definedName name="_____EXC9" localSheetId="5">#REF!</definedName>
    <definedName name="_____EXC9">#REF!</definedName>
    <definedName name="_____G1">#N/A</definedName>
    <definedName name="_____g2" hidden="1">{"TAB1",#N/A,TRUE,"GENERAL";"TAB2",#N/A,TRUE,"GENERAL";"TAB3",#N/A,TRUE,"GENERAL";"TAB4",#N/A,TRUE,"GENERAL";"TAB5",#N/A,TRUE,"GENERAL"}</definedName>
    <definedName name="_____g3" hidden="1">{"via1",#N/A,TRUE,"general";"via2",#N/A,TRUE,"general";"via3",#N/A,TRUE,"general"}</definedName>
    <definedName name="_____g4" hidden="1">{"via1",#N/A,TRUE,"general";"via2",#N/A,TRUE,"general";"via3",#N/A,TRUE,"general"}</definedName>
    <definedName name="_____g5" hidden="1">{"via1",#N/A,TRUE,"general";"via2",#N/A,TRUE,"general";"via3",#N/A,TRUE,"general"}</definedName>
    <definedName name="_____g6" hidden="1">{"via1",#N/A,TRUE,"general";"via2",#N/A,TRUE,"general";"via3",#N/A,TRUE,"general"}</definedName>
    <definedName name="_____g7" hidden="1">{"TAB1",#N/A,TRUE,"GENERAL";"TAB2",#N/A,TRUE,"GENERAL";"TAB3",#N/A,TRUE,"GENERAL";"TAB4",#N/A,TRUE,"GENERAL";"TAB5",#N/A,TRUE,"GENERAL"}</definedName>
    <definedName name="_____GR1" hidden="1">{"TAB1",#N/A,TRUE,"GENERAL";"TAB2",#N/A,TRUE,"GENERAL";"TAB3",#N/A,TRUE,"GENERAL";"TAB4",#N/A,TRUE,"GENERAL";"TAB5",#N/A,TRUE,"GENERAL"}</definedName>
    <definedName name="_____gtr4" hidden="1">{"via1",#N/A,TRUE,"general";"via2",#N/A,TRUE,"general";"via3",#N/A,TRUE,"general"}</definedName>
    <definedName name="_____h2" hidden="1">{"via1",#N/A,TRUE,"general";"via2",#N/A,TRUE,"general";"via3",#N/A,TRUE,"general"}</definedName>
    <definedName name="_____h3" hidden="1">{"via1",#N/A,TRUE,"general";"via2",#N/A,TRUE,"general";"via3",#N/A,TRUE,"general"}</definedName>
    <definedName name="_____h4" hidden="1">{"TAB1",#N/A,TRUE,"GENERAL";"TAB2",#N/A,TRUE,"GENERAL";"TAB3",#N/A,TRUE,"GENERAL";"TAB4",#N/A,TRUE,"GENERAL";"TAB5",#N/A,TRUE,"GENERAL"}</definedName>
    <definedName name="_____h5" hidden="1">{"TAB1",#N/A,TRUE,"GENERAL";"TAB2",#N/A,TRUE,"GENERAL";"TAB3",#N/A,TRUE,"GENERAL";"TAB4",#N/A,TRUE,"GENERAL";"TAB5",#N/A,TRUE,"GENERAL"}</definedName>
    <definedName name="_____h6" hidden="1">{"via1",#N/A,TRUE,"general";"via2",#N/A,TRUE,"general";"via3",#N/A,TRUE,"general"}</definedName>
    <definedName name="_____h7" hidden="1">{"TAB1",#N/A,TRUE,"GENERAL";"TAB2",#N/A,TRUE,"GENERAL";"TAB3",#N/A,TRUE,"GENERAL";"TAB4",#N/A,TRUE,"GENERAL";"TAB5",#N/A,TRUE,"GENERAL"}</definedName>
    <definedName name="_____h8" hidden="1">{"via1",#N/A,TRUE,"general";"via2",#N/A,TRUE,"general";"via3",#N/A,TRUE,"general"}</definedName>
    <definedName name="_____hfh7" hidden="1">{"via1",#N/A,TRUE,"general";"via2",#N/A,TRUE,"general";"via3",#N/A,TRUE,"general"}</definedName>
    <definedName name="_____i1" localSheetId="5">#REF!</definedName>
    <definedName name="_____i1">#REF!</definedName>
    <definedName name="_____i4" hidden="1">{"via1",#N/A,TRUE,"general";"via2",#N/A,TRUE,"general";"via3",#N/A,TRUE,"general"}</definedName>
    <definedName name="_____i5" hidden="1">{"TAB1",#N/A,TRUE,"GENERAL";"TAB2",#N/A,TRUE,"GENERAL";"TAB3",#N/A,TRUE,"GENERAL";"TAB4",#N/A,TRUE,"GENERAL";"TAB5",#N/A,TRUE,"GENERAL"}</definedName>
    <definedName name="_____i6" hidden="1">{"TAB1",#N/A,TRUE,"GENERAL";"TAB2",#N/A,TRUE,"GENERAL";"TAB3",#N/A,TRUE,"GENERAL";"TAB4",#N/A,TRUE,"GENERAL";"TAB5",#N/A,TRUE,"GENERAL"}</definedName>
    <definedName name="_____i7" hidden="1">{"via1",#N/A,TRUE,"general";"via2",#N/A,TRUE,"general";"via3",#N/A,TRUE,"general"}</definedName>
    <definedName name="_____i77" hidden="1">{"TAB1",#N/A,TRUE,"GENERAL";"TAB2",#N/A,TRUE,"GENERAL";"TAB3",#N/A,TRUE,"GENERAL";"TAB4",#N/A,TRUE,"GENERAL";"TAB5",#N/A,TRUE,"GENERAL"}</definedName>
    <definedName name="_____i8" hidden="1">{"via1",#N/A,TRUE,"general";"via2",#N/A,TRUE,"general";"via3",#N/A,TRUE,"general"}</definedName>
    <definedName name="_____i9" hidden="1">{"TAB1",#N/A,TRUE,"GENERAL";"TAB2",#N/A,TRUE,"GENERAL";"TAB3",#N/A,TRUE,"GENERAL";"TAB4",#N/A,TRUE,"GENERAL";"TAB5",#N/A,TRUE,"GENERAL"}</definedName>
    <definedName name="_____IPC2002" localSheetId="5">#REF!</definedName>
    <definedName name="_____IPC2002">#REF!</definedName>
    <definedName name="_____k3" hidden="1">{"TAB1",#N/A,TRUE,"GENERAL";"TAB2",#N/A,TRUE,"GENERAL";"TAB3",#N/A,TRUE,"GENERAL";"TAB4",#N/A,TRUE,"GENERAL";"TAB5",#N/A,TRUE,"GENERAL"}</definedName>
    <definedName name="_____k4" hidden="1">{"via1",#N/A,TRUE,"general";"via2",#N/A,TRUE,"general";"via3",#N/A,TRUE,"general"}</definedName>
    <definedName name="_____k5" hidden="1">{"via1",#N/A,TRUE,"general";"via2",#N/A,TRUE,"general";"via3",#N/A,TRUE,"general"}</definedName>
    <definedName name="_____k6" hidden="1">{"TAB1",#N/A,TRUE,"GENERAL";"TAB2",#N/A,TRUE,"GENERAL";"TAB3",#N/A,TRUE,"GENERAL";"TAB4",#N/A,TRUE,"GENERAL";"TAB5",#N/A,TRUE,"GENERAL"}</definedName>
    <definedName name="_____k7" hidden="1">{"via1",#N/A,TRUE,"general";"via2",#N/A,TRUE,"general";"via3",#N/A,TRUE,"general"}</definedName>
    <definedName name="_____k8" hidden="1">{"via1",#N/A,TRUE,"general";"via2",#N/A,TRUE,"general";"via3",#N/A,TRUE,"general"}</definedName>
    <definedName name="_____k9" hidden="1">{"TAB1",#N/A,TRUE,"GENERAL";"TAB2",#N/A,TRUE,"GENERAL";"TAB3",#N/A,TRUE,"GENERAL";"TAB4",#N/A,TRUE,"GENERAL";"TAB5",#N/A,TRUE,"GENERAL"}</definedName>
    <definedName name="_____kjk6" hidden="1">{"TAB1",#N/A,TRUE,"GENERAL";"TAB2",#N/A,TRUE,"GENERAL";"TAB3",#N/A,TRUE,"GENERAL";"TAB4",#N/A,TRUE,"GENERAL";"TAB5",#N/A,TRUE,"GENERAL"}</definedName>
    <definedName name="_____m3" hidden="1">{"via1",#N/A,TRUE,"general";"via2",#N/A,TRUE,"general";"via3",#N/A,TRUE,"general"}</definedName>
    <definedName name="_____m4" hidden="1">{"TAB1",#N/A,TRUE,"GENERAL";"TAB2",#N/A,TRUE,"GENERAL";"TAB3",#N/A,TRUE,"GENERAL";"TAB4",#N/A,TRUE,"GENERAL";"TAB5",#N/A,TRUE,"GENERAL"}</definedName>
    <definedName name="_____m5" hidden="1">{"via1",#N/A,TRUE,"general";"via2",#N/A,TRUE,"general";"via3",#N/A,TRUE,"general"}</definedName>
    <definedName name="_____m6" hidden="1">{"TAB1",#N/A,TRUE,"GENERAL";"TAB2",#N/A,TRUE,"GENERAL";"TAB3",#N/A,TRUE,"GENERAL";"TAB4",#N/A,TRUE,"GENERAL";"TAB5",#N/A,TRUE,"GENERAL"}</definedName>
    <definedName name="_____m7" hidden="1">{"TAB1",#N/A,TRUE,"GENERAL";"TAB2",#N/A,TRUE,"GENERAL";"TAB3",#N/A,TRUE,"GENERAL";"TAB4",#N/A,TRUE,"GENERAL";"TAB5",#N/A,TRUE,"GENERAL"}</definedName>
    <definedName name="_____m8" hidden="1">{"via1",#N/A,TRUE,"general";"via2",#N/A,TRUE,"general";"via3",#N/A,TRUE,"general"}</definedName>
    <definedName name="_____m9" hidden="1">{"via1",#N/A,TRUE,"general";"via2",#N/A,TRUE,"general";"via3",#N/A,TRUE,"general"}</definedName>
    <definedName name="_____MA2" localSheetId="5">#REF!</definedName>
    <definedName name="_____MA2">#REF!</definedName>
    <definedName name="_____n3" hidden="1">{"TAB1",#N/A,TRUE,"GENERAL";"TAB2",#N/A,TRUE,"GENERAL";"TAB3",#N/A,TRUE,"GENERAL";"TAB4",#N/A,TRUE,"GENERAL";"TAB5",#N/A,TRUE,"GENERAL"}</definedName>
    <definedName name="_____n4" hidden="1">{"via1",#N/A,TRUE,"general";"via2",#N/A,TRUE,"general";"via3",#N/A,TRUE,"general"}</definedName>
    <definedName name="_____n5" hidden="1">{"TAB1",#N/A,TRUE,"GENERAL";"TAB2",#N/A,TRUE,"GENERAL";"TAB3",#N/A,TRUE,"GENERAL";"TAB4",#N/A,TRUE,"GENERAL";"TAB5",#N/A,TRUE,"GENERAL"}</definedName>
    <definedName name="_____nyn7" hidden="1">{"via1",#N/A,TRUE,"general";"via2",#N/A,TRUE,"general";"via3",#N/A,TRUE,"general"}</definedName>
    <definedName name="_____o4" hidden="1">{"via1",#N/A,TRUE,"general";"via2",#N/A,TRUE,"general";"via3",#N/A,TRUE,"general"}</definedName>
    <definedName name="_____o5" hidden="1">{"TAB1",#N/A,TRUE,"GENERAL";"TAB2",#N/A,TRUE,"GENERAL";"TAB3",#N/A,TRUE,"GENERAL";"TAB4",#N/A,TRUE,"GENERAL";"TAB5",#N/A,TRUE,"GENERAL"}</definedName>
    <definedName name="_____o6" hidden="1">{"TAB1",#N/A,TRUE,"GENERAL";"TAB2",#N/A,TRUE,"GENERAL";"TAB3",#N/A,TRUE,"GENERAL";"TAB4",#N/A,TRUE,"GENERAL";"TAB5",#N/A,TRUE,"GENERAL"}</definedName>
    <definedName name="_____o7" hidden="1">{"TAB1",#N/A,TRUE,"GENERAL";"TAB2",#N/A,TRUE,"GENERAL";"TAB3",#N/A,TRUE,"GENERAL";"TAB4",#N/A,TRUE,"GENERAL";"TAB5",#N/A,TRUE,"GENERAL"}</definedName>
    <definedName name="_____o8" hidden="1">{"via1",#N/A,TRUE,"general";"via2",#N/A,TRUE,"general";"via3",#N/A,TRUE,"general"}</definedName>
    <definedName name="_____o9" hidden="1">{"TAB1",#N/A,TRUE,"GENERAL";"TAB2",#N/A,TRUE,"GENERAL";"TAB3",#N/A,TRUE,"GENERAL";"TAB4",#N/A,TRUE,"GENERAL";"TAB5",#N/A,TRUE,"GENERAL"}</definedName>
    <definedName name="_____oa55" localSheetId="5">#REF!</definedName>
    <definedName name="_____oa55">#REF!</definedName>
    <definedName name="_____p6" hidden="1">{"via1",#N/A,TRUE,"general";"via2",#N/A,TRUE,"general";"via3",#N/A,TRUE,"general"}</definedName>
    <definedName name="_____p7" hidden="1">{"via1",#N/A,TRUE,"general";"via2",#N/A,TRUE,"general";"via3",#N/A,TRUE,"general"}</definedName>
    <definedName name="_____p8" hidden="1">{"TAB1",#N/A,TRUE,"GENERAL";"TAB2",#N/A,TRUE,"GENERAL";"TAB3",#N/A,TRUE,"GENERAL";"TAB4",#N/A,TRUE,"GENERAL";"TAB5",#N/A,TRUE,"GENERAL"}</definedName>
    <definedName name="_____PJ50" localSheetId="5">#REF!</definedName>
    <definedName name="_____PJ50">#REF!</definedName>
    <definedName name="_____pj51" localSheetId="5">#REF!</definedName>
    <definedName name="_____pj51">#REF!</definedName>
    <definedName name="_____r" hidden="1">{"TAB1",#N/A,TRUE,"GENERAL";"TAB2",#N/A,TRUE,"GENERAL";"TAB3",#N/A,TRUE,"GENERAL";"TAB4",#N/A,TRUE,"GENERAL";"TAB5",#N/A,TRUE,"GENERAL"}</definedName>
    <definedName name="_____r4r" hidden="1">{"via1",#N/A,TRUE,"general";"via2",#N/A,TRUE,"general";"via3",#N/A,TRUE,"general"}</definedName>
    <definedName name="_____rc" localSheetId="5">#REF!</definedName>
    <definedName name="_____rc">#REF!</definedName>
    <definedName name="_____rtu6" hidden="1">{"via1",#N/A,TRUE,"general";"via2",#N/A,TRUE,"general";"via3",#N/A,TRUE,"general"}</definedName>
    <definedName name="_____s1" hidden="1">{"via1",#N/A,TRUE,"general";"via2",#N/A,TRUE,"general";"via3",#N/A,TRUE,"general"}</definedName>
    <definedName name="_____s2" hidden="1">{"TAB1",#N/A,TRUE,"GENERAL";"TAB2",#N/A,TRUE,"GENERAL";"TAB3",#N/A,TRUE,"GENERAL";"TAB4",#N/A,TRUE,"GENERAL";"TAB5",#N/A,TRUE,"GENERAL"}</definedName>
    <definedName name="_____s3" hidden="1">{"TAB1",#N/A,TRUE,"GENERAL";"TAB2",#N/A,TRUE,"GENERAL";"TAB3",#N/A,TRUE,"GENERAL";"TAB4",#N/A,TRUE,"GENERAL";"TAB5",#N/A,TRUE,"GENERAL"}</definedName>
    <definedName name="_____s4" hidden="1">{"via1",#N/A,TRUE,"general";"via2",#N/A,TRUE,"general";"via3",#N/A,TRUE,"general"}</definedName>
    <definedName name="_____s5" hidden="1">{"via1",#N/A,TRUE,"general";"via2",#N/A,TRUE,"general";"via3",#N/A,TRUE,"general"}</definedName>
    <definedName name="_____s6" hidden="1">{"TAB1",#N/A,TRUE,"GENERAL";"TAB2",#N/A,TRUE,"GENERAL";"TAB3",#N/A,TRUE,"GENERAL";"TAB4",#N/A,TRUE,"GENERAL";"TAB5",#N/A,TRUE,"GENERAL"}</definedName>
    <definedName name="_____s7" hidden="1">{"via1",#N/A,TRUE,"general";"via2",#N/A,TRUE,"general";"via3",#N/A,TRUE,"general"}</definedName>
    <definedName name="_____SBC1">[1]INV!$A$12:$D$15</definedName>
    <definedName name="_____SBC3">[1]INV!$F$12:$I$15</definedName>
    <definedName name="_____SBC5">[1]INV!$K$12:$N$15</definedName>
    <definedName name="_____t3" hidden="1">{"TAB1",#N/A,TRUE,"GENERAL";"TAB2",#N/A,TRUE,"GENERAL";"TAB3",#N/A,TRUE,"GENERAL";"TAB4",#N/A,TRUE,"GENERAL";"TAB5",#N/A,TRUE,"GENERAL"}</definedName>
    <definedName name="_____t4" hidden="1">{"via1",#N/A,TRUE,"general";"via2",#N/A,TRUE,"general";"via3",#N/A,TRUE,"general"}</definedName>
    <definedName name="_____t5" hidden="1">{"TAB1",#N/A,TRUE,"GENERAL";"TAB2",#N/A,TRUE,"GENERAL";"TAB3",#N/A,TRUE,"GENERAL";"TAB4",#N/A,TRUE,"GENERAL";"TAB5",#N/A,TRUE,"GENERAL"}</definedName>
    <definedName name="_____t6" hidden="1">{"via1",#N/A,TRUE,"general";"via2",#N/A,TRUE,"general";"via3",#N/A,TRUE,"general"}</definedName>
    <definedName name="_____t66" hidden="1">{"TAB1",#N/A,TRUE,"GENERAL";"TAB2",#N/A,TRUE,"GENERAL";"TAB3",#N/A,TRUE,"GENERAL";"TAB4",#N/A,TRUE,"GENERAL";"TAB5",#N/A,TRUE,"GENERAL"}</definedName>
    <definedName name="_____t7" hidden="1">{"via1",#N/A,TRUE,"general";"via2",#N/A,TRUE,"general";"via3",#N/A,TRUE,"general"}</definedName>
    <definedName name="_____t77" hidden="1">{"TAB1",#N/A,TRUE,"GENERAL";"TAB2",#N/A,TRUE,"GENERAL";"TAB3",#N/A,TRUE,"GENERAL";"TAB4",#N/A,TRUE,"GENERAL";"TAB5",#N/A,TRUE,"GENERAL"}</definedName>
    <definedName name="_____t8" hidden="1">{"TAB1",#N/A,TRUE,"GENERAL";"TAB2",#N/A,TRUE,"GENERAL";"TAB3",#N/A,TRUE,"GENERAL";"TAB4",#N/A,TRUE,"GENERAL";"TAB5",#N/A,TRUE,"GENERAL"}</definedName>
    <definedName name="_____t88" hidden="1">{"via1",#N/A,TRUE,"general";"via2",#N/A,TRUE,"general";"via3",#N/A,TRUE,"general"}</definedName>
    <definedName name="_____t9" hidden="1">{"TAB1",#N/A,TRUE,"GENERAL";"TAB2",#N/A,TRUE,"GENERAL";"TAB3",#N/A,TRUE,"GENERAL";"TAB4",#N/A,TRUE,"GENERAL";"TAB5",#N/A,TRUE,"GENERAL"}</definedName>
    <definedName name="_____t99" hidden="1">{"via1",#N/A,TRUE,"general";"via2",#N/A,TRUE,"general";"via3",#N/A,TRUE,"general"}</definedName>
    <definedName name="_____u4" hidden="1">{"TAB1",#N/A,TRUE,"GENERAL";"TAB2",#N/A,TRUE,"GENERAL";"TAB3",#N/A,TRUE,"GENERAL";"TAB4",#N/A,TRUE,"GENERAL";"TAB5",#N/A,TRUE,"GENERAL"}</definedName>
    <definedName name="_____u5" hidden="1">{"TAB1",#N/A,TRUE,"GENERAL";"TAB2",#N/A,TRUE,"GENERAL";"TAB3",#N/A,TRUE,"GENERAL";"TAB4",#N/A,TRUE,"GENERAL";"TAB5",#N/A,TRUE,"GENERAL"}</definedName>
    <definedName name="_____u6" hidden="1">{"TAB1",#N/A,TRUE,"GENERAL";"TAB2",#N/A,TRUE,"GENERAL";"TAB3",#N/A,TRUE,"GENERAL";"TAB4",#N/A,TRUE,"GENERAL";"TAB5",#N/A,TRUE,"GENERAL"}</definedName>
    <definedName name="_____u7" hidden="1">{"via1",#N/A,TRUE,"general";"via2",#N/A,TRUE,"general";"via3",#N/A,TRUE,"general"}</definedName>
    <definedName name="_____u8" hidden="1">{"TAB1",#N/A,TRUE,"GENERAL";"TAB2",#N/A,TRUE,"GENERAL";"TAB3",#N/A,TRUE,"GENERAL";"TAB4",#N/A,TRUE,"GENERAL";"TAB5",#N/A,TRUE,"GENERAL"}</definedName>
    <definedName name="_____u9" hidden="1">{"TAB1",#N/A,TRUE,"GENERAL";"TAB2",#N/A,TRUE,"GENERAL";"TAB3",#N/A,TRUE,"GENERAL";"TAB4",#N/A,TRUE,"GENERAL";"TAB5",#N/A,TRUE,"GENERAL"}</definedName>
    <definedName name="_____ur7" hidden="1">{"TAB1",#N/A,TRUE,"GENERAL";"TAB2",#N/A,TRUE,"GENERAL";"TAB3",#N/A,TRUE,"GENERAL";"TAB4",#N/A,TRUE,"GENERAL";"TAB5",#N/A,TRUE,"GENERAL"}</definedName>
    <definedName name="_____v1" localSheetId="5">IF([0]!_____v8,'F OFERTA PROPONENTE_2'!Header_Row+[0]!_____v4,'F OFERTA PROPONENTE_2'!Header_Row)</definedName>
    <definedName name="_____v1">IF([0]!_____v8,[0]!Header_Row+[0]!_____v4,[0]!Header_Row)</definedName>
    <definedName name="_____v2" hidden="1">{"via1",#N/A,TRUE,"general";"via2",#N/A,TRUE,"general";"via3",#N/A,TRUE,"general"}</definedName>
    <definedName name="_____v3" hidden="1">{"TAB1",#N/A,TRUE,"GENERAL";"TAB2",#N/A,TRUE,"GENERAL";"TAB3",#N/A,TRUE,"GENERAL";"TAB4",#N/A,TRUE,"GENERAL";"TAB5",#N/A,TRUE,"GENERAL"}</definedName>
    <definedName name="_____v4" hidden="1">{"TAB1",#N/A,TRUE,"GENERAL";"TAB2",#N/A,TRUE,"GENERAL";"TAB3",#N/A,TRUE,"GENERAL";"TAB4",#N/A,TRUE,"GENERAL";"TAB5",#N/A,TRUE,"GENERAL"}</definedName>
    <definedName name="_____v5" hidden="1">{"TAB1",#N/A,TRUE,"GENERAL";"TAB2",#N/A,TRUE,"GENERAL";"TAB3",#N/A,TRUE,"GENERAL";"TAB4",#N/A,TRUE,"GENERAL";"TAB5",#N/A,TRUE,"GENERAL"}</definedName>
    <definedName name="_____v6" hidden="1">{"TAB1",#N/A,TRUE,"GENERAL";"TAB2",#N/A,TRUE,"GENERAL";"TAB3",#N/A,TRUE,"GENERAL";"TAB4",#N/A,TRUE,"GENERAL";"TAB5",#N/A,TRUE,"GENERAL"}</definedName>
    <definedName name="_____v7" hidden="1">{"via1",#N/A,TRUE,"general";"via2",#N/A,TRUE,"general";"via3",#N/A,TRUE,"general"}</definedName>
    <definedName name="_____v8" hidden="1">{"TAB1",#N/A,TRUE,"GENERAL";"TAB2",#N/A,TRUE,"GENERAL";"TAB3",#N/A,TRUE,"GENERAL";"TAB4",#N/A,TRUE,"GENERAL";"TAB5",#N/A,TRUE,"GENERAL"}</definedName>
    <definedName name="_____v9" hidden="1">{"TAB1",#N/A,TRUE,"GENERAL";"TAB2",#N/A,TRUE,"GENERAL";"TAB3",#N/A,TRUE,"GENERAL";"TAB4",#N/A,TRUE,"GENERAL";"TAB5",#N/A,TRUE,"GENERAL"}</definedName>
    <definedName name="_____vfv4" hidden="1">{"via1",#N/A,TRUE,"general";"via2",#N/A,TRUE,"general";"via3",#N/A,TRUE,"general"}</definedName>
    <definedName name="_____w1" localSheetId="5">IF([0]!_____w7,'F OFERTA PROPONENTE_2'!Header_Row+[0]!_____w3,'F OFERTA PROPONENTE_2'!Header_Row)</definedName>
    <definedName name="_____w1">IF(_____w7,[0]!Header_Row+_____w3,[0]!Header_Row)</definedName>
    <definedName name="_____w2" localSheetId="5">IF([0]!_____w7,'F OFERTA PROPONENTE_2'!Header_Row+[0]!_____w3,'F OFERTA PROPONENTE_2'!Header_Row)</definedName>
    <definedName name="_____w2">IF(_____w7,[0]!Header_Row+_____w3,[0]!Header_Row)</definedName>
    <definedName name="_____w3">#N/A</definedName>
    <definedName name="_____w4">#N/A</definedName>
    <definedName name="_____w5">#N/A</definedName>
    <definedName name="_____w6" localSheetId="5">Scheduled_Payment+Extra_Payment</definedName>
    <definedName name="_____w6" localSheetId="2">Scheduled_Payment+Extra_Payment</definedName>
    <definedName name="_____w6" localSheetId="1">Scheduled_Payment+Extra_Payment</definedName>
    <definedName name="_____w6">Scheduled_Payment+Extra_Payment</definedName>
    <definedName name="_____w7">#N/A</definedName>
    <definedName name="_____x1" hidden="1">{"TAB1",#N/A,TRUE,"GENERAL";"TAB2",#N/A,TRUE,"GENERAL";"TAB3",#N/A,TRUE,"GENERAL";"TAB4",#N/A,TRUE,"GENERAL";"TAB5",#N/A,TRUE,"GENERAL"}</definedName>
    <definedName name="_____x2" hidden="1">{"via1",#N/A,TRUE,"general";"via2",#N/A,TRUE,"general";"via3",#N/A,TRUE,"general"}</definedName>
    <definedName name="_____x3" hidden="1">{"via1",#N/A,TRUE,"general";"via2",#N/A,TRUE,"general";"via3",#N/A,TRUE,"general"}</definedName>
    <definedName name="_____x4" hidden="1">{"via1",#N/A,TRUE,"general";"via2",#N/A,TRUE,"general";"via3",#N/A,TRUE,"general"}</definedName>
    <definedName name="_____x5" hidden="1">{"TAB1",#N/A,TRUE,"GENERAL";"TAB2",#N/A,TRUE,"GENERAL";"TAB3",#N/A,TRUE,"GENERAL";"TAB4",#N/A,TRUE,"GENERAL";"TAB5",#N/A,TRUE,"GENERAL"}</definedName>
    <definedName name="_____x6" hidden="1">{"TAB1",#N/A,TRUE,"GENERAL";"TAB2",#N/A,TRUE,"GENERAL";"TAB3",#N/A,TRUE,"GENERAL";"TAB4",#N/A,TRUE,"GENERAL";"TAB5",#N/A,TRUE,"GENERAL"}</definedName>
    <definedName name="_____x7" hidden="1">{"TAB1",#N/A,TRUE,"GENERAL";"TAB2",#N/A,TRUE,"GENERAL";"TAB3",#N/A,TRUE,"GENERAL";"TAB4",#N/A,TRUE,"GENERAL";"TAB5",#N/A,TRUE,"GENERAL"}</definedName>
    <definedName name="_____x8" hidden="1">{"via1",#N/A,TRUE,"general";"via2",#N/A,TRUE,"general";"via3",#N/A,TRUE,"general"}</definedName>
    <definedName name="_____x9" hidden="1">{"TAB1",#N/A,TRUE,"GENERAL";"TAB2",#N/A,TRUE,"GENERAL";"TAB3",#N/A,TRUE,"GENERAL";"TAB4",#N/A,TRUE,"GENERAL";"TAB5",#N/A,TRUE,"GENERAL"}</definedName>
    <definedName name="_____y1" localSheetId="5">IF([0]!______y7,'F OFERTA PROPONENTE_2'!Header_Row+[0]!______y3,'F OFERTA PROPONENTE_2'!Header_Row)</definedName>
    <definedName name="_____y1">IF([0]!______y7,[0]!Header_Row+[0]!______y3,[0]!Header_Row)</definedName>
    <definedName name="_____y2" hidden="1">{"TAB1",#N/A,TRUE,"GENERAL";"TAB2",#N/A,TRUE,"GENERAL";"TAB3",#N/A,TRUE,"GENERAL";"TAB4",#N/A,TRUE,"GENERAL";"TAB5",#N/A,TRUE,"GENERAL"}</definedName>
    <definedName name="_____y3" hidden="1">{"via1",#N/A,TRUE,"general";"via2",#N/A,TRUE,"general";"via3",#N/A,TRUE,"general"}</definedName>
    <definedName name="_____y4" hidden="1">{"via1",#N/A,TRUE,"general";"via2",#N/A,TRUE,"general";"via3",#N/A,TRUE,"general"}</definedName>
    <definedName name="_____y5" hidden="1">{"TAB1",#N/A,TRUE,"GENERAL";"TAB2",#N/A,TRUE,"GENERAL";"TAB3",#N/A,TRUE,"GENERAL";"TAB4",#N/A,TRUE,"GENERAL";"TAB5",#N/A,TRUE,"GENERAL"}</definedName>
    <definedName name="_____y6" hidden="1">{"via1",#N/A,TRUE,"general";"via2",#N/A,TRUE,"general";"via3",#N/A,TRUE,"general"}</definedName>
    <definedName name="_____y7" hidden="1">{"via1",#N/A,TRUE,"general";"via2",#N/A,TRUE,"general";"via3",#N/A,TRUE,"general"}</definedName>
    <definedName name="_____y8" hidden="1">{"via1",#N/A,TRUE,"general";"via2",#N/A,TRUE,"general";"via3",#N/A,TRUE,"general"}</definedName>
    <definedName name="_____y9" hidden="1">{"TAB1",#N/A,TRUE,"GENERAL";"TAB2",#N/A,TRUE,"GENERAL";"TAB3",#N/A,TRUE,"GENERAL";"TAB4",#N/A,TRUE,"GENERAL";"TAB5",#N/A,TRUE,"GENERAL"}</definedName>
    <definedName name="_____z1" hidden="1">{"TAB1",#N/A,TRUE,"GENERAL";"TAB2",#N/A,TRUE,"GENERAL";"TAB3",#N/A,TRUE,"GENERAL";"TAB4",#N/A,TRUE,"GENERAL";"TAB5",#N/A,TRUE,"GENERAL"}</definedName>
    <definedName name="_____z2" hidden="1">{"via1",#N/A,TRUE,"general";"via2",#N/A,TRUE,"general";"via3",#N/A,TRUE,"general"}</definedName>
    <definedName name="_____z3" hidden="1">{"via1",#N/A,TRUE,"general";"via2",#N/A,TRUE,"general";"via3",#N/A,TRUE,"general"}</definedName>
    <definedName name="_____z4" hidden="1">{"TAB1",#N/A,TRUE,"GENERAL";"TAB2",#N/A,TRUE,"GENERAL";"TAB3",#N/A,TRUE,"GENERAL";"TAB4",#N/A,TRUE,"GENERAL";"TAB5",#N/A,TRUE,"GENERAL"}</definedName>
    <definedName name="_____z5" hidden="1">{"via1",#N/A,TRUE,"general";"via2",#N/A,TRUE,"general";"via3",#N/A,TRUE,"general"}</definedName>
    <definedName name="_____z6" hidden="1">{"TAB1",#N/A,TRUE,"GENERAL";"TAB2",#N/A,TRUE,"GENERAL";"TAB3",#N/A,TRUE,"GENERAL";"TAB4",#N/A,TRUE,"GENERAL";"TAB5",#N/A,TRUE,"GENERAL"}</definedName>
    <definedName name="_____z7">#N/A</definedName>
    <definedName name="____a1" hidden="1">{"TAB1",#N/A,TRUE,"GENERAL";"TAB2",#N/A,TRUE,"GENERAL";"TAB3",#N/A,TRUE,"GENERAL";"TAB4",#N/A,TRUE,"GENERAL";"TAB5",#N/A,TRUE,"GENERAL"}</definedName>
    <definedName name="____A17000" localSheetId="5">#REF!</definedName>
    <definedName name="____A17000">#REF!</definedName>
    <definedName name="____A20000" localSheetId="5">#REF!</definedName>
    <definedName name="____A20000">#REF!</definedName>
    <definedName name="____a3" hidden="1">{"TAB1",#N/A,TRUE,"GENERAL";"TAB2",#N/A,TRUE,"GENERAL";"TAB3",#N/A,TRUE,"GENERAL";"TAB4",#N/A,TRUE,"GENERAL";"TAB5",#N/A,TRUE,"GENERAL"}</definedName>
    <definedName name="____A30000" localSheetId="5">#REF!</definedName>
    <definedName name="____A30000">#REF!</definedName>
    <definedName name="____a4" hidden="1">{"via1",#N/A,TRUE,"general";"via2",#N/A,TRUE,"general";"via3",#N/A,TRUE,"general"}</definedName>
    <definedName name="____a5" hidden="1">{"TAB1",#N/A,TRUE,"GENERAL";"TAB2",#N/A,TRUE,"GENERAL";"TAB3",#N/A,TRUE,"GENERAL";"TAB4",#N/A,TRUE,"GENERAL";"TAB5",#N/A,TRUE,"GENERAL"}</definedName>
    <definedName name="____a6" hidden="1">{"TAB1",#N/A,TRUE,"GENERAL";"TAB2",#N/A,TRUE,"GENERAL";"TAB3",#N/A,TRUE,"GENERAL";"TAB4",#N/A,TRUE,"GENERAL";"TAB5",#N/A,TRUE,"GENERAL"}</definedName>
    <definedName name="____adi1">[3]Datos!$B$2</definedName>
    <definedName name="____adi2">[3]Datos!$B$3</definedName>
    <definedName name="____AFC1">[1]INV!$A$25:$D$28</definedName>
    <definedName name="____AFC3">[1]INV!$F$25:$I$28</definedName>
    <definedName name="____AFC5">[1]INV!$K$25:$N$28</definedName>
    <definedName name="____APU221" localSheetId="5">#REF!</definedName>
    <definedName name="____APU221">#REF!</definedName>
    <definedName name="____APU465" localSheetId="5">[2]!absc</definedName>
    <definedName name="____APU465" localSheetId="2">[2]!absc</definedName>
    <definedName name="____APU465" localSheetId="1">[2]!absc</definedName>
    <definedName name="____APU465">[2]!absc</definedName>
    <definedName name="____b2" hidden="1">{"TAB1",#N/A,TRUE,"GENERAL";"TAB2",#N/A,TRUE,"GENERAL";"TAB3",#N/A,TRUE,"GENERAL";"TAB4",#N/A,TRUE,"GENERAL";"TAB5",#N/A,TRUE,"GENERAL"}</definedName>
    <definedName name="____b3" hidden="1">{"TAB1",#N/A,TRUE,"GENERAL";"TAB2",#N/A,TRUE,"GENERAL";"TAB3",#N/A,TRUE,"GENERAL";"TAB4",#N/A,TRUE,"GENERAL";"TAB5",#N/A,TRUE,"GENERAL"}</definedName>
    <definedName name="____b4" hidden="1">{"TAB1",#N/A,TRUE,"GENERAL";"TAB2",#N/A,TRUE,"GENERAL";"TAB3",#N/A,TRUE,"GENERAL";"TAB4",#N/A,TRUE,"GENERAL";"TAB5",#N/A,TRUE,"GENERAL"}</definedName>
    <definedName name="____b5" hidden="1">{"TAB1",#N/A,TRUE,"GENERAL";"TAB2",#N/A,TRUE,"GENERAL";"TAB3",#N/A,TRUE,"GENERAL";"TAB4",#N/A,TRUE,"GENERAL";"TAB5",#N/A,TRUE,"GENERAL"}</definedName>
    <definedName name="____b6" hidden="1">{"TAB1",#N/A,TRUE,"GENERAL";"TAB2",#N/A,TRUE,"GENERAL";"TAB3",#N/A,TRUE,"GENERAL";"TAB4",#N/A,TRUE,"GENERAL";"TAB5",#N/A,TRUE,"GENERAL"}</definedName>
    <definedName name="____b7" hidden="1">{"via1",#N/A,TRUE,"general";"via2",#N/A,TRUE,"general";"via3",#N/A,TRUE,"general"}</definedName>
    <definedName name="____b8" hidden="1">{"via1",#N/A,TRUE,"general";"via2",#N/A,TRUE,"general";"via3",#N/A,TRUE,"general"}</definedName>
    <definedName name="____bb9" hidden="1">{"TAB1",#N/A,TRUE,"GENERAL";"TAB2",#N/A,TRUE,"GENERAL";"TAB3",#N/A,TRUE,"GENERAL";"TAB4",#N/A,TRUE,"GENERAL";"TAB5",#N/A,TRUE,"GENERAL"}</definedName>
    <definedName name="____bgb5" hidden="1">{"TAB1",#N/A,TRUE,"GENERAL";"TAB2",#N/A,TRUE,"GENERAL";"TAB3",#N/A,TRUE,"GENERAL";"TAB4",#N/A,TRUE,"GENERAL";"TAB5",#N/A,TRUE,"GENERAL"}</definedName>
    <definedName name="____BGC1">[1]INV!$A$5:$D$8</definedName>
    <definedName name="____BGC3">[1]INV!$F$5:$I$8</definedName>
    <definedName name="____BGC5">[1]INV!$K$5:$N$8</definedName>
    <definedName name="____CAC1">[1]INV!$A$19:$D$22</definedName>
    <definedName name="____CAC3">[1]INV!$F$19:$I$22</definedName>
    <definedName name="____CAC5">[1]INV!$K$19:$N$22</definedName>
    <definedName name="____EST1" localSheetId="5">#REF!</definedName>
    <definedName name="____EST1">#REF!</definedName>
    <definedName name="____EST10" localSheetId="5">#REF!</definedName>
    <definedName name="____EST10">#REF!</definedName>
    <definedName name="____EST11" localSheetId="5">#REF!</definedName>
    <definedName name="____EST11">#REF!</definedName>
    <definedName name="____EST12" localSheetId="5">#REF!</definedName>
    <definedName name="____EST12">#REF!</definedName>
    <definedName name="____EST13" localSheetId="5">#REF!</definedName>
    <definedName name="____EST13">#REF!</definedName>
    <definedName name="____EST14" localSheetId="5">#REF!</definedName>
    <definedName name="____EST14">#REF!</definedName>
    <definedName name="____EST15" localSheetId="5">#REF!</definedName>
    <definedName name="____EST15">#REF!</definedName>
    <definedName name="____EST16" localSheetId="5">#REF!</definedName>
    <definedName name="____EST16">#REF!</definedName>
    <definedName name="____EST17" localSheetId="5">#REF!</definedName>
    <definedName name="____EST17">#REF!</definedName>
    <definedName name="____EST18" localSheetId="5">#REF!</definedName>
    <definedName name="____EST18">#REF!</definedName>
    <definedName name="____EST19" localSheetId="5">#REF!</definedName>
    <definedName name="____EST19">#REF!</definedName>
    <definedName name="____EST2" localSheetId="5">#REF!</definedName>
    <definedName name="____EST2">#REF!</definedName>
    <definedName name="____EST3" localSheetId="5">#REF!</definedName>
    <definedName name="____EST3">#REF!</definedName>
    <definedName name="____EST4" localSheetId="5">#REF!</definedName>
    <definedName name="____EST4">#REF!</definedName>
    <definedName name="____EST5" localSheetId="5">#REF!</definedName>
    <definedName name="____EST5">#REF!</definedName>
    <definedName name="____EST6" localSheetId="5">#REF!</definedName>
    <definedName name="____EST6">#REF!</definedName>
    <definedName name="____EST7" localSheetId="5">#REF!</definedName>
    <definedName name="____EST7">#REF!</definedName>
    <definedName name="____EST8" localSheetId="5">#REF!</definedName>
    <definedName name="____EST8">#REF!</definedName>
    <definedName name="____EST9" localSheetId="5">#REF!</definedName>
    <definedName name="____EST9">#REF!</definedName>
    <definedName name="____EXC1" localSheetId="5">#REF!</definedName>
    <definedName name="____EXC1">#REF!</definedName>
    <definedName name="____EXC10" localSheetId="5">#REF!</definedName>
    <definedName name="____EXC10">#REF!</definedName>
    <definedName name="____EXC11" localSheetId="5">#REF!</definedName>
    <definedName name="____EXC11">#REF!</definedName>
    <definedName name="____EXC12" localSheetId="5">#REF!</definedName>
    <definedName name="____EXC12">#REF!</definedName>
    <definedName name="____EXC2" localSheetId="5">#REF!</definedName>
    <definedName name="____EXC2">#REF!</definedName>
    <definedName name="____EXC3" localSheetId="5">#REF!</definedName>
    <definedName name="____EXC3">#REF!</definedName>
    <definedName name="____EXC4" localSheetId="5">#REF!</definedName>
    <definedName name="____EXC4">#REF!</definedName>
    <definedName name="____EXC5" localSheetId="5">#REF!</definedName>
    <definedName name="____EXC5">#REF!</definedName>
    <definedName name="____EXC6" localSheetId="5">#REF!</definedName>
    <definedName name="____EXC6">#REF!</definedName>
    <definedName name="____EXC7" localSheetId="5">#REF!</definedName>
    <definedName name="____EXC7">#REF!</definedName>
    <definedName name="____EXC8" localSheetId="5">#REF!</definedName>
    <definedName name="____EXC8">#REF!</definedName>
    <definedName name="____EXC9" localSheetId="5">#REF!</definedName>
    <definedName name="____EXC9">#REF!</definedName>
    <definedName name="____G1">#N/A</definedName>
    <definedName name="____g2" hidden="1">{"TAB1",#N/A,TRUE,"GENERAL";"TAB2",#N/A,TRUE,"GENERAL";"TAB3",#N/A,TRUE,"GENERAL";"TAB4",#N/A,TRUE,"GENERAL";"TAB5",#N/A,TRUE,"GENERAL"}</definedName>
    <definedName name="____g3" hidden="1">{"via1",#N/A,TRUE,"general";"via2",#N/A,TRUE,"general";"via3",#N/A,TRUE,"general"}</definedName>
    <definedName name="____g4" hidden="1">{"via1",#N/A,TRUE,"general";"via2",#N/A,TRUE,"general";"via3",#N/A,TRUE,"general"}</definedName>
    <definedName name="____g5" hidden="1">{"via1",#N/A,TRUE,"general";"via2",#N/A,TRUE,"general";"via3",#N/A,TRUE,"general"}</definedName>
    <definedName name="____g6" hidden="1">{"via1",#N/A,TRUE,"general";"via2",#N/A,TRUE,"general";"via3",#N/A,TRUE,"general"}</definedName>
    <definedName name="____g7" hidden="1">{"TAB1",#N/A,TRUE,"GENERAL";"TAB2",#N/A,TRUE,"GENERAL";"TAB3",#N/A,TRUE,"GENERAL";"TAB4",#N/A,TRUE,"GENERAL";"TAB5",#N/A,TRUE,"GENERAL"}</definedName>
    <definedName name="____GR1" hidden="1">{"TAB1",#N/A,TRUE,"GENERAL";"TAB2",#N/A,TRUE,"GENERAL";"TAB3",#N/A,TRUE,"GENERAL";"TAB4",#N/A,TRUE,"GENERAL";"TAB5",#N/A,TRUE,"GENERAL"}</definedName>
    <definedName name="____gtr4" hidden="1">{"via1",#N/A,TRUE,"general";"via2",#N/A,TRUE,"general";"via3",#N/A,TRUE,"general"}</definedName>
    <definedName name="____h2" hidden="1">{"via1",#N/A,TRUE,"general";"via2",#N/A,TRUE,"general";"via3",#N/A,TRUE,"general"}</definedName>
    <definedName name="____h3" hidden="1">{"via1",#N/A,TRUE,"general";"via2",#N/A,TRUE,"general";"via3",#N/A,TRUE,"general"}</definedName>
    <definedName name="____h4" hidden="1">{"TAB1",#N/A,TRUE,"GENERAL";"TAB2",#N/A,TRUE,"GENERAL";"TAB3",#N/A,TRUE,"GENERAL";"TAB4",#N/A,TRUE,"GENERAL";"TAB5",#N/A,TRUE,"GENERAL"}</definedName>
    <definedName name="____h5" hidden="1">{"TAB1",#N/A,TRUE,"GENERAL";"TAB2",#N/A,TRUE,"GENERAL";"TAB3",#N/A,TRUE,"GENERAL";"TAB4",#N/A,TRUE,"GENERAL";"TAB5",#N/A,TRUE,"GENERAL"}</definedName>
    <definedName name="____h6" hidden="1">{"via1",#N/A,TRUE,"general";"via2",#N/A,TRUE,"general";"via3",#N/A,TRUE,"general"}</definedName>
    <definedName name="____h7" hidden="1">{"TAB1",#N/A,TRUE,"GENERAL";"TAB2",#N/A,TRUE,"GENERAL";"TAB3",#N/A,TRUE,"GENERAL";"TAB4",#N/A,TRUE,"GENERAL";"TAB5",#N/A,TRUE,"GENERAL"}</definedName>
    <definedName name="____h8" hidden="1">{"via1",#N/A,TRUE,"general";"via2",#N/A,TRUE,"general";"via3",#N/A,TRUE,"general"}</definedName>
    <definedName name="____hfh7" hidden="1">{"via1",#N/A,TRUE,"general";"via2",#N/A,TRUE,"general";"via3",#N/A,TRUE,"general"}</definedName>
    <definedName name="____i1" localSheetId="5">#REF!</definedName>
    <definedName name="____i1">#REF!</definedName>
    <definedName name="____i4" hidden="1">{"via1",#N/A,TRUE,"general";"via2",#N/A,TRUE,"general";"via3",#N/A,TRUE,"general"}</definedName>
    <definedName name="____i5" hidden="1">{"TAB1",#N/A,TRUE,"GENERAL";"TAB2",#N/A,TRUE,"GENERAL";"TAB3",#N/A,TRUE,"GENERAL";"TAB4",#N/A,TRUE,"GENERAL";"TAB5",#N/A,TRUE,"GENERAL"}</definedName>
    <definedName name="____i6" hidden="1">{"TAB1",#N/A,TRUE,"GENERAL";"TAB2",#N/A,TRUE,"GENERAL";"TAB3",#N/A,TRUE,"GENERAL";"TAB4",#N/A,TRUE,"GENERAL";"TAB5",#N/A,TRUE,"GENERAL"}</definedName>
    <definedName name="____i7" hidden="1">{"via1",#N/A,TRUE,"general";"via2",#N/A,TRUE,"general";"via3",#N/A,TRUE,"general"}</definedName>
    <definedName name="____i77" hidden="1">{"TAB1",#N/A,TRUE,"GENERAL";"TAB2",#N/A,TRUE,"GENERAL";"TAB3",#N/A,TRUE,"GENERAL";"TAB4",#N/A,TRUE,"GENERAL";"TAB5",#N/A,TRUE,"GENERAL"}</definedName>
    <definedName name="____i8" hidden="1">{"via1",#N/A,TRUE,"general";"via2",#N/A,TRUE,"general";"via3",#N/A,TRUE,"general"}</definedName>
    <definedName name="____i9" hidden="1">{"TAB1",#N/A,TRUE,"GENERAL";"TAB2",#N/A,TRUE,"GENERAL";"TAB3",#N/A,TRUE,"GENERAL";"TAB4",#N/A,TRUE,"GENERAL";"TAB5",#N/A,TRUE,"GENERAL"}</definedName>
    <definedName name="____INF1" localSheetId="5">#REF!</definedName>
    <definedName name="____INF1">#REF!</definedName>
    <definedName name="____IPC2002" localSheetId="5">#REF!</definedName>
    <definedName name="____IPC2002">#REF!</definedName>
    <definedName name="____k3" hidden="1">{"TAB1",#N/A,TRUE,"GENERAL";"TAB2",#N/A,TRUE,"GENERAL";"TAB3",#N/A,TRUE,"GENERAL";"TAB4",#N/A,TRUE,"GENERAL";"TAB5",#N/A,TRUE,"GENERAL"}</definedName>
    <definedName name="____k4" hidden="1">{"via1",#N/A,TRUE,"general";"via2",#N/A,TRUE,"general";"via3",#N/A,TRUE,"general"}</definedName>
    <definedName name="____k5" hidden="1">{"via1",#N/A,TRUE,"general";"via2",#N/A,TRUE,"general";"via3",#N/A,TRUE,"general"}</definedName>
    <definedName name="____k6" hidden="1">{"TAB1",#N/A,TRUE,"GENERAL";"TAB2",#N/A,TRUE,"GENERAL";"TAB3",#N/A,TRUE,"GENERAL";"TAB4",#N/A,TRUE,"GENERAL";"TAB5",#N/A,TRUE,"GENERAL"}</definedName>
    <definedName name="____k7" hidden="1">{"via1",#N/A,TRUE,"general";"via2",#N/A,TRUE,"general";"via3",#N/A,TRUE,"general"}</definedName>
    <definedName name="____k8" hidden="1">{"via1",#N/A,TRUE,"general";"via2",#N/A,TRUE,"general";"via3",#N/A,TRUE,"general"}</definedName>
    <definedName name="____k9" hidden="1">{"TAB1",#N/A,TRUE,"GENERAL";"TAB2",#N/A,TRUE,"GENERAL";"TAB3",#N/A,TRUE,"GENERAL";"TAB4",#N/A,TRUE,"GENERAL";"TAB5",#N/A,TRUE,"GENERAL"}</definedName>
    <definedName name="____kjk6" hidden="1">{"TAB1",#N/A,TRUE,"GENERAL";"TAB2",#N/A,TRUE,"GENERAL";"TAB3",#N/A,TRUE,"GENERAL";"TAB4",#N/A,TRUE,"GENERAL";"TAB5",#N/A,TRUE,"GENERAL"}</definedName>
    <definedName name="____m3" hidden="1">{"via1",#N/A,TRUE,"general";"via2",#N/A,TRUE,"general";"via3",#N/A,TRUE,"general"}</definedName>
    <definedName name="____m4" hidden="1">{"TAB1",#N/A,TRUE,"GENERAL";"TAB2",#N/A,TRUE,"GENERAL";"TAB3",#N/A,TRUE,"GENERAL";"TAB4",#N/A,TRUE,"GENERAL";"TAB5",#N/A,TRUE,"GENERAL"}</definedName>
    <definedName name="____m5" hidden="1">{"via1",#N/A,TRUE,"general";"via2",#N/A,TRUE,"general";"via3",#N/A,TRUE,"general"}</definedName>
    <definedName name="____m6" hidden="1">{"TAB1",#N/A,TRUE,"GENERAL";"TAB2",#N/A,TRUE,"GENERAL";"TAB3",#N/A,TRUE,"GENERAL";"TAB4",#N/A,TRUE,"GENERAL";"TAB5",#N/A,TRUE,"GENERAL"}</definedName>
    <definedName name="____m7" hidden="1">{"TAB1",#N/A,TRUE,"GENERAL";"TAB2",#N/A,TRUE,"GENERAL";"TAB3",#N/A,TRUE,"GENERAL";"TAB4",#N/A,TRUE,"GENERAL";"TAB5",#N/A,TRUE,"GENERAL"}</definedName>
    <definedName name="____m8" hidden="1">{"via1",#N/A,TRUE,"general";"via2",#N/A,TRUE,"general";"via3",#N/A,TRUE,"general"}</definedName>
    <definedName name="____m9" hidden="1">{"via1",#N/A,TRUE,"general";"via2",#N/A,TRUE,"general";"via3",#N/A,TRUE,"general"}</definedName>
    <definedName name="____MA2" localSheetId="5">#REF!</definedName>
    <definedName name="____MA2">#REF!</definedName>
    <definedName name="____n3" hidden="1">{"TAB1",#N/A,TRUE,"GENERAL";"TAB2",#N/A,TRUE,"GENERAL";"TAB3",#N/A,TRUE,"GENERAL";"TAB4",#N/A,TRUE,"GENERAL";"TAB5",#N/A,TRUE,"GENERAL"}</definedName>
    <definedName name="____n4" hidden="1">{"via1",#N/A,TRUE,"general";"via2",#N/A,TRUE,"general";"via3",#N/A,TRUE,"general"}</definedName>
    <definedName name="____n5" hidden="1">{"TAB1",#N/A,TRUE,"GENERAL";"TAB2",#N/A,TRUE,"GENERAL";"TAB3",#N/A,TRUE,"GENERAL";"TAB4",#N/A,TRUE,"GENERAL";"TAB5",#N/A,TRUE,"GENERAL"}</definedName>
    <definedName name="____nyn7" hidden="1">{"via1",#N/A,TRUE,"general";"via2",#N/A,TRUE,"general";"via3",#N/A,TRUE,"general"}</definedName>
    <definedName name="____o4" hidden="1">{"via1",#N/A,TRUE,"general";"via2",#N/A,TRUE,"general";"via3",#N/A,TRUE,"general"}</definedName>
    <definedName name="____o5" hidden="1">{"TAB1",#N/A,TRUE,"GENERAL";"TAB2",#N/A,TRUE,"GENERAL";"TAB3",#N/A,TRUE,"GENERAL";"TAB4",#N/A,TRUE,"GENERAL";"TAB5",#N/A,TRUE,"GENERAL"}</definedName>
    <definedName name="____o6" hidden="1">{"TAB1",#N/A,TRUE,"GENERAL";"TAB2",#N/A,TRUE,"GENERAL";"TAB3",#N/A,TRUE,"GENERAL";"TAB4",#N/A,TRUE,"GENERAL";"TAB5",#N/A,TRUE,"GENERAL"}</definedName>
    <definedName name="____o7" hidden="1">{"TAB1",#N/A,TRUE,"GENERAL";"TAB2",#N/A,TRUE,"GENERAL";"TAB3",#N/A,TRUE,"GENERAL";"TAB4",#N/A,TRUE,"GENERAL";"TAB5",#N/A,TRUE,"GENERAL"}</definedName>
    <definedName name="____o8" hidden="1">{"via1",#N/A,TRUE,"general";"via2",#N/A,TRUE,"general";"via3",#N/A,TRUE,"general"}</definedName>
    <definedName name="____o9" hidden="1">{"TAB1",#N/A,TRUE,"GENERAL";"TAB2",#N/A,TRUE,"GENERAL";"TAB3",#N/A,TRUE,"GENERAL";"TAB4",#N/A,TRUE,"GENERAL";"TAB5",#N/A,TRUE,"GENERAL"}</definedName>
    <definedName name="____oa55" localSheetId="5">#REF!</definedName>
    <definedName name="____oa55">#REF!</definedName>
    <definedName name="____p6" hidden="1">{"via1",#N/A,TRUE,"general";"via2",#N/A,TRUE,"general";"via3",#N/A,TRUE,"general"}</definedName>
    <definedName name="____p7" hidden="1">{"via1",#N/A,TRUE,"general";"via2",#N/A,TRUE,"general";"via3",#N/A,TRUE,"general"}</definedName>
    <definedName name="____p8" hidden="1">{"TAB1",#N/A,TRUE,"GENERAL";"TAB2",#N/A,TRUE,"GENERAL";"TAB3",#N/A,TRUE,"GENERAL";"TAB4",#N/A,TRUE,"GENERAL";"TAB5",#N/A,TRUE,"GENERAL"}</definedName>
    <definedName name="____PJ50" localSheetId="5">#REF!</definedName>
    <definedName name="____PJ50">#REF!</definedName>
    <definedName name="____pj51" localSheetId="5">#REF!</definedName>
    <definedName name="____pj51">#REF!</definedName>
    <definedName name="____r" hidden="1">{"TAB1",#N/A,TRUE,"GENERAL";"TAB2",#N/A,TRUE,"GENERAL";"TAB3",#N/A,TRUE,"GENERAL";"TAB4",#N/A,TRUE,"GENERAL";"TAB5",#N/A,TRUE,"GENERAL"}</definedName>
    <definedName name="____r4r" hidden="1">{"via1",#N/A,TRUE,"general";"via2",#N/A,TRUE,"general";"via3",#N/A,TRUE,"general"}</definedName>
    <definedName name="____rc" localSheetId="5">#REF!</definedName>
    <definedName name="____rc">#REF!</definedName>
    <definedName name="____rtu6" hidden="1">{"via1",#N/A,TRUE,"general";"via2",#N/A,TRUE,"general";"via3",#N/A,TRUE,"general"}</definedName>
    <definedName name="____s1" hidden="1">{"via1",#N/A,TRUE,"general";"via2",#N/A,TRUE,"general";"via3",#N/A,TRUE,"general"}</definedName>
    <definedName name="____s2" hidden="1">{"TAB1",#N/A,TRUE,"GENERAL";"TAB2",#N/A,TRUE,"GENERAL";"TAB3",#N/A,TRUE,"GENERAL";"TAB4",#N/A,TRUE,"GENERAL";"TAB5",#N/A,TRUE,"GENERAL"}</definedName>
    <definedName name="____s3" hidden="1">{"TAB1",#N/A,TRUE,"GENERAL";"TAB2",#N/A,TRUE,"GENERAL";"TAB3",#N/A,TRUE,"GENERAL";"TAB4",#N/A,TRUE,"GENERAL";"TAB5",#N/A,TRUE,"GENERAL"}</definedName>
    <definedName name="____s4" hidden="1">{"via1",#N/A,TRUE,"general";"via2",#N/A,TRUE,"general";"via3",#N/A,TRUE,"general"}</definedName>
    <definedName name="____s5" hidden="1">{"via1",#N/A,TRUE,"general";"via2",#N/A,TRUE,"general";"via3",#N/A,TRUE,"general"}</definedName>
    <definedName name="____s6" hidden="1">{"TAB1",#N/A,TRUE,"GENERAL";"TAB2",#N/A,TRUE,"GENERAL";"TAB3",#N/A,TRUE,"GENERAL";"TAB4",#N/A,TRUE,"GENERAL";"TAB5",#N/A,TRUE,"GENERAL"}</definedName>
    <definedName name="____s7" hidden="1">{"via1",#N/A,TRUE,"general";"via2",#N/A,TRUE,"general";"via3",#N/A,TRUE,"general"}</definedName>
    <definedName name="____SBC1">[1]INV!$A$12:$D$15</definedName>
    <definedName name="____SBC3">[1]INV!$F$12:$I$15</definedName>
    <definedName name="____SBC5">[1]INV!$K$12:$N$15</definedName>
    <definedName name="____t3" hidden="1">{"TAB1",#N/A,TRUE,"GENERAL";"TAB2",#N/A,TRUE,"GENERAL";"TAB3",#N/A,TRUE,"GENERAL";"TAB4",#N/A,TRUE,"GENERAL";"TAB5",#N/A,TRUE,"GENERAL"}</definedName>
    <definedName name="____t4" hidden="1">{"via1",#N/A,TRUE,"general";"via2",#N/A,TRUE,"general";"via3",#N/A,TRUE,"general"}</definedName>
    <definedName name="____t5" hidden="1">{"TAB1",#N/A,TRUE,"GENERAL";"TAB2",#N/A,TRUE,"GENERAL";"TAB3",#N/A,TRUE,"GENERAL";"TAB4",#N/A,TRUE,"GENERAL";"TAB5",#N/A,TRUE,"GENERAL"}</definedName>
    <definedName name="____t6" hidden="1">{"via1",#N/A,TRUE,"general";"via2",#N/A,TRUE,"general";"via3",#N/A,TRUE,"general"}</definedName>
    <definedName name="____t66" hidden="1">{"TAB1",#N/A,TRUE,"GENERAL";"TAB2",#N/A,TRUE,"GENERAL";"TAB3",#N/A,TRUE,"GENERAL";"TAB4",#N/A,TRUE,"GENERAL";"TAB5",#N/A,TRUE,"GENERAL"}</definedName>
    <definedName name="____t7" hidden="1">{"via1",#N/A,TRUE,"general";"via2",#N/A,TRUE,"general";"via3",#N/A,TRUE,"general"}</definedName>
    <definedName name="____t77" hidden="1">{"TAB1",#N/A,TRUE,"GENERAL";"TAB2",#N/A,TRUE,"GENERAL";"TAB3",#N/A,TRUE,"GENERAL";"TAB4",#N/A,TRUE,"GENERAL";"TAB5",#N/A,TRUE,"GENERAL"}</definedName>
    <definedName name="____t8" hidden="1">{"TAB1",#N/A,TRUE,"GENERAL";"TAB2",#N/A,TRUE,"GENERAL";"TAB3",#N/A,TRUE,"GENERAL";"TAB4",#N/A,TRUE,"GENERAL";"TAB5",#N/A,TRUE,"GENERAL"}</definedName>
    <definedName name="____t88" hidden="1">{"via1",#N/A,TRUE,"general";"via2",#N/A,TRUE,"general";"via3",#N/A,TRUE,"general"}</definedName>
    <definedName name="____t9" hidden="1">{"TAB1",#N/A,TRUE,"GENERAL";"TAB2",#N/A,TRUE,"GENERAL";"TAB3",#N/A,TRUE,"GENERAL";"TAB4",#N/A,TRUE,"GENERAL";"TAB5",#N/A,TRUE,"GENERAL"}</definedName>
    <definedName name="____t99" hidden="1">{"via1",#N/A,TRUE,"general";"via2",#N/A,TRUE,"general";"via3",#N/A,TRUE,"general"}</definedName>
    <definedName name="____u4" hidden="1">{"TAB1",#N/A,TRUE,"GENERAL";"TAB2",#N/A,TRUE,"GENERAL";"TAB3",#N/A,TRUE,"GENERAL";"TAB4",#N/A,TRUE,"GENERAL";"TAB5",#N/A,TRUE,"GENERAL"}</definedName>
    <definedName name="____u5" hidden="1">{"TAB1",#N/A,TRUE,"GENERAL";"TAB2",#N/A,TRUE,"GENERAL";"TAB3",#N/A,TRUE,"GENERAL";"TAB4",#N/A,TRUE,"GENERAL";"TAB5",#N/A,TRUE,"GENERAL"}</definedName>
    <definedName name="____u6" hidden="1">{"TAB1",#N/A,TRUE,"GENERAL";"TAB2",#N/A,TRUE,"GENERAL";"TAB3",#N/A,TRUE,"GENERAL";"TAB4",#N/A,TRUE,"GENERAL";"TAB5",#N/A,TRUE,"GENERAL"}</definedName>
    <definedName name="____u7" hidden="1">{"via1",#N/A,TRUE,"general";"via2",#N/A,TRUE,"general";"via3",#N/A,TRUE,"general"}</definedName>
    <definedName name="____u8" hidden="1">{"TAB1",#N/A,TRUE,"GENERAL";"TAB2",#N/A,TRUE,"GENERAL";"TAB3",#N/A,TRUE,"GENERAL";"TAB4",#N/A,TRUE,"GENERAL";"TAB5",#N/A,TRUE,"GENERAL"}</definedName>
    <definedName name="____u9" hidden="1">{"TAB1",#N/A,TRUE,"GENERAL";"TAB2",#N/A,TRUE,"GENERAL";"TAB3",#N/A,TRUE,"GENERAL";"TAB4",#N/A,TRUE,"GENERAL";"TAB5",#N/A,TRUE,"GENERAL"}</definedName>
    <definedName name="____ur7" hidden="1">{"TAB1",#N/A,TRUE,"GENERAL";"TAB2",#N/A,TRUE,"GENERAL";"TAB3",#N/A,TRUE,"GENERAL";"TAB4",#N/A,TRUE,"GENERAL";"TAB5",#N/A,TRUE,"GENERAL"}</definedName>
    <definedName name="____v1" localSheetId="5">IF([0]!____v8,'F OFERTA PROPONENTE_2'!Header_Row+[0]!____v4,'F OFERTA PROPONENTE_2'!Header_Row)</definedName>
    <definedName name="____v1">IF([0]!____v8,[0]!Header_Row+[0]!____v4,[0]!Header_Row)</definedName>
    <definedName name="____v2" hidden="1">{"via1",#N/A,TRUE,"general";"via2",#N/A,TRUE,"general";"via3",#N/A,TRUE,"general"}</definedName>
    <definedName name="____v3" hidden="1">{"TAB1",#N/A,TRUE,"GENERAL";"TAB2",#N/A,TRUE,"GENERAL";"TAB3",#N/A,TRUE,"GENERAL";"TAB4",#N/A,TRUE,"GENERAL";"TAB5",#N/A,TRUE,"GENERAL"}</definedName>
    <definedName name="____v4" hidden="1">{"TAB1",#N/A,TRUE,"GENERAL";"TAB2",#N/A,TRUE,"GENERAL";"TAB3",#N/A,TRUE,"GENERAL";"TAB4",#N/A,TRUE,"GENERAL";"TAB5",#N/A,TRUE,"GENERAL"}</definedName>
    <definedName name="____v5" hidden="1">{"TAB1",#N/A,TRUE,"GENERAL";"TAB2",#N/A,TRUE,"GENERAL";"TAB3",#N/A,TRUE,"GENERAL";"TAB4",#N/A,TRUE,"GENERAL";"TAB5",#N/A,TRUE,"GENERAL"}</definedName>
    <definedName name="____v6" hidden="1">{"TAB1",#N/A,TRUE,"GENERAL";"TAB2",#N/A,TRUE,"GENERAL";"TAB3",#N/A,TRUE,"GENERAL";"TAB4",#N/A,TRUE,"GENERAL";"TAB5",#N/A,TRUE,"GENERAL"}</definedName>
    <definedName name="____v7" hidden="1">{"via1",#N/A,TRUE,"general";"via2",#N/A,TRUE,"general";"via3",#N/A,TRUE,"general"}</definedName>
    <definedName name="____v8" hidden="1">{"TAB1",#N/A,TRUE,"GENERAL";"TAB2",#N/A,TRUE,"GENERAL";"TAB3",#N/A,TRUE,"GENERAL";"TAB4",#N/A,TRUE,"GENERAL";"TAB5",#N/A,TRUE,"GENERAL"}</definedName>
    <definedName name="____v9" hidden="1">{"TAB1",#N/A,TRUE,"GENERAL";"TAB2",#N/A,TRUE,"GENERAL";"TAB3",#N/A,TRUE,"GENERAL";"TAB4",#N/A,TRUE,"GENERAL";"TAB5",#N/A,TRUE,"GENERAL"}</definedName>
    <definedName name="____vfv4" hidden="1">{"via1",#N/A,TRUE,"general";"via2",#N/A,TRUE,"general";"via3",#N/A,TRUE,"general"}</definedName>
    <definedName name="____w1" localSheetId="5">IF([0]!____w7,'F OFERTA PROPONENTE_2'!Header_Row+[0]!____w3,'F OFERTA PROPONENTE_2'!Header_Row)</definedName>
    <definedName name="____w1">IF(____w7,[0]!Header_Row+____w3,[0]!Header_Row)</definedName>
    <definedName name="____w2" localSheetId="5">IF([0]!____w7,'F OFERTA PROPONENTE_2'!Header_Row+[0]!____w3,'F OFERTA PROPONENTE_2'!Header_Row)</definedName>
    <definedName name="____w2">IF(____w7,[0]!Header_Row+____w3,[0]!Header_Row)</definedName>
    <definedName name="____w3">#N/A</definedName>
    <definedName name="____w4">#N/A</definedName>
    <definedName name="____w5">#N/A</definedName>
    <definedName name="____w6" localSheetId="5">Scheduled_Payment+Extra_Payment</definedName>
    <definedName name="____w6" localSheetId="2">Scheduled_Payment+Extra_Payment</definedName>
    <definedName name="____w6" localSheetId="1">Scheduled_Payment+Extra_Payment</definedName>
    <definedName name="____w6">Scheduled_Payment+Extra_Payment</definedName>
    <definedName name="____w7">#N/A</definedName>
    <definedName name="____x1" hidden="1">{"TAB1",#N/A,TRUE,"GENERAL";"TAB2",#N/A,TRUE,"GENERAL";"TAB3",#N/A,TRUE,"GENERAL";"TAB4",#N/A,TRUE,"GENERAL";"TAB5",#N/A,TRUE,"GENERAL"}</definedName>
    <definedName name="____x2" hidden="1">{"via1",#N/A,TRUE,"general";"via2",#N/A,TRUE,"general";"via3",#N/A,TRUE,"general"}</definedName>
    <definedName name="____x3" hidden="1">{"via1",#N/A,TRUE,"general";"via2",#N/A,TRUE,"general";"via3",#N/A,TRUE,"general"}</definedName>
    <definedName name="____x4" hidden="1">{"via1",#N/A,TRUE,"general";"via2",#N/A,TRUE,"general";"via3",#N/A,TRUE,"general"}</definedName>
    <definedName name="____x5" hidden="1">{"TAB1",#N/A,TRUE,"GENERAL";"TAB2",#N/A,TRUE,"GENERAL";"TAB3",#N/A,TRUE,"GENERAL";"TAB4",#N/A,TRUE,"GENERAL";"TAB5",#N/A,TRUE,"GENERAL"}</definedName>
    <definedName name="____x6" hidden="1">{"TAB1",#N/A,TRUE,"GENERAL";"TAB2",#N/A,TRUE,"GENERAL";"TAB3",#N/A,TRUE,"GENERAL";"TAB4",#N/A,TRUE,"GENERAL";"TAB5",#N/A,TRUE,"GENERAL"}</definedName>
    <definedName name="____x7" hidden="1">{"TAB1",#N/A,TRUE,"GENERAL";"TAB2",#N/A,TRUE,"GENERAL";"TAB3",#N/A,TRUE,"GENERAL";"TAB4",#N/A,TRUE,"GENERAL";"TAB5",#N/A,TRUE,"GENERAL"}</definedName>
    <definedName name="____x8" hidden="1">{"via1",#N/A,TRUE,"general";"via2",#N/A,TRUE,"general";"via3",#N/A,TRUE,"general"}</definedName>
    <definedName name="____x9" hidden="1">{"TAB1",#N/A,TRUE,"GENERAL";"TAB2",#N/A,TRUE,"GENERAL";"TAB3",#N/A,TRUE,"GENERAL";"TAB4",#N/A,TRUE,"GENERAL";"TAB5",#N/A,TRUE,"GENERAL"}</definedName>
    <definedName name="____xz2" localSheetId="5">#REF!</definedName>
    <definedName name="____xz2">#REF!</definedName>
    <definedName name="____y1" localSheetId="5">IF([0]!____y7,'F OFERTA PROPONENTE_2'!Header_Row+[0]!____y3,'F OFERTA PROPONENTE_2'!Header_Row)</definedName>
    <definedName name="____y1">IF([0]!____y7,[0]!Header_Row+[0]!____y3,[0]!Header_Row)</definedName>
    <definedName name="____y2" hidden="1">{"TAB1",#N/A,TRUE,"GENERAL";"TAB2",#N/A,TRUE,"GENERAL";"TAB3",#N/A,TRUE,"GENERAL";"TAB4",#N/A,TRUE,"GENERAL";"TAB5",#N/A,TRUE,"GENERAL"}</definedName>
    <definedName name="____y3" hidden="1">{"via1",#N/A,TRUE,"general";"via2",#N/A,TRUE,"general";"via3",#N/A,TRUE,"general"}</definedName>
    <definedName name="____y4" hidden="1">{"via1",#N/A,TRUE,"general";"via2",#N/A,TRUE,"general";"via3",#N/A,TRUE,"general"}</definedName>
    <definedName name="____y5" hidden="1">{"TAB1",#N/A,TRUE,"GENERAL";"TAB2",#N/A,TRUE,"GENERAL";"TAB3",#N/A,TRUE,"GENERAL";"TAB4",#N/A,TRUE,"GENERAL";"TAB5",#N/A,TRUE,"GENERAL"}</definedName>
    <definedName name="____y6" hidden="1">{"via1",#N/A,TRUE,"general";"via2",#N/A,TRUE,"general";"via3",#N/A,TRUE,"general"}</definedName>
    <definedName name="____y7" hidden="1">{"via1",#N/A,TRUE,"general";"via2",#N/A,TRUE,"general";"via3",#N/A,TRUE,"general"}</definedName>
    <definedName name="____y8" hidden="1">{"via1",#N/A,TRUE,"general";"via2",#N/A,TRUE,"general";"via3",#N/A,TRUE,"general"}</definedName>
    <definedName name="____y9" hidden="1">{"TAB1",#N/A,TRUE,"GENERAL";"TAB2",#N/A,TRUE,"GENERAL";"TAB3",#N/A,TRUE,"GENERAL";"TAB4",#N/A,TRUE,"GENERAL";"TAB5",#N/A,TRUE,"GENERAL"}</definedName>
    <definedName name="____z1" hidden="1">{"TAB1",#N/A,TRUE,"GENERAL";"TAB2",#N/A,TRUE,"GENERAL";"TAB3",#N/A,TRUE,"GENERAL";"TAB4",#N/A,TRUE,"GENERAL";"TAB5",#N/A,TRUE,"GENERAL"}</definedName>
    <definedName name="____z2" hidden="1">{"via1",#N/A,TRUE,"general";"via2",#N/A,TRUE,"general";"via3",#N/A,TRUE,"general"}</definedName>
    <definedName name="____z3" hidden="1">{"via1",#N/A,TRUE,"general";"via2",#N/A,TRUE,"general";"via3",#N/A,TRUE,"general"}</definedName>
    <definedName name="____z4" hidden="1">{"TAB1",#N/A,TRUE,"GENERAL";"TAB2",#N/A,TRUE,"GENERAL";"TAB3",#N/A,TRUE,"GENERAL";"TAB4",#N/A,TRUE,"GENERAL";"TAB5",#N/A,TRUE,"GENERAL"}</definedName>
    <definedName name="____z5" hidden="1">{"via1",#N/A,TRUE,"general";"via2",#N/A,TRUE,"general";"via3",#N/A,TRUE,"general"}</definedName>
    <definedName name="____z6" hidden="1">{"TAB1",#N/A,TRUE,"GENERAL";"TAB2",#N/A,TRUE,"GENERAL";"TAB3",#N/A,TRUE,"GENERAL";"TAB4",#N/A,TRUE,"GENERAL";"TAB5",#N/A,TRUE,"GENERAL"}</definedName>
    <definedName name="____z7">#N/A</definedName>
    <definedName name="___a1" hidden="1">{"TAB1",#N/A,TRUE,"GENERAL";"TAB2",#N/A,TRUE,"GENERAL";"TAB3",#N/A,TRUE,"GENERAL";"TAB4",#N/A,TRUE,"GENERAL";"TAB5",#N/A,TRUE,"GENERAL"}</definedName>
    <definedName name="___A17000" localSheetId="5">#REF!</definedName>
    <definedName name="___A17000">#REF!</definedName>
    <definedName name="___A20000" localSheetId="5">#REF!</definedName>
    <definedName name="___A20000">#REF!</definedName>
    <definedName name="___a3" hidden="1">{"TAB1",#N/A,TRUE,"GENERAL";"TAB2",#N/A,TRUE,"GENERAL";"TAB3",#N/A,TRUE,"GENERAL";"TAB4",#N/A,TRUE,"GENERAL";"TAB5",#N/A,TRUE,"GENERAL"}</definedName>
    <definedName name="___A30000" localSheetId="5">#REF!</definedName>
    <definedName name="___A30000">#REF!</definedName>
    <definedName name="___a4" hidden="1">{"via1",#N/A,TRUE,"general";"via2",#N/A,TRUE,"general";"via3",#N/A,TRUE,"general"}</definedName>
    <definedName name="___a5" hidden="1">{"TAB1",#N/A,TRUE,"GENERAL";"TAB2",#N/A,TRUE,"GENERAL";"TAB3",#N/A,TRUE,"GENERAL";"TAB4",#N/A,TRUE,"GENERAL";"TAB5",#N/A,TRUE,"GENERAL"}</definedName>
    <definedName name="___a6" hidden="1">{"TAB1",#N/A,TRUE,"GENERAL";"TAB2",#N/A,TRUE,"GENERAL";"TAB3",#N/A,TRUE,"GENERAL";"TAB4",#N/A,TRUE,"GENERAL";"TAB5",#N/A,TRUE,"GENERAL"}</definedName>
    <definedName name="___adi1">[3]Datos!$B$2</definedName>
    <definedName name="___adi2">[3]Datos!$B$3</definedName>
    <definedName name="___AFC1">[1]INV!$A$25:$D$28</definedName>
    <definedName name="___AFC3">[1]INV!$F$25:$I$28</definedName>
    <definedName name="___AFC5">[1]INV!$K$25:$N$28</definedName>
    <definedName name="___APU221" localSheetId="5">#REF!</definedName>
    <definedName name="___APU221">#REF!</definedName>
    <definedName name="___APU465" localSheetId="5">[2]!absc</definedName>
    <definedName name="___APU465" localSheetId="2">[2]!absc</definedName>
    <definedName name="___APU465" localSheetId="1">[2]!absc</definedName>
    <definedName name="___APU465">[2]!absc</definedName>
    <definedName name="___b2" hidden="1">{"TAB1",#N/A,TRUE,"GENERAL";"TAB2",#N/A,TRUE,"GENERAL";"TAB3",#N/A,TRUE,"GENERAL";"TAB4",#N/A,TRUE,"GENERAL";"TAB5",#N/A,TRUE,"GENERAL"}</definedName>
    <definedName name="___b3" hidden="1">{"TAB1",#N/A,TRUE,"GENERAL";"TAB2",#N/A,TRUE,"GENERAL";"TAB3",#N/A,TRUE,"GENERAL";"TAB4",#N/A,TRUE,"GENERAL";"TAB5",#N/A,TRUE,"GENERAL"}</definedName>
    <definedName name="___b4" hidden="1">{"TAB1",#N/A,TRUE,"GENERAL";"TAB2",#N/A,TRUE,"GENERAL";"TAB3",#N/A,TRUE,"GENERAL";"TAB4",#N/A,TRUE,"GENERAL";"TAB5",#N/A,TRUE,"GENERAL"}</definedName>
    <definedName name="___b5" hidden="1">{"TAB1",#N/A,TRUE,"GENERAL";"TAB2",#N/A,TRUE,"GENERAL";"TAB3",#N/A,TRUE,"GENERAL";"TAB4",#N/A,TRUE,"GENERAL";"TAB5",#N/A,TRUE,"GENERAL"}</definedName>
    <definedName name="___b6" hidden="1">{"TAB1",#N/A,TRUE,"GENERAL";"TAB2",#N/A,TRUE,"GENERAL";"TAB3",#N/A,TRUE,"GENERAL";"TAB4",#N/A,TRUE,"GENERAL";"TAB5",#N/A,TRUE,"GENERAL"}</definedName>
    <definedName name="___b7" hidden="1">{"via1",#N/A,TRUE,"general";"via2",#N/A,TRUE,"general";"via3",#N/A,TRUE,"general"}</definedName>
    <definedName name="___b8" hidden="1">{"via1",#N/A,TRUE,"general";"via2",#N/A,TRUE,"general";"via3",#N/A,TRUE,"general"}</definedName>
    <definedName name="___bb9" hidden="1">{"TAB1",#N/A,TRUE,"GENERAL";"TAB2",#N/A,TRUE,"GENERAL";"TAB3",#N/A,TRUE,"GENERAL";"TAB4",#N/A,TRUE,"GENERAL";"TAB5",#N/A,TRUE,"GENERAL"}</definedName>
    <definedName name="___bgb5" hidden="1">{"TAB1",#N/A,TRUE,"GENERAL";"TAB2",#N/A,TRUE,"GENERAL";"TAB3",#N/A,TRUE,"GENERAL";"TAB4",#N/A,TRUE,"GENERAL";"TAB5",#N/A,TRUE,"GENERAL"}</definedName>
    <definedName name="___BGC1">[1]INV!$A$5:$D$8</definedName>
    <definedName name="___BGC3">[1]INV!$F$5:$I$8</definedName>
    <definedName name="___BGC5">[1]INV!$K$5:$N$8</definedName>
    <definedName name="___CAC1">[1]INV!$A$19:$D$22</definedName>
    <definedName name="___CAC3">[1]INV!$F$19:$I$22</definedName>
    <definedName name="___CAC5">[1]INV!$K$19:$N$22</definedName>
    <definedName name="___EST1" localSheetId="5">#REF!</definedName>
    <definedName name="___EST1" localSheetId="6">#REF!</definedName>
    <definedName name="___EST1" localSheetId="8">#REF!</definedName>
    <definedName name="___EST1">#REF!</definedName>
    <definedName name="___EST10" localSheetId="5">#REF!</definedName>
    <definedName name="___EST10" localSheetId="6">#REF!</definedName>
    <definedName name="___EST10" localSheetId="8">#REF!</definedName>
    <definedName name="___EST10">#REF!</definedName>
    <definedName name="___EST11" localSheetId="5">#REF!</definedName>
    <definedName name="___EST11" localSheetId="6">#REF!</definedName>
    <definedName name="___EST11" localSheetId="8">#REF!</definedName>
    <definedName name="___EST11">#REF!</definedName>
    <definedName name="___EST12" localSheetId="5">#REF!</definedName>
    <definedName name="___EST12" localSheetId="6">#REF!</definedName>
    <definedName name="___EST12" localSheetId="8">#REF!</definedName>
    <definedName name="___EST12">#REF!</definedName>
    <definedName name="___EST13" localSheetId="5">#REF!</definedName>
    <definedName name="___EST13" localSheetId="6">#REF!</definedName>
    <definedName name="___EST13" localSheetId="8">#REF!</definedName>
    <definedName name="___EST13">#REF!</definedName>
    <definedName name="___EST14" localSheetId="5">#REF!</definedName>
    <definedName name="___EST14" localSheetId="6">#REF!</definedName>
    <definedName name="___EST14" localSheetId="8">#REF!</definedName>
    <definedName name="___EST14">#REF!</definedName>
    <definedName name="___EST15" localSheetId="5">#REF!</definedName>
    <definedName name="___EST15" localSheetId="6">#REF!</definedName>
    <definedName name="___EST15" localSheetId="8">#REF!</definedName>
    <definedName name="___EST15">#REF!</definedName>
    <definedName name="___EST16" localSheetId="5">#REF!</definedName>
    <definedName name="___EST16" localSheetId="6">#REF!</definedName>
    <definedName name="___EST16" localSheetId="8">#REF!</definedName>
    <definedName name="___EST16">#REF!</definedName>
    <definedName name="___EST17" localSheetId="5">#REF!</definedName>
    <definedName name="___EST17" localSheetId="6">#REF!</definedName>
    <definedName name="___EST17" localSheetId="8">#REF!</definedName>
    <definedName name="___EST17">#REF!</definedName>
    <definedName name="___EST18" localSheetId="5">#REF!</definedName>
    <definedName name="___EST18" localSheetId="6">#REF!</definedName>
    <definedName name="___EST18" localSheetId="8">#REF!</definedName>
    <definedName name="___EST18">#REF!</definedName>
    <definedName name="___EST19" localSheetId="5">#REF!</definedName>
    <definedName name="___EST19" localSheetId="6">#REF!</definedName>
    <definedName name="___EST19" localSheetId="8">#REF!</definedName>
    <definedName name="___EST19">#REF!</definedName>
    <definedName name="___EST2" localSheetId="5">#REF!</definedName>
    <definedName name="___EST2" localSheetId="6">#REF!</definedName>
    <definedName name="___EST2" localSheetId="8">#REF!</definedName>
    <definedName name="___EST2">#REF!</definedName>
    <definedName name="___EST3" localSheetId="5">#REF!</definedName>
    <definedName name="___EST3" localSheetId="6">#REF!</definedName>
    <definedName name="___EST3" localSheetId="8">#REF!</definedName>
    <definedName name="___EST3">#REF!</definedName>
    <definedName name="___EST4" localSheetId="5">#REF!</definedName>
    <definedName name="___EST4" localSheetId="6">#REF!</definedName>
    <definedName name="___EST4" localSheetId="8">#REF!</definedName>
    <definedName name="___EST4">#REF!</definedName>
    <definedName name="___EST5" localSheetId="5">#REF!</definedName>
    <definedName name="___EST5" localSheetId="6">#REF!</definedName>
    <definedName name="___EST5" localSheetId="8">#REF!</definedName>
    <definedName name="___EST5">#REF!</definedName>
    <definedName name="___EST6" localSheetId="5">#REF!</definedName>
    <definedName name="___EST6" localSheetId="6">#REF!</definedName>
    <definedName name="___EST6" localSheetId="8">#REF!</definedName>
    <definedName name="___EST6">#REF!</definedName>
    <definedName name="___EST7" localSheetId="5">#REF!</definedName>
    <definedName name="___EST7" localSheetId="6">#REF!</definedName>
    <definedName name="___EST7" localSheetId="8">#REF!</definedName>
    <definedName name="___EST7">#REF!</definedName>
    <definedName name="___EST8" localSheetId="5">#REF!</definedName>
    <definedName name="___EST8" localSheetId="6">#REF!</definedName>
    <definedName name="___EST8" localSheetId="8">#REF!</definedName>
    <definedName name="___EST8">#REF!</definedName>
    <definedName name="___EST9" localSheetId="5">#REF!</definedName>
    <definedName name="___EST9" localSheetId="6">#REF!</definedName>
    <definedName name="___EST9" localSheetId="8">#REF!</definedName>
    <definedName name="___EST9">#REF!</definedName>
    <definedName name="___EXC1" localSheetId="5">#REF!</definedName>
    <definedName name="___EXC1" localSheetId="6">#REF!</definedName>
    <definedName name="___EXC1" localSheetId="8">#REF!</definedName>
    <definedName name="___EXC1">#REF!</definedName>
    <definedName name="___EXC10" localSheetId="5">#REF!</definedName>
    <definedName name="___EXC10" localSheetId="6">#REF!</definedName>
    <definedName name="___EXC10" localSheetId="8">#REF!</definedName>
    <definedName name="___EXC10">#REF!</definedName>
    <definedName name="___EXC11" localSheetId="5">#REF!</definedName>
    <definedName name="___EXC11" localSheetId="6">#REF!</definedName>
    <definedName name="___EXC11" localSheetId="8">#REF!</definedName>
    <definedName name="___EXC11">#REF!</definedName>
    <definedName name="___EXC12" localSheetId="5">#REF!</definedName>
    <definedName name="___EXC12" localSheetId="6">#REF!</definedName>
    <definedName name="___EXC12" localSheetId="8">#REF!</definedName>
    <definedName name="___EXC12">#REF!</definedName>
    <definedName name="___EXC2" localSheetId="5">#REF!</definedName>
    <definedName name="___EXC2" localSheetId="6">#REF!</definedName>
    <definedName name="___EXC2" localSheetId="8">#REF!</definedName>
    <definedName name="___EXC2">#REF!</definedName>
    <definedName name="___EXC3" localSheetId="5">#REF!</definedName>
    <definedName name="___EXC3" localSheetId="6">#REF!</definedName>
    <definedName name="___EXC3" localSheetId="8">#REF!</definedName>
    <definedName name="___EXC3">#REF!</definedName>
    <definedName name="___EXC4" localSheetId="5">#REF!</definedName>
    <definedName name="___EXC4" localSheetId="6">#REF!</definedName>
    <definedName name="___EXC4" localSheetId="8">#REF!</definedName>
    <definedName name="___EXC4">#REF!</definedName>
    <definedName name="___EXC5" localSheetId="5">#REF!</definedName>
    <definedName name="___EXC5" localSheetId="6">#REF!</definedName>
    <definedName name="___EXC5" localSheetId="8">#REF!</definedName>
    <definedName name="___EXC5">#REF!</definedName>
    <definedName name="___EXC6" localSheetId="5">#REF!</definedName>
    <definedName name="___EXC6" localSheetId="6">#REF!</definedName>
    <definedName name="___EXC6" localSheetId="8">#REF!</definedName>
    <definedName name="___EXC6">#REF!</definedName>
    <definedName name="___EXC7" localSheetId="5">#REF!</definedName>
    <definedName name="___EXC7" localSheetId="6">#REF!</definedName>
    <definedName name="___EXC7" localSheetId="8">#REF!</definedName>
    <definedName name="___EXC7">#REF!</definedName>
    <definedName name="___EXC8" localSheetId="5">#REF!</definedName>
    <definedName name="___EXC8" localSheetId="6">#REF!</definedName>
    <definedName name="___EXC8" localSheetId="8">#REF!</definedName>
    <definedName name="___EXC8">#REF!</definedName>
    <definedName name="___EXC9" localSheetId="5">#REF!</definedName>
    <definedName name="___EXC9" localSheetId="6">#REF!</definedName>
    <definedName name="___EXC9" localSheetId="8">#REF!</definedName>
    <definedName name="___EXC9">#REF!</definedName>
    <definedName name="___G1">#N/A</definedName>
    <definedName name="___g2" hidden="1">{"TAB1",#N/A,TRUE,"GENERAL";"TAB2",#N/A,TRUE,"GENERAL";"TAB3",#N/A,TRUE,"GENERAL";"TAB4",#N/A,TRUE,"GENERAL";"TAB5",#N/A,TRUE,"GENERAL"}</definedName>
    <definedName name="___g3" hidden="1">{"via1",#N/A,TRUE,"general";"via2",#N/A,TRUE,"general";"via3",#N/A,TRUE,"general"}</definedName>
    <definedName name="___g4" hidden="1">{"via1",#N/A,TRUE,"general";"via2",#N/A,TRUE,"general";"via3",#N/A,TRUE,"general"}</definedName>
    <definedName name="___g5" hidden="1">{"via1",#N/A,TRUE,"general";"via2",#N/A,TRUE,"general";"via3",#N/A,TRUE,"general"}</definedName>
    <definedName name="___g6" hidden="1">{"via1",#N/A,TRUE,"general";"via2",#N/A,TRUE,"general";"via3",#N/A,TRUE,"general"}</definedName>
    <definedName name="___g7" hidden="1">{"TAB1",#N/A,TRUE,"GENERAL";"TAB2",#N/A,TRUE,"GENERAL";"TAB3",#N/A,TRUE,"GENERAL";"TAB4",#N/A,TRUE,"GENERAL";"TAB5",#N/A,TRUE,"GENERAL"}</definedName>
    <definedName name="___GR1" hidden="1">{"TAB1",#N/A,TRUE,"GENERAL";"TAB2",#N/A,TRUE,"GENERAL";"TAB3",#N/A,TRUE,"GENERAL";"TAB4",#N/A,TRUE,"GENERAL";"TAB5",#N/A,TRUE,"GENERAL"}</definedName>
    <definedName name="___gtr4" hidden="1">{"via1",#N/A,TRUE,"general";"via2",#N/A,TRUE,"general";"via3",#N/A,TRUE,"general"}</definedName>
    <definedName name="___h2" hidden="1">{"via1",#N/A,TRUE,"general";"via2",#N/A,TRUE,"general";"via3",#N/A,TRUE,"general"}</definedName>
    <definedName name="___h3" hidden="1">{"via1",#N/A,TRUE,"general";"via2",#N/A,TRUE,"general";"via3",#N/A,TRUE,"general"}</definedName>
    <definedName name="___h4" hidden="1">{"TAB1",#N/A,TRUE,"GENERAL";"TAB2",#N/A,TRUE,"GENERAL";"TAB3",#N/A,TRUE,"GENERAL";"TAB4",#N/A,TRUE,"GENERAL";"TAB5",#N/A,TRUE,"GENERAL"}</definedName>
    <definedName name="___h5" hidden="1">{"TAB1",#N/A,TRUE,"GENERAL";"TAB2",#N/A,TRUE,"GENERAL";"TAB3",#N/A,TRUE,"GENERAL";"TAB4",#N/A,TRUE,"GENERAL";"TAB5",#N/A,TRUE,"GENERAL"}</definedName>
    <definedName name="___h6" hidden="1">{"via1",#N/A,TRUE,"general";"via2",#N/A,TRUE,"general";"via3",#N/A,TRUE,"general"}</definedName>
    <definedName name="___h7" hidden="1">{"TAB1",#N/A,TRUE,"GENERAL";"TAB2",#N/A,TRUE,"GENERAL";"TAB3",#N/A,TRUE,"GENERAL";"TAB4",#N/A,TRUE,"GENERAL";"TAB5",#N/A,TRUE,"GENERAL"}</definedName>
    <definedName name="___h8" hidden="1">{"via1",#N/A,TRUE,"general";"via2",#N/A,TRUE,"general";"via3",#N/A,TRUE,"general"}</definedName>
    <definedName name="___HED1" localSheetId="5">#REF!</definedName>
    <definedName name="___HED1">#REF!</definedName>
    <definedName name="___HED10" localSheetId="5">#REF!</definedName>
    <definedName name="___HED10">#REF!</definedName>
    <definedName name="___HED11" localSheetId="5">#REF!</definedName>
    <definedName name="___HED11">#REF!</definedName>
    <definedName name="___HED12" localSheetId="5">#REF!</definedName>
    <definedName name="___HED12">#REF!</definedName>
    <definedName name="___HED13" localSheetId="5">#REF!</definedName>
    <definedName name="___HED13">#REF!</definedName>
    <definedName name="___HED14" localSheetId="5">#REF!</definedName>
    <definedName name="___HED14">#REF!</definedName>
    <definedName name="___HED15" localSheetId="5">#REF!</definedName>
    <definedName name="___HED15">#REF!</definedName>
    <definedName name="___HED16" localSheetId="5">#REF!</definedName>
    <definedName name="___HED16">#REF!</definedName>
    <definedName name="___HED17" localSheetId="5">#REF!</definedName>
    <definedName name="___HED17">#REF!</definedName>
    <definedName name="___HED18" localSheetId="5">#REF!</definedName>
    <definedName name="___HED18">#REF!</definedName>
    <definedName name="___HED19" localSheetId="5">#REF!</definedName>
    <definedName name="___HED19">#REF!</definedName>
    <definedName name="___HED2" localSheetId="5">#REF!</definedName>
    <definedName name="___HED2">#REF!</definedName>
    <definedName name="___HED20" localSheetId="5">#REF!</definedName>
    <definedName name="___HED20">#REF!</definedName>
    <definedName name="___HED21" localSheetId="5">#REF!</definedName>
    <definedName name="___HED21">#REF!</definedName>
    <definedName name="___HED22" localSheetId="5">#REF!</definedName>
    <definedName name="___HED22">#REF!</definedName>
    <definedName name="___HED23" localSheetId="5">#REF!</definedName>
    <definedName name="___HED23">#REF!</definedName>
    <definedName name="___HED24" localSheetId="5">#REF!</definedName>
    <definedName name="___HED24">#REF!</definedName>
    <definedName name="___HED25" localSheetId="5">#REF!</definedName>
    <definedName name="___HED25">#REF!</definedName>
    <definedName name="___HED26" localSheetId="5">#REF!</definedName>
    <definedName name="___HED26">#REF!</definedName>
    <definedName name="___HED27" localSheetId="5">#REF!</definedName>
    <definedName name="___HED27">#REF!</definedName>
    <definedName name="___HED28" localSheetId="5">#REF!</definedName>
    <definedName name="___HED28">#REF!</definedName>
    <definedName name="___HED29" localSheetId="5">#REF!</definedName>
    <definedName name="___HED29">#REF!</definedName>
    <definedName name="___HED3" localSheetId="5">#REF!</definedName>
    <definedName name="___HED3">#REF!</definedName>
    <definedName name="___HED30" localSheetId="5">#REF!</definedName>
    <definedName name="___HED30">#REF!</definedName>
    <definedName name="___HED31" localSheetId="5">#REF!</definedName>
    <definedName name="___HED31">#REF!</definedName>
    <definedName name="___HED4" localSheetId="5">#REF!</definedName>
    <definedName name="___HED4">#REF!</definedName>
    <definedName name="___HED5" localSheetId="5">#REF!</definedName>
    <definedName name="___HED5">#REF!</definedName>
    <definedName name="___HED6" localSheetId="5">#REF!</definedName>
    <definedName name="___HED6">#REF!</definedName>
    <definedName name="___HED7" localSheetId="5">#REF!</definedName>
    <definedName name="___HED7">#REF!</definedName>
    <definedName name="___HED8" localSheetId="5">#REF!</definedName>
    <definedName name="___HED8">#REF!</definedName>
    <definedName name="___HED9" localSheetId="5">#REF!</definedName>
    <definedName name="___HED9">#REF!</definedName>
    <definedName name="___HED921" localSheetId="5">#REF!</definedName>
    <definedName name="___HED921">#REF!</definedName>
    <definedName name="___HED922" localSheetId="5">#REF!</definedName>
    <definedName name="___HED922">#REF!</definedName>
    <definedName name="___HED923" localSheetId="5">#REF!</definedName>
    <definedName name="___HED923">#REF!</definedName>
    <definedName name="___HED924" localSheetId="5">#REF!</definedName>
    <definedName name="___HED924">#REF!</definedName>
    <definedName name="___HED925" localSheetId="5">#REF!</definedName>
    <definedName name="___HED925">#REF!</definedName>
    <definedName name="___HED926" localSheetId="5">#REF!</definedName>
    <definedName name="___HED926">#REF!</definedName>
    <definedName name="___HED927" localSheetId="5">#REF!</definedName>
    <definedName name="___HED927">#REF!</definedName>
    <definedName name="___HED928" localSheetId="5">#REF!</definedName>
    <definedName name="___HED928">#REF!</definedName>
    <definedName name="___HED929" localSheetId="5">#REF!</definedName>
    <definedName name="___HED929">#REF!</definedName>
    <definedName name="___HED930" localSheetId="5">#REF!</definedName>
    <definedName name="___HED930">#REF!</definedName>
    <definedName name="___HEN1" localSheetId="5">#REF!</definedName>
    <definedName name="___HEN1">#REF!</definedName>
    <definedName name="___HEN10" localSheetId="5">#REF!</definedName>
    <definedName name="___HEN10">#REF!</definedName>
    <definedName name="___HEN11" localSheetId="5">#REF!</definedName>
    <definedName name="___HEN11">#REF!</definedName>
    <definedName name="___HEN12" localSheetId="5">#REF!</definedName>
    <definedName name="___HEN12">#REF!</definedName>
    <definedName name="___HEN13" localSheetId="5">#REF!</definedName>
    <definedName name="___HEN13">#REF!</definedName>
    <definedName name="___HEN14" localSheetId="5">#REF!</definedName>
    <definedName name="___HEN14">#REF!</definedName>
    <definedName name="___HEN15" localSheetId="5">#REF!</definedName>
    <definedName name="___HEN15">#REF!</definedName>
    <definedName name="___HEN16" localSheetId="5">#REF!</definedName>
    <definedName name="___HEN16">#REF!</definedName>
    <definedName name="___HEN17" localSheetId="5">#REF!</definedName>
    <definedName name="___HEN17">#REF!</definedName>
    <definedName name="___HEN18" localSheetId="5">#REF!</definedName>
    <definedName name="___HEN18">#REF!</definedName>
    <definedName name="___HEN19" localSheetId="5">#REF!</definedName>
    <definedName name="___HEN19">#REF!</definedName>
    <definedName name="___HEN2" localSheetId="5">#REF!</definedName>
    <definedName name="___HEN2">#REF!</definedName>
    <definedName name="___HEN20" localSheetId="5">#REF!</definedName>
    <definedName name="___HEN20">#REF!</definedName>
    <definedName name="___HEN21" localSheetId="5">#REF!</definedName>
    <definedName name="___HEN21">#REF!</definedName>
    <definedName name="___HEN22" localSheetId="5">#REF!</definedName>
    <definedName name="___HEN22">#REF!</definedName>
    <definedName name="___HEN23" localSheetId="5">#REF!</definedName>
    <definedName name="___HEN23">#REF!</definedName>
    <definedName name="___HEN24" localSheetId="5">#REF!</definedName>
    <definedName name="___HEN24">#REF!</definedName>
    <definedName name="___HEN25" localSheetId="5">#REF!</definedName>
    <definedName name="___HEN25">#REF!</definedName>
    <definedName name="___HEN26" localSheetId="5">#REF!</definedName>
    <definedName name="___HEN26">#REF!</definedName>
    <definedName name="___HEN27" localSheetId="5">#REF!</definedName>
    <definedName name="___HEN27">#REF!</definedName>
    <definedName name="___HEN28" localSheetId="5">#REF!</definedName>
    <definedName name="___HEN28">#REF!</definedName>
    <definedName name="___HEN29" localSheetId="5">#REF!</definedName>
    <definedName name="___HEN29">#REF!</definedName>
    <definedName name="___HEN3" localSheetId="5">#REF!</definedName>
    <definedName name="___HEN3">#REF!</definedName>
    <definedName name="___HEN30" localSheetId="5">#REF!</definedName>
    <definedName name="___HEN30">#REF!</definedName>
    <definedName name="___HEN31" localSheetId="5">#REF!</definedName>
    <definedName name="___HEN31">#REF!</definedName>
    <definedName name="___HEN4" localSheetId="5">#REF!</definedName>
    <definedName name="___HEN4">#REF!</definedName>
    <definedName name="___HEN5" localSheetId="5">#REF!</definedName>
    <definedName name="___HEN5">#REF!</definedName>
    <definedName name="___HEN6" localSheetId="5">#REF!</definedName>
    <definedName name="___HEN6">#REF!</definedName>
    <definedName name="___HEN7" localSheetId="5">#REF!</definedName>
    <definedName name="___HEN7">#REF!</definedName>
    <definedName name="___HEN8" localSheetId="5">#REF!</definedName>
    <definedName name="___HEN8">#REF!</definedName>
    <definedName name="___HEN9" localSheetId="5">#REF!</definedName>
    <definedName name="___HEN9">#REF!</definedName>
    <definedName name="___HEN921" localSheetId="5">#REF!</definedName>
    <definedName name="___HEN921">#REF!</definedName>
    <definedName name="___HEN922" localSheetId="5">#REF!</definedName>
    <definedName name="___HEN922">#REF!</definedName>
    <definedName name="___HEN923" localSheetId="5">#REF!</definedName>
    <definedName name="___HEN923">#REF!</definedName>
    <definedName name="___HEN924" localSheetId="5">#REF!</definedName>
    <definedName name="___HEN924">#REF!</definedName>
    <definedName name="___HEN925" localSheetId="5">#REF!</definedName>
    <definedName name="___HEN925">#REF!</definedName>
    <definedName name="___HEN926" localSheetId="5">#REF!</definedName>
    <definedName name="___HEN926">#REF!</definedName>
    <definedName name="___HEN927" localSheetId="5">#REF!</definedName>
    <definedName name="___HEN927">#REF!</definedName>
    <definedName name="___HEN928" localSheetId="5">#REF!</definedName>
    <definedName name="___HEN928">#REF!</definedName>
    <definedName name="___HEN929" localSheetId="5">#REF!</definedName>
    <definedName name="___HEN929">#REF!</definedName>
    <definedName name="___HEN930" localSheetId="5">#REF!</definedName>
    <definedName name="___HEN930">#REF!</definedName>
    <definedName name="___hfh7" hidden="1">{"via1",#N/A,TRUE,"general";"via2",#N/A,TRUE,"general";"via3",#N/A,TRUE,"general"}</definedName>
    <definedName name="___i1" localSheetId="5">#REF!</definedName>
    <definedName name="___i1">#REF!</definedName>
    <definedName name="___i4" hidden="1">{"via1",#N/A,TRUE,"general";"via2",#N/A,TRUE,"general";"via3",#N/A,TRUE,"general"}</definedName>
    <definedName name="___i5" hidden="1">{"TAB1",#N/A,TRUE,"GENERAL";"TAB2",#N/A,TRUE,"GENERAL";"TAB3",#N/A,TRUE,"GENERAL";"TAB4",#N/A,TRUE,"GENERAL";"TAB5",#N/A,TRUE,"GENERAL"}</definedName>
    <definedName name="___i6" hidden="1">{"TAB1",#N/A,TRUE,"GENERAL";"TAB2",#N/A,TRUE,"GENERAL";"TAB3",#N/A,TRUE,"GENERAL";"TAB4",#N/A,TRUE,"GENERAL";"TAB5",#N/A,TRUE,"GENERAL"}</definedName>
    <definedName name="___i7" hidden="1">{"via1",#N/A,TRUE,"general";"via2",#N/A,TRUE,"general";"via3",#N/A,TRUE,"general"}</definedName>
    <definedName name="___i77" hidden="1">{"TAB1",#N/A,TRUE,"GENERAL";"TAB2",#N/A,TRUE,"GENERAL";"TAB3",#N/A,TRUE,"GENERAL";"TAB4",#N/A,TRUE,"GENERAL";"TAB5",#N/A,TRUE,"GENERAL"}</definedName>
    <definedName name="___i8" hidden="1">{"via1",#N/A,TRUE,"general";"via2",#N/A,TRUE,"general";"via3",#N/A,TRUE,"general"}</definedName>
    <definedName name="___i9" hidden="1">{"TAB1",#N/A,TRUE,"GENERAL";"TAB2",#N/A,TRUE,"GENERAL";"TAB3",#N/A,TRUE,"GENERAL";"TAB4",#N/A,TRUE,"GENERAL";"TAB5",#N/A,TRUE,"GENERAL"}</definedName>
    <definedName name="___INF1" localSheetId="5">#REF!</definedName>
    <definedName name="___INF1">#REF!</definedName>
    <definedName name="___IPC2002" localSheetId="5">#REF!</definedName>
    <definedName name="___IPC2002">#REF!</definedName>
    <definedName name="___k3" hidden="1">{"TAB1",#N/A,TRUE,"GENERAL";"TAB2",#N/A,TRUE,"GENERAL";"TAB3",#N/A,TRUE,"GENERAL";"TAB4",#N/A,TRUE,"GENERAL";"TAB5",#N/A,TRUE,"GENERAL"}</definedName>
    <definedName name="___k4" hidden="1">{"via1",#N/A,TRUE,"general";"via2",#N/A,TRUE,"general";"via3",#N/A,TRUE,"general"}</definedName>
    <definedName name="___k5" hidden="1">{"via1",#N/A,TRUE,"general";"via2",#N/A,TRUE,"general";"via3",#N/A,TRUE,"general"}</definedName>
    <definedName name="___k6" hidden="1">{"TAB1",#N/A,TRUE,"GENERAL";"TAB2",#N/A,TRUE,"GENERAL";"TAB3",#N/A,TRUE,"GENERAL";"TAB4",#N/A,TRUE,"GENERAL";"TAB5",#N/A,TRUE,"GENERAL"}</definedName>
    <definedName name="___k7" hidden="1">{"via1",#N/A,TRUE,"general";"via2",#N/A,TRUE,"general";"via3",#N/A,TRUE,"general"}</definedName>
    <definedName name="___k8" hidden="1">{"via1",#N/A,TRUE,"general";"via2",#N/A,TRUE,"general";"via3",#N/A,TRUE,"general"}</definedName>
    <definedName name="___k9" hidden="1">{"TAB1",#N/A,TRUE,"GENERAL";"TAB2",#N/A,TRUE,"GENERAL";"TAB3",#N/A,TRUE,"GENERAL";"TAB4",#N/A,TRUE,"GENERAL";"TAB5",#N/A,TRUE,"GENERAL"}</definedName>
    <definedName name="___kjk6" hidden="1">{"TAB1",#N/A,TRUE,"GENERAL";"TAB2",#N/A,TRUE,"GENERAL";"TAB3",#N/A,TRUE,"GENERAL";"TAB4",#N/A,TRUE,"GENERAL";"TAB5",#N/A,TRUE,"GENERAL"}</definedName>
    <definedName name="___m3" hidden="1">{"via1",#N/A,TRUE,"general";"via2",#N/A,TRUE,"general";"via3",#N/A,TRUE,"general"}</definedName>
    <definedName name="___m4" hidden="1">{"TAB1",#N/A,TRUE,"GENERAL";"TAB2",#N/A,TRUE,"GENERAL";"TAB3",#N/A,TRUE,"GENERAL";"TAB4",#N/A,TRUE,"GENERAL";"TAB5",#N/A,TRUE,"GENERAL"}</definedName>
    <definedName name="___m5" hidden="1">{"via1",#N/A,TRUE,"general";"via2",#N/A,TRUE,"general";"via3",#N/A,TRUE,"general"}</definedName>
    <definedName name="___m6" hidden="1">{"TAB1",#N/A,TRUE,"GENERAL";"TAB2",#N/A,TRUE,"GENERAL";"TAB3",#N/A,TRUE,"GENERAL";"TAB4",#N/A,TRUE,"GENERAL";"TAB5",#N/A,TRUE,"GENERAL"}</definedName>
    <definedName name="___m7" hidden="1">{"TAB1",#N/A,TRUE,"GENERAL";"TAB2",#N/A,TRUE,"GENERAL";"TAB3",#N/A,TRUE,"GENERAL";"TAB4",#N/A,TRUE,"GENERAL";"TAB5",#N/A,TRUE,"GENERAL"}</definedName>
    <definedName name="___m8" hidden="1">{"via1",#N/A,TRUE,"general";"via2",#N/A,TRUE,"general";"via3",#N/A,TRUE,"general"}</definedName>
    <definedName name="___m9" hidden="1">{"via1",#N/A,TRUE,"general";"via2",#N/A,TRUE,"general";"via3",#N/A,TRUE,"general"}</definedName>
    <definedName name="___MA2" localSheetId="5">#REF!</definedName>
    <definedName name="___MA2">#REF!</definedName>
    <definedName name="___n3" hidden="1">{"TAB1",#N/A,TRUE,"GENERAL";"TAB2",#N/A,TRUE,"GENERAL";"TAB3",#N/A,TRUE,"GENERAL";"TAB4",#N/A,TRUE,"GENERAL";"TAB5",#N/A,TRUE,"GENERAL"}</definedName>
    <definedName name="___n4" hidden="1">{"via1",#N/A,TRUE,"general";"via2",#N/A,TRUE,"general";"via3",#N/A,TRUE,"general"}</definedName>
    <definedName name="___n5" hidden="1">{"TAB1",#N/A,TRUE,"GENERAL";"TAB2",#N/A,TRUE,"GENERAL";"TAB3",#N/A,TRUE,"GENERAL";"TAB4",#N/A,TRUE,"GENERAL";"TAB5",#N/A,TRUE,"GENERAL"}</definedName>
    <definedName name="___nyn7" hidden="1">{"via1",#N/A,TRUE,"general";"via2",#N/A,TRUE,"general";"via3",#N/A,TRUE,"general"}</definedName>
    <definedName name="___o4" hidden="1">{"via1",#N/A,TRUE,"general";"via2",#N/A,TRUE,"general";"via3",#N/A,TRUE,"general"}</definedName>
    <definedName name="___o5" hidden="1">{"TAB1",#N/A,TRUE,"GENERAL";"TAB2",#N/A,TRUE,"GENERAL";"TAB3",#N/A,TRUE,"GENERAL";"TAB4",#N/A,TRUE,"GENERAL";"TAB5",#N/A,TRUE,"GENERAL"}</definedName>
    <definedName name="___o6" hidden="1">{"TAB1",#N/A,TRUE,"GENERAL";"TAB2",#N/A,TRUE,"GENERAL";"TAB3",#N/A,TRUE,"GENERAL";"TAB4",#N/A,TRUE,"GENERAL";"TAB5",#N/A,TRUE,"GENERAL"}</definedName>
    <definedName name="___o7" hidden="1">{"TAB1",#N/A,TRUE,"GENERAL";"TAB2",#N/A,TRUE,"GENERAL";"TAB3",#N/A,TRUE,"GENERAL";"TAB4",#N/A,TRUE,"GENERAL";"TAB5",#N/A,TRUE,"GENERAL"}</definedName>
    <definedName name="___o8" hidden="1">{"via1",#N/A,TRUE,"general";"via2",#N/A,TRUE,"general";"via3",#N/A,TRUE,"general"}</definedName>
    <definedName name="___o9" hidden="1">{"TAB1",#N/A,TRUE,"GENERAL";"TAB2",#N/A,TRUE,"GENERAL";"TAB3",#N/A,TRUE,"GENERAL";"TAB4",#N/A,TRUE,"GENERAL";"TAB5",#N/A,TRUE,"GENERAL"}</definedName>
    <definedName name="___oa55" localSheetId="5">#REF!</definedName>
    <definedName name="___oa55">#REF!</definedName>
    <definedName name="___OCT2" localSheetId="5">#REF!</definedName>
    <definedName name="___OCT2">#REF!</definedName>
    <definedName name="___p6" hidden="1">{"via1",#N/A,TRUE,"general";"via2",#N/A,TRUE,"general";"via3",#N/A,TRUE,"general"}</definedName>
    <definedName name="___p7" hidden="1">{"via1",#N/A,TRUE,"general";"via2",#N/A,TRUE,"general";"via3",#N/A,TRUE,"general"}</definedName>
    <definedName name="___p8" hidden="1">{"TAB1",#N/A,TRUE,"GENERAL";"TAB2",#N/A,TRUE,"GENERAL";"TAB3",#N/A,TRUE,"GENERAL";"TAB4",#N/A,TRUE,"GENERAL";"TAB5",#N/A,TRUE,"GENERAL"}</definedName>
    <definedName name="___PJ50" localSheetId="5">#REF!</definedName>
    <definedName name="___PJ50">#REF!</definedName>
    <definedName name="___pj51" localSheetId="5">#REF!</definedName>
    <definedName name="___pj51">#REF!</definedName>
    <definedName name="___r" hidden="1">{"TAB1",#N/A,TRUE,"GENERAL";"TAB2",#N/A,TRUE,"GENERAL";"TAB3",#N/A,TRUE,"GENERAL";"TAB4",#N/A,TRUE,"GENERAL";"TAB5",#N/A,TRUE,"GENERAL"}</definedName>
    <definedName name="___r4r" hidden="1">{"via1",#N/A,TRUE,"general";"via2",#N/A,TRUE,"general";"via3",#N/A,TRUE,"general"}</definedName>
    <definedName name="___rc" localSheetId="5">#REF!</definedName>
    <definedName name="___rc">#REF!</definedName>
    <definedName name="___rtu6" hidden="1">{"via1",#N/A,TRUE,"general";"via2",#N/A,TRUE,"general";"via3",#N/A,TRUE,"general"}</definedName>
    <definedName name="___s1" hidden="1">{"via1",#N/A,TRUE,"general";"via2",#N/A,TRUE,"general";"via3",#N/A,TRUE,"general"}</definedName>
    <definedName name="___s2" hidden="1">{"TAB1",#N/A,TRUE,"GENERAL";"TAB2",#N/A,TRUE,"GENERAL";"TAB3",#N/A,TRUE,"GENERAL";"TAB4",#N/A,TRUE,"GENERAL";"TAB5",#N/A,TRUE,"GENERAL"}</definedName>
    <definedName name="___s3" hidden="1">{"TAB1",#N/A,TRUE,"GENERAL";"TAB2",#N/A,TRUE,"GENERAL";"TAB3",#N/A,TRUE,"GENERAL";"TAB4",#N/A,TRUE,"GENERAL";"TAB5",#N/A,TRUE,"GENERAL"}</definedName>
    <definedName name="___s4" hidden="1">{"via1",#N/A,TRUE,"general";"via2",#N/A,TRUE,"general";"via3",#N/A,TRUE,"general"}</definedName>
    <definedName name="___s5" hidden="1">{"via1",#N/A,TRUE,"general";"via2",#N/A,TRUE,"general";"via3",#N/A,TRUE,"general"}</definedName>
    <definedName name="___s6" hidden="1">{"TAB1",#N/A,TRUE,"GENERAL";"TAB2",#N/A,TRUE,"GENERAL";"TAB3",#N/A,TRUE,"GENERAL";"TAB4",#N/A,TRUE,"GENERAL";"TAB5",#N/A,TRUE,"GENERAL"}</definedName>
    <definedName name="___s7" hidden="1">{"via1",#N/A,TRUE,"general";"via2",#N/A,TRUE,"general";"via3",#N/A,TRUE,"general"}</definedName>
    <definedName name="___SBC1">[1]INV!$A$12:$D$15</definedName>
    <definedName name="___SBC3">[1]INV!$F$12:$I$15</definedName>
    <definedName name="___SBC5">[1]INV!$K$12:$N$15</definedName>
    <definedName name="___t3" hidden="1">{"TAB1",#N/A,TRUE,"GENERAL";"TAB2",#N/A,TRUE,"GENERAL";"TAB3",#N/A,TRUE,"GENERAL";"TAB4",#N/A,TRUE,"GENERAL";"TAB5",#N/A,TRUE,"GENERAL"}</definedName>
    <definedName name="___t4" hidden="1">{"via1",#N/A,TRUE,"general";"via2",#N/A,TRUE,"general";"via3",#N/A,TRUE,"general"}</definedName>
    <definedName name="___t5" hidden="1">{"TAB1",#N/A,TRUE,"GENERAL";"TAB2",#N/A,TRUE,"GENERAL";"TAB3",#N/A,TRUE,"GENERAL";"TAB4",#N/A,TRUE,"GENERAL";"TAB5",#N/A,TRUE,"GENERAL"}</definedName>
    <definedName name="___t6" hidden="1">{"via1",#N/A,TRUE,"general";"via2",#N/A,TRUE,"general";"via3",#N/A,TRUE,"general"}</definedName>
    <definedName name="___t66" hidden="1">{"TAB1",#N/A,TRUE,"GENERAL";"TAB2",#N/A,TRUE,"GENERAL";"TAB3",#N/A,TRUE,"GENERAL";"TAB4",#N/A,TRUE,"GENERAL";"TAB5",#N/A,TRUE,"GENERAL"}</definedName>
    <definedName name="___t7" hidden="1">{"via1",#N/A,TRUE,"general";"via2",#N/A,TRUE,"general";"via3",#N/A,TRUE,"general"}</definedName>
    <definedName name="___t77" hidden="1">{"TAB1",#N/A,TRUE,"GENERAL";"TAB2",#N/A,TRUE,"GENERAL";"TAB3",#N/A,TRUE,"GENERAL";"TAB4",#N/A,TRUE,"GENERAL";"TAB5",#N/A,TRUE,"GENERAL"}</definedName>
    <definedName name="___t8" hidden="1">{"TAB1",#N/A,TRUE,"GENERAL";"TAB2",#N/A,TRUE,"GENERAL";"TAB3",#N/A,TRUE,"GENERAL";"TAB4",#N/A,TRUE,"GENERAL";"TAB5",#N/A,TRUE,"GENERAL"}</definedName>
    <definedName name="___t88" hidden="1">{"via1",#N/A,TRUE,"general";"via2",#N/A,TRUE,"general";"via3",#N/A,TRUE,"general"}</definedName>
    <definedName name="___t9" hidden="1">{"TAB1",#N/A,TRUE,"GENERAL";"TAB2",#N/A,TRUE,"GENERAL";"TAB3",#N/A,TRUE,"GENERAL";"TAB4",#N/A,TRUE,"GENERAL";"TAB5",#N/A,TRUE,"GENERAL"}</definedName>
    <definedName name="___t99" hidden="1">{"via1",#N/A,TRUE,"general";"via2",#N/A,TRUE,"general";"via3",#N/A,TRUE,"general"}</definedName>
    <definedName name="___u4" hidden="1">{"TAB1",#N/A,TRUE,"GENERAL";"TAB2",#N/A,TRUE,"GENERAL";"TAB3",#N/A,TRUE,"GENERAL";"TAB4",#N/A,TRUE,"GENERAL";"TAB5",#N/A,TRUE,"GENERAL"}</definedName>
    <definedName name="___u5" hidden="1">{"TAB1",#N/A,TRUE,"GENERAL";"TAB2",#N/A,TRUE,"GENERAL";"TAB3",#N/A,TRUE,"GENERAL";"TAB4",#N/A,TRUE,"GENERAL";"TAB5",#N/A,TRUE,"GENERAL"}</definedName>
    <definedName name="___u6" hidden="1">{"TAB1",#N/A,TRUE,"GENERAL";"TAB2",#N/A,TRUE,"GENERAL";"TAB3",#N/A,TRUE,"GENERAL";"TAB4",#N/A,TRUE,"GENERAL";"TAB5",#N/A,TRUE,"GENERAL"}</definedName>
    <definedName name="___u7" hidden="1">{"via1",#N/A,TRUE,"general";"via2",#N/A,TRUE,"general";"via3",#N/A,TRUE,"general"}</definedName>
    <definedName name="___u8" hidden="1">{"TAB1",#N/A,TRUE,"GENERAL";"TAB2",#N/A,TRUE,"GENERAL";"TAB3",#N/A,TRUE,"GENERAL";"TAB4",#N/A,TRUE,"GENERAL";"TAB5",#N/A,TRUE,"GENERAL"}</definedName>
    <definedName name="___u9" hidden="1">{"TAB1",#N/A,TRUE,"GENERAL";"TAB2",#N/A,TRUE,"GENERAL";"TAB3",#N/A,TRUE,"GENERAL";"TAB4",#N/A,TRUE,"GENERAL";"TAB5",#N/A,TRUE,"GENERAL"}</definedName>
    <definedName name="___ur7" hidden="1">{"TAB1",#N/A,TRUE,"GENERAL";"TAB2",#N/A,TRUE,"GENERAL";"TAB3",#N/A,TRUE,"GENERAL";"TAB4",#N/A,TRUE,"GENERAL";"TAB5",#N/A,TRUE,"GENERAL"}</definedName>
    <definedName name="___v1">#N/A</definedName>
    <definedName name="___v2" hidden="1">{"via1",#N/A,TRUE,"general";"via2",#N/A,TRUE,"general";"via3",#N/A,TRUE,"general"}</definedName>
    <definedName name="___v3" hidden="1">{"TAB1",#N/A,TRUE,"GENERAL";"TAB2",#N/A,TRUE,"GENERAL";"TAB3",#N/A,TRUE,"GENERAL";"TAB4",#N/A,TRUE,"GENERAL";"TAB5",#N/A,TRUE,"GENERAL"}</definedName>
    <definedName name="___v4" hidden="1">{"TAB1",#N/A,TRUE,"GENERAL";"TAB2",#N/A,TRUE,"GENERAL";"TAB3",#N/A,TRUE,"GENERAL";"TAB4",#N/A,TRUE,"GENERAL";"TAB5",#N/A,TRUE,"GENERAL"}</definedName>
    <definedName name="___v5" hidden="1">{"TAB1",#N/A,TRUE,"GENERAL";"TAB2",#N/A,TRUE,"GENERAL";"TAB3",#N/A,TRUE,"GENERAL";"TAB4",#N/A,TRUE,"GENERAL";"TAB5",#N/A,TRUE,"GENERAL"}</definedName>
    <definedName name="___v6" hidden="1">{"TAB1",#N/A,TRUE,"GENERAL";"TAB2",#N/A,TRUE,"GENERAL";"TAB3",#N/A,TRUE,"GENERAL";"TAB4",#N/A,TRUE,"GENERAL";"TAB5",#N/A,TRUE,"GENERAL"}</definedName>
    <definedName name="___v7" hidden="1">{"via1",#N/A,TRUE,"general";"via2",#N/A,TRUE,"general";"via3",#N/A,TRUE,"general"}</definedName>
    <definedName name="___v8" hidden="1">{"TAB1",#N/A,TRUE,"GENERAL";"TAB2",#N/A,TRUE,"GENERAL";"TAB3",#N/A,TRUE,"GENERAL";"TAB4",#N/A,TRUE,"GENERAL";"TAB5",#N/A,TRUE,"GENERAL"}</definedName>
    <definedName name="___v9" hidden="1">{"TAB1",#N/A,TRUE,"GENERAL";"TAB2",#N/A,TRUE,"GENERAL";"TAB3",#N/A,TRUE,"GENERAL";"TAB4",#N/A,TRUE,"GENERAL";"TAB5",#N/A,TRUE,"GENERAL"}</definedName>
    <definedName name="___vfv4" hidden="1">{"via1",#N/A,TRUE,"general";"via2",#N/A,TRUE,"general";"via3",#N/A,TRUE,"general"}</definedName>
    <definedName name="___w1">#N/A</definedName>
    <definedName name="___w2">#N/A</definedName>
    <definedName name="___w3">#N/A</definedName>
    <definedName name="___w4">#N/A</definedName>
    <definedName name="___w5">#N/A</definedName>
    <definedName name="___w6" localSheetId="5">Scheduled_Payment+Extra_Payment</definedName>
    <definedName name="___w6" localSheetId="2">Scheduled_Payment+Extra_Payment</definedName>
    <definedName name="___w6" localSheetId="1">Scheduled_Payment+Extra_Payment</definedName>
    <definedName name="___w6">Scheduled_Payment+Extra_Payment</definedName>
    <definedName name="___w7">#N/A</definedName>
    <definedName name="___x1" hidden="1">{"TAB1",#N/A,TRUE,"GENERAL";"TAB2",#N/A,TRUE,"GENERAL";"TAB3",#N/A,TRUE,"GENERAL";"TAB4",#N/A,TRUE,"GENERAL";"TAB5",#N/A,TRUE,"GENERAL"}</definedName>
    <definedName name="___x2" hidden="1">{"via1",#N/A,TRUE,"general";"via2",#N/A,TRUE,"general";"via3",#N/A,TRUE,"general"}</definedName>
    <definedName name="___x3" hidden="1">{"via1",#N/A,TRUE,"general";"via2",#N/A,TRUE,"general";"via3",#N/A,TRUE,"general"}</definedName>
    <definedName name="___x4" hidden="1">{"via1",#N/A,TRUE,"general";"via2",#N/A,TRUE,"general";"via3",#N/A,TRUE,"general"}</definedName>
    <definedName name="___x5" hidden="1">{"TAB1",#N/A,TRUE,"GENERAL";"TAB2",#N/A,TRUE,"GENERAL";"TAB3",#N/A,TRUE,"GENERAL";"TAB4",#N/A,TRUE,"GENERAL";"TAB5",#N/A,TRUE,"GENERAL"}</definedName>
    <definedName name="___x6" hidden="1">{"TAB1",#N/A,TRUE,"GENERAL";"TAB2",#N/A,TRUE,"GENERAL";"TAB3",#N/A,TRUE,"GENERAL";"TAB4",#N/A,TRUE,"GENERAL";"TAB5",#N/A,TRUE,"GENERAL"}</definedName>
    <definedName name="___x7" hidden="1">{"TAB1",#N/A,TRUE,"GENERAL";"TAB2",#N/A,TRUE,"GENERAL";"TAB3",#N/A,TRUE,"GENERAL";"TAB4",#N/A,TRUE,"GENERAL";"TAB5",#N/A,TRUE,"GENERAL"}</definedName>
    <definedName name="___x8" hidden="1">{"via1",#N/A,TRUE,"general";"via2",#N/A,TRUE,"general";"via3",#N/A,TRUE,"general"}</definedName>
    <definedName name="___x9" hidden="1">{"TAB1",#N/A,TRUE,"GENERAL";"TAB2",#N/A,TRUE,"GENERAL";"TAB3",#N/A,TRUE,"GENERAL";"TAB4",#N/A,TRUE,"GENERAL";"TAB5",#N/A,TRUE,"GENERAL"}</definedName>
    <definedName name="___xz2" localSheetId="5">#REF!</definedName>
    <definedName name="___xz2">#REF!</definedName>
    <definedName name="___y1">#N/A</definedName>
    <definedName name="___y2" hidden="1">{"TAB1",#N/A,TRUE,"GENERAL";"TAB2",#N/A,TRUE,"GENERAL";"TAB3",#N/A,TRUE,"GENERAL";"TAB4",#N/A,TRUE,"GENERAL";"TAB5",#N/A,TRUE,"GENERAL"}</definedName>
    <definedName name="___y3" hidden="1">{"via1",#N/A,TRUE,"general";"via2",#N/A,TRUE,"general";"via3",#N/A,TRUE,"general"}</definedName>
    <definedName name="___y4" hidden="1">{"via1",#N/A,TRUE,"general";"via2",#N/A,TRUE,"general";"via3",#N/A,TRUE,"general"}</definedName>
    <definedName name="___y5" hidden="1">{"TAB1",#N/A,TRUE,"GENERAL";"TAB2",#N/A,TRUE,"GENERAL";"TAB3",#N/A,TRUE,"GENERAL";"TAB4",#N/A,TRUE,"GENERAL";"TAB5",#N/A,TRUE,"GENERAL"}</definedName>
    <definedName name="___y6" hidden="1">{"via1",#N/A,TRUE,"general";"via2",#N/A,TRUE,"general";"via3",#N/A,TRUE,"general"}</definedName>
    <definedName name="___y7" hidden="1">{"via1",#N/A,TRUE,"general";"via2",#N/A,TRUE,"general";"via3",#N/A,TRUE,"general"}</definedName>
    <definedName name="___y8" hidden="1">{"via1",#N/A,TRUE,"general";"via2",#N/A,TRUE,"general";"via3",#N/A,TRUE,"general"}</definedName>
    <definedName name="___y9" hidden="1">{"TAB1",#N/A,TRUE,"GENERAL";"TAB2",#N/A,TRUE,"GENERAL";"TAB3",#N/A,TRUE,"GENERAL";"TAB4",#N/A,TRUE,"GENERAL";"TAB5",#N/A,TRUE,"GENERAL"}</definedName>
    <definedName name="___z1" hidden="1">{"TAB1",#N/A,TRUE,"GENERAL";"TAB2",#N/A,TRUE,"GENERAL";"TAB3",#N/A,TRUE,"GENERAL";"TAB4",#N/A,TRUE,"GENERAL";"TAB5",#N/A,TRUE,"GENERAL"}</definedName>
    <definedName name="___z2" hidden="1">{"via1",#N/A,TRUE,"general";"via2",#N/A,TRUE,"general";"via3",#N/A,TRUE,"general"}</definedName>
    <definedName name="___z3" hidden="1">{"via1",#N/A,TRUE,"general";"via2",#N/A,TRUE,"general";"via3",#N/A,TRUE,"general"}</definedName>
    <definedName name="___z4" hidden="1">{"TAB1",#N/A,TRUE,"GENERAL";"TAB2",#N/A,TRUE,"GENERAL";"TAB3",#N/A,TRUE,"GENERAL";"TAB4",#N/A,TRUE,"GENERAL";"TAB5",#N/A,TRUE,"GENERAL"}</definedName>
    <definedName name="___z5" hidden="1">{"via1",#N/A,TRUE,"general";"via2",#N/A,TRUE,"general";"via3",#N/A,TRUE,"general"}</definedName>
    <definedName name="___z6" hidden="1">{"TAB1",#N/A,TRUE,"GENERAL";"TAB2",#N/A,TRUE,"GENERAL";"TAB3",#N/A,TRUE,"GENERAL";"TAB4",#N/A,TRUE,"GENERAL";"TAB5",#N/A,TRUE,"GENERAL"}</definedName>
    <definedName name="___z7">#N/A</definedName>
    <definedName name="__a1" hidden="1">{"TAB1",#N/A,TRUE,"GENERAL";"TAB2",#N/A,TRUE,"GENERAL";"TAB3",#N/A,TRUE,"GENERAL";"TAB4",#N/A,TRUE,"GENERAL";"TAB5",#N/A,TRUE,"GENERAL"}</definedName>
    <definedName name="__A17000" localSheetId="5">#REF!</definedName>
    <definedName name="__A17000">#REF!</definedName>
    <definedName name="__A20000" localSheetId="5">#REF!</definedName>
    <definedName name="__A20000">#REF!</definedName>
    <definedName name="__a3" hidden="1">{"TAB1",#N/A,TRUE,"GENERAL";"TAB2",#N/A,TRUE,"GENERAL";"TAB3",#N/A,TRUE,"GENERAL";"TAB4",#N/A,TRUE,"GENERAL";"TAB5",#N/A,TRUE,"GENERAL"}</definedName>
    <definedName name="__A30000" localSheetId="5">#REF!</definedName>
    <definedName name="__A30000">#REF!</definedName>
    <definedName name="__a4" hidden="1">{"via1",#N/A,TRUE,"general";"via2",#N/A,TRUE,"general";"via3",#N/A,TRUE,"general"}</definedName>
    <definedName name="__a5" hidden="1">{"TAB1",#N/A,TRUE,"GENERAL";"TAB2",#N/A,TRUE,"GENERAL";"TAB3",#N/A,TRUE,"GENERAL";"TAB4",#N/A,TRUE,"GENERAL";"TAB5",#N/A,TRUE,"GENERAL"}</definedName>
    <definedName name="__a6" hidden="1">{"TAB1",#N/A,TRUE,"GENERAL";"TAB2",#N/A,TRUE,"GENERAL";"TAB3",#N/A,TRUE,"GENERAL";"TAB4",#N/A,TRUE,"GENERAL";"TAB5",#N/A,TRUE,"GENERAL"}</definedName>
    <definedName name="__adi1">[3]Datos!$B$2</definedName>
    <definedName name="__adi2">[3]Datos!$B$3</definedName>
    <definedName name="__AFC1">[1]INV!$A$25:$D$28</definedName>
    <definedName name="__AFC3">[1]INV!$F$25:$I$28</definedName>
    <definedName name="__AFC5">[1]INV!$K$25:$N$28</definedName>
    <definedName name="__APU221" localSheetId="5">#REF!</definedName>
    <definedName name="__APU221">#REF!</definedName>
    <definedName name="__APU465" localSheetId="5">[2]!absc</definedName>
    <definedName name="__APU465" localSheetId="2">[2]!absc</definedName>
    <definedName name="__APU465" localSheetId="1">[2]!absc</definedName>
    <definedName name="__APU465">[2]!absc</definedName>
    <definedName name="__b2" hidden="1">{"TAB1",#N/A,TRUE,"GENERAL";"TAB2",#N/A,TRUE,"GENERAL";"TAB3",#N/A,TRUE,"GENERAL";"TAB4",#N/A,TRUE,"GENERAL";"TAB5",#N/A,TRUE,"GENERAL"}</definedName>
    <definedName name="__b3" hidden="1">{"TAB1",#N/A,TRUE,"GENERAL";"TAB2",#N/A,TRUE,"GENERAL";"TAB3",#N/A,TRUE,"GENERAL";"TAB4",#N/A,TRUE,"GENERAL";"TAB5",#N/A,TRUE,"GENERAL"}</definedName>
    <definedName name="__b4" hidden="1">{"TAB1",#N/A,TRUE,"GENERAL";"TAB2",#N/A,TRUE,"GENERAL";"TAB3",#N/A,TRUE,"GENERAL";"TAB4",#N/A,TRUE,"GENERAL";"TAB5",#N/A,TRUE,"GENERAL"}</definedName>
    <definedName name="__b5" hidden="1">{"TAB1",#N/A,TRUE,"GENERAL";"TAB2",#N/A,TRUE,"GENERAL";"TAB3",#N/A,TRUE,"GENERAL";"TAB4",#N/A,TRUE,"GENERAL";"TAB5",#N/A,TRUE,"GENERAL"}</definedName>
    <definedName name="__b6" hidden="1">{"TAB1",#N/A,TRUE,"GENERAL";"TAB2",#N/A,TRUE,"GENERAL";"TAB3",#N/A,TRUE,"GENERAL";"TAB4",#N/A,TRUE,"GENERAL";"TAB5",#N/A,TRUE,"GENERAL"}</definedName>
    <definedName name="__b7" hidden="1">{"via1",#N/A,TRUE,"general";"via2",#N/A,TRUE,"general";"via3",#N/A,TRUE,"general"}</definedName>
    <definedName name="__b8" hidden="1">{"via1",#N/A,TRUE,"general";"via2",#N/A,TRUE,"general";"via3",#N/A,TRUE,"general"}</definedName>
    <definedName name="__bb9" hidden="1">{"TAB1",#N/A,TRUE,"GENERAL";"TAB2",#N/A,TRUE,"GENERAL";"TAB3",#N/A,TRUE,"GENERAL";"TAB4",#N/A,TRUE,"GENERAL";"TAB5",#N/A,TRUE,"GENERAL"}</definedName>
    <definedName name="__bgb5" hidden="1">{"TAB1",#N/A,TRUE,"GENERAL";"TAB2",#N/A,TRUE,"GENERAL";"TAB3",#N/A,TRUE,"GENERAL";"TAB4",#N/A,TRUE,"GENERAL";"TAB5",#N/A,TRUE,"GENERAL"}</definedName>
    <definedName name="__BGC1">[1]INV!$A$5:$D$8</definedName>
    <definedName name="__BGC3">[1]INV!$F$5:$I$8</definedName>
    <definedName name="__BGC5">[1]INV!$K$5:$N$8</definedName>
    <definedName name="__CAC1">[1]INV!$A$19:$D$22</definedName>
    <definedName name="__CAC3">[1]INV!$F$19:$I$22</definedName>
    <definedName name="__CAC5">[1]INV!$K$19:$N$22</definedName>
    <definedName name="__EST1" localSheetId="5">#REF!</definedName>
    <definedName name="__EST1" localSheetId="6">#REF!</definedName>
    <definedName name="__EST1" localSheetId="8">#REF!</definedName>
    <definedName name="__EST1">#REF!</definedName>
    <definedName name="__EST10" localSheetId="5">#REF!</definedName>
    <definedName name="__EST10" localSheetId="6">#REF!</definedName>
    <definedName name="__EST10" localSheetId="8">#REF!</definedName>
    <definedName name="__EST10">#REF!</definedName>
    <definedName name="__EST11" localSheetId="5">#REF!</definedName>
    <definedName name="__EST11" localSheetId="6">#REF!</definedName>
    <definedName name="__EST11" localSheetId="8">#REF!</definedName>
    <definedName name="__EST11">#REF!</definedName>
    <definedName name="__EST12" localSheetId="5">#REF!</definedName>
    <definedName name="__EST12" localSheetId="6">#REF!</definedName>
    <definedName name="__EST12" localSheetId="8">#REF!</definedName>
    <definedName name="__EST12">#REF!</definedName>
    <definedName name="__EST13" localSheetId="5">#REF!</definedName>
    <definedName name="__EST13" localSheetId="6">#REF!</definedName>
    <definedName name="__EST13" localSheetId="8">#REF!</definedName>
    <definedName name="__EST13">#REF!</definedName>
    <definedName name="__EST14" localSheetId="5">#REF!</definedName>
    <definedName name="__EST14" localSheetId="6">#REF!</definedName>
    <definedName name="__EST14" localSheetId="8">#REF!</definedName>
    <definedName name="__EST14">#REF!</definedName>
    <definedName name="__EST15" localSheetId="5">#REF!</definedName>
    <definedName name="__EST15" localSheetId="6">#REF!</definedName>
    <definedName name="__EST15" localSheetId="8">#REF!</definedName>
    <definedName name="__EST15">#REF!</definedName>
    <definedName name="__EST16" localSheetId="5">#REF!</definedName>
    <definedName name="__EST16" localSheetId="6">#REF!</definedName>
    <definedName name="__EST16" localSheetId="8">#REF!</definedName>
    <definedName name="__EST16">#REF!</definedName>
    <definedName name="__EST17" localSheetId="5">#REF!</definedName>
    <definedName name="__EST17" localSheetId="6">#REF!</definedName>
    <definedName name="__EST17" localSheetId="8">#REF!</definedName>
    <definedName name="__EST17">#REF!</definedName>
    <definedName name="__EST18" localSheetId="5">#REF!</definedName>
    <definedName name="__EST18" localSheetId="6">#REF!</definedName>
    <definedName name="__EST18" localSheetId="8">#REF!</definedName>
    <definedName name="__EST18">#REF!</definedName>
    <definedName name="__EST19" localSheetId="5">#REF!</definedName>
    <definedName name="__EST19" localSheetId="6">#REF!</definedName>
    <definedName name="__EST19" localSheetId="8">#REF!</definedName>
    <definedName name="__EST19">#REF!</definedName>
    <definedName name="__EST2" localSheetId="5">#REF!</definedName>
    <definedName name="__EST2" localSheetId="6">#REF!</definedName>
    <definedName name="__EST2" localSheetId="8">#REF!</definedName>
    <definedName name="__EST2">#REF!</definedName>
    <definedName name="__EST21" localSheetId="5">#REF!</definedName>
    <definedName name="__EST21" localSheetId="6">#REF!</definedName>
    <definedName name="__EST21" localSheetId="8">#REF!</definedName>
    <definedName name="__EST21">#REF!</definedName>
    <definedName name="__EST3" localSheetId="5">#REF!</definedName>
    <definedName name="__EST3" localSheetId="6">#REF!</definedName>
    <definedName name="__EST3" localSheetId="8">#REF!</definedName>
    <definedName name="__EST3">#REF!</definedName>
    <definedName name="__EST4" localSheetId="5">#REF!</definedName>
    <definedName name="__EST4" localSheetId="6">#REF!</definedName>
    <definedName name="__EST4" localSheetId="8">#REF!</definedName>
    <definedName name="__EST4">#REF!</definedName>
    <definedName name="__EST5" localSheetId="5">#REF!</definedName>
    <definedName name="__EST5" localSheetId="6">#REF!</definedName>
    <definedName name="__EST5" localSheetId="8">#REF!</definedName>
    <definedName name="__EST5">#REF!</definedName>
    <definedName name="__EST6" localSheetId="5">#REF!</definedName>
    <definedName name="__EST6" localSheetId="6">#REF!</definedName>
    <definedName name="__EST6" localSheetId="8">#REF!</definedName>
    <definedName name="__EST6">#REF!</definedName>
    <definedName name="__EST7" localSheetId="5">#REF!</definedName>
    <definedName name="__EST7" localSheetId="6">#REF!</definedName>
    <definedName name="__EST7" localSheetId="8">#REF!</definedName>
    <definedName name="__EST7">#REF!</definedName>
    <definedName name="__EST8" localSheetId="5">#REF!</definedName>
    <definedName name="__EST8" localSheetId="6">#REF!</definedName>
    <definedName name="__EST8" localSheetId="8">#REF!</definedName>
    <definedName name="__EST8">#REF!</definedName>
    <definedName name="__EST9" localSheetId="5">#REF!</definedName>
    <definedName name="__EST9" localSheetId="6">#REF!</definedName>
    <definedName name="__EST9" localSheetId="8">#REF!</definedName>
    <definedName name="__EST9">#REF!</definedName>
    <definedName name="__EXC1" localSheetId="5">#REF!</definedName>
    <definedName name="__EXC1" localSheetId="6">#REF!</definedName>
    <definedName name="__EXC1" localSheetId="8">#REF!</definedName>
    <definedName name="__EXC1">#REF!</definedName>
    <definedName name="__EXC10" localSheetId="5">#REF!</definedName>
    <definedName name="__EXC10" localSheetId="6">#REF!</definedName>
    <definedName name="__EXC10" localSheetId="8">#REF!</definedName>
    <definedName name="__EXC10">#REF!</definedName>
    <definedName name="__EXC11" localSheetId="5">#REF!</definedName>
    <definedName name="__EXC11" localSheetId="6">#REF!</definedName>
    <definedName name="__EXC11" localSheetId="8">#REF!</definedName>
    <definedName name="__EXC11">#REF!</definedName>
    <definedName name="__EXC12" localSheetId="5">#REF!</definedName>
    <definedName name="__EXC12" localSheetId="6">#REF!</definedName>
    <definedName name="__EXC12" localSheetId="8">#REF!</definedName>
    <definedName name="__EXC12">#REF!</definedName>
    <definedName name="__EXC2" localSheetId="5">#REF!</definedName>
    <definedName name="__EXC2" localSheetId="6">#REF!</definedName>
    <definedName name="__EXC2" localSheetId="8">#REF!</definedName>
    <definedName name="__EXC2">#REF!</definedName>
    <definedName name="__EXC3" localSheetId="5">#REF!</definedName>
    <definedName name="__EXC3" localSheetId="6">#REF!</definedName>
    <definedName name="__EXC3" localSheetId="8">#REF!</definedName>
    <definedName name="__EXC3">#REF!</definedName>
    <definedName name="__EXC4" localSheetId="5">#REF!</definedName>
    <definedName name="__EXC4" localSheetId="6">#REF!</definedName>
    <definedName name="__EXC4" localSheetId="8">#REF!</definedName>
    <definedName name="__EXC4">#REF!</definedName>
    <definedName name="__EXC5" localSheetId="5">#REF!</definedName>
    <definedName name="__EXC5" localSheetId="6">#REF!</definedName>
    <definedName name="__EXC5" localSheetId="8">#REF!</definedName>
    <definedName name="__EXC5">#REF!</definedName>
    <definedName name="__EXC6" localSheetId="5">#REF!</definedName>
    <definedName name="__EXC6" localSheetId="6">#REF!</definedName>
    <definedName name="__EXC6" localSheetId="8">#REF!</definedName>
    <definedName name="__EXC6">#REF!</definedName>
    <definedName name="__EXC7" localSheetId="5">#REF!</definedName>
    <definedName name="__EXC7" localSheetId="6">#REF!</definedName>
    <definedName name="__EXC7" localSheetId="8">#REF!</definedName>
    <definedName name="__EXC7">#REF!</definedName>
    <definedName name="__EXC8" localSheetId="5">#REF!</definedName>
    <definedName name="__EXC8" localSheetId="6">#REF!</definedName>
    <definedName name="__EXC8" localSheetId="8">#REF!</definedName>
    <definedName name="__EXC8">#REF!</definedName>
    <definedName name="__EXC9" localSheetId="5">#REF!</definedName>
    <definedName name="__EXC9" localSheetId="6">#REF!</definedName>
    <definedName name="__EXC9" localSheetId="8">#REF!</definedName>
    <definedName name="__EXC9">#REF!</definedName>
    <definedName name="__F">[0]!err</definedName>
    <definedName name="__FS01">[0]!err</definedName>
    <definedName name="__G1">#N/A</definedName>
    <definedName name="__g2" hidden="1">{"TAB1",#N/A,TRUE,"GENERAL";"TAB2",#N/A,TRUE,"GENERAL";"TAB3",#N/A,TRUE,"GENERAL";"TAB4",#N/A,TRUE,"GENERAL";"TAB5",#N/A,TRUE,"GENERAL"}</definedName>
    <definedName name="__g3" hidden="1">{"via1",#N/A,TRUE,"general";"via2",#N/A,TRUE,"general";"via3",#N/A,TRUE,"general"}</definedName>
    <definedName name="__g4" hidden="1">{"via1",#N/A,TRUE,"general";"via2",#N/A,TRUE,"general";"via3",#N/A,TRUE,"general"}</definedName>
    <definedName name="__g5" hidden="1">{"via1",#N/A,TRUE,"general";"via2",#N/A,TRUE,"general";"via3",#N/A,TRUE,"general"}</definedName>
    <definedName name="__g6" hidden="1">{"via1",#N/A,TRUE,"general";"via2",#N/A,TRUE,"general";"via3",#N/A,TRUE,"general"}</definedName>
    <definedName name="__g7" hidden="1">{"TAB1",#N/A,TRUE,"GENERAL";"TAB2",#N/A,TRUE,"GENERAL";"TAB3",#N/A,TRUE,"GENERAL";"TAB4",#N/A,TRUE,"GENERAL";"TAB5",#N/A,TRUE,"GENERAL"}</definedName>
    <definedName name="__GR1" hidden="1">{"TAB1",#N/A,TRUE,"GENERAL";"TAB2",#N/A,TRUE,"GENERAL";"TAB3",#N/A,TRUE,"GENERAL";"TAB4",#N/A,TRUE,"GENERAL";"TAB5",#N/A,TRUE,"GENERAL"}</definedName>
    <definedName name="__gtr4" hidden="1">{"via1",#N/A,TRUE,"general";"via2",#N/A,TRUE,"general";"via3",#N/A,TRUE,"general"}</definedName>
    <definedName name="__h2" hidden="1">{"via1",#N/A,TRUE,"general";"via2",#N/A,TRUE,"general";"via3",#N/A,TRUE,"general"}</definedName>
    <definedName name="__h3" hidden="1">{"via1",#N/A,TRUE,"general";"via2",#N/A,TRUE,"general";"via3",#N/A,TRUE,"general"}</definedName>
    <definedName name="__h4" hidden="1">{"TAB1",#N/A,TRUE,"GENERAL";"TAB2",#N/A,TRUE,"GENERAL";"TAB3",#N/A,TRUE,"GENERAL";"TAB4",#N/A,TRUE,"GENERAL";"TAB5",#N/A,TRUE,"GENERAL"}</definedName>
    <definedName name="__h5" hidden="1">{"TAB1",#N/A,TRUE,"GENERAL";"TAB2",#N/A,TRUE,"GENERAL";"TAB3",#N/A,TRUE,"GENERAL";"TAB4",#N/A,TRUE,"GENERAL";"TAB5",#N/A,TRUE,"GENERAL"}</definedName>
    <definedName name="__h6" hidden="1">{"via1",#N/A,TRUE,"general";"via2",#N/A,TRUE,"general";"via3",#N/A,TRUE,"general"}</definedName>
    <definedName name="__h7" hidden="1">{"TAB1",#N/A,TRUE,"GENERAL";"TAB2",#N/A,TRUE,"GENERAL";"TAB3",#N/A,TRUE,"GENERAL";"TAB4",#N/A,TRUE,"GENERAL";"TAB5",#N/A,TRUE,"GENERAL"}</definedName>
    <definedName name="__h8" hidden="1">{"via1",#N/A,TRUE,"general";"via2",#N/A,TRUE,"general";"via3",#N/A,TRUE,"general"}</definedName>
    <definedName name="__HED1" localSheetId="5">#REF!</definedName>
    <definedName name="__HED1">#REF!</definedName>
    <definedName name="__HED10" localSheetId="5">#REF!</definedName>
    <definedName name="__HED10">#REF!</definedName>
    <definedName name="__HED11" localSheetId="5">#REF!</definedName>
    <definedName name="__HED11">#REF!</definedName>
    <definedName name="__HED12" localSheetId="5">#REF!</definedName>
    <definedName name="__HED12">#REF!</definedName>
    <definedName name="__HED13" localSheetId="5">#REF!</definedName>
    <definedName name="__HED13">#REF!</definedName>
    <definedName name="__HED14" localSheetId="5">#REF!</definedName>
    <definedName name="__HED14">#REF!</definedName>
    <definedName name="__HED15" localSheetId="5">#REF!</definedName>
    <definedName name="__HED15">#REF!</definedName>
    <definedName name="__HED16" localSheetId="5">#REF!</definedName>
    <definedName name="__HED16">#REF!</definedName>
    <definedName name="__HED17" localSheetId="5">#REF!</definedName>
    <definedName name="__HED17">#REF!</definedName>
    <definedName name="__HED18" localSheetId="5">#REF!</definedName>
    <definedName name="__HED18">#REF!</definedName>
    <definedName name="__HED19" localSheetId="5">#REF!</definedName>
    <definedName name="__HED19">#REF!</definedName>
    <definedName name="__HED2" localSheetId="5">#REF!</definedName>
    <definedName name="__HED2">#REF!</definedName>
    <definedName name="__HED20" localSheetId="5">#REF!</definedName>
    <definedName name="__HED20">#REF!</definedName>
    <definedName name="__HED21" localSheetId="5">#REF!</definedName>
    <definedName name="__HED21">#REF!</definedName>
    <definedName name="__HED22" localSheetId="5">#REF!</definedName>
    <definedName name="__HED22">#REF!</definedName>
    <definedName name="__HED23" localSheetId="5">#REF!</definedName>
    <definedName name="__HED23">#REF!</definedName>
    <definedName name="__HED24" localSheetId="5">#REF!</definedName>
    <definedName name="__HED24">#REF!</definedName>
    <definedName name="__HED25" localSheetId="5">#REF!</definedName>
    <definedName name="__HED25">#REF!</definedName>
    <definedName name="__HED26" localSheetId="5">#REF!</definedName>
    <definedName name="__HED26">#REF!</definedName>
    <definedName name="__HED27" localSheetId="5">#REF!</definedName>
    <definedName name="__HED27">#REF!</definedName>
    <definedName name="__HED28" localSheetId="5">#REF!</definedName>
    <definedName name="__HED28">#REF!</definedName>
    <definedName name="__HED29" localSheetId="5">#REF!</definedName>
    <definedName name="__HED29">#REF!</definedName>
    <definedName name="__HED3" localSheetId="5">#REF!</definedName>
    <definedName name="__HED3">#REF!</definedName>
    <definedName name="__HED30" localSheetId="5">#REF!</definedName>
    <definedName name="__HED30">#REF!</definedName>
    <definedName name="__HED31" localSheetId="5">#REF!</definedName>
    <definedName name="__HED31">#REF!</definedName>
    <definedName name="__HED4" localSheetId="5">#REF!</definedName>
    <definedName name="__HED4">#REF!</definedName>
    <definedName name="__HED5" localSheetId="5">#REF!</definedName>
    <definedName name="__HED5">#REF!</definedName>
    <definedName name="__HED6" localSheetId="5">#REF!</definedName>
    <definedName name="__HED6">#REF!</definedName>
    <definedName name="__HED7" localSheetId="5">#REF!</definedName>
    <definedName name="__HED7">#REF!</definedName>
    <definedName name="__HED8" localSheetId="5">#REF!</definedName>
    <definedName name="__HED8">#REF!</definedName>
    <definedName name="__HED9" localSheetId="5">#REF!</definedName>
    <definedName name="__HED9">#REF!</definedName>
    <definedName name="__HED921" localSheetId="5">#REF!</definedName>
    <definedName name="__HED921">#REF!</definedName>
    <definedName name="__HED922" localSheetId="5">#REF!</definedName>
    <definedName name="__HED922">#REF!</definedName>
    <definedName name="__HED923" localSheetId="5">#REF!</definedName>
    <definedName name="__HED923">#REF!</definedName>
    <definedName name="__HED924" localSheetId="5">#REF!</definedName>
    <definedName name="__HED924">#REF!</definedName>
    <definedName name="__HED925" localSheetId="5">#REF!</definedName>
    <definedName name="__HED925">#REF!</definedName>
    <definedName name="__HED926" localSheetId="5">#REF!</definedName>
    <definedName name="__HED926">#REF!</definedName>
    <definedName name="__HED927" localSheetId="5">#REF!</definedName>
    <definedName name="__HED927">#REF!</definedName>
    <definedName name="__HED928" localSheetId="5">#REF!</definedName>
    <definedName name="__HED928">#REF!</definedName>
    <definedName name="__HED929" localSheetId="5">#REF!</definedName>
    <definedName name="__HED929">#REF!</definedName>
    <definedName name="__HED930" localSheetId="5">#REF!</definedName>
    <definedName name="__HED930">#REF!</definedName>
    <definedName name="__HEN1" localSheetId="5">#REF!</definedName>
    <definedName name="__HEN1">#REF!</definedName>
    <definedName name="__HEN10" localSheetId="5">#REF!</definedName>
    <definedName name="__HEN10">#REF!</definedName>
    <definedName name="__HEN11" localSheetId="5">#REF!</definedName>
    <definedName name="__HEN11">#REF!</definedName>
    <definedName name="__HEN12" localSheetId="5">#REF!</definedName>
    <definedName name="__HEN12">#REF!</definedName>
    <definedName name="__HEN13" localSheetId="5">#REF!</definedName>
    <definedName name="__HEN13">#REF!</definedName>
    <definedName name="__HEN14" localSheetId="5">#REF!</definedName>
    <definedName name="__HEN14">#REF!</definedName>
    <definedName name="__HEN15" localSheetId="5">#REF!</definedName>
    <definedName name="__HEN15">#REF!</definedName>
    <definedName name="__HEN16" localSheetId="5">#REF!</definedName>
    <definedName name="__HEN16">#REF!</definedName>
    <definedName name="__HEN17" localSheetId="5">#REF!</definedName>
    <definedName name="__HEN17">#REF!</definedName>
    <definedName name="__HEN18" localSheetId="5">#REF!</definedName>
    <definedName name="__HEN18">#REF!</definedName>
    <definedName name="__HEN19" localSheetId="5">#REF!</definedName>
    <definedName name="__HEN19">#REF!</definedName>
    <definedName name="__HEN2" localSheetId="5">#REF!</definedName>
    <definedName name="__HEN2">#REF!</definedName>
    <definedName name="__HEN20" localSheetId="5">#REF!</definedName>
    <definedName name="__HEN20">#REF!</definedName>
    <definedName name="__HEN21" localSheetId="5">#REF!</definedName>
    <definedName name="__HEN21">#REF!</definedName>
    <definedName name="__HEN22" localSheetId="5">#REF!</definedName>
    <definedName name="__HEN22">#REF!</definedName>
    <definedName name="__HEN23" localSheetId="5">#REF!</definedName>
    <definedName name="__HEN23">#REF!</definedName>
    <definedName name="__HEN24" localSheetId="5">#REF!</definedName>
    <definedName name="__HEN24">#REF!</definedName>
    <definedName name="__HEN25" localSheetId="5">#REF!</definedName>
    <definedName name="__HEN25">#REF!</definedName>
    <definedName name="__HEN26" localSheetId="5">#REF!</definedName>
    <definedName name="__HEN26">#REF!</definedName>
    <definedName name="__HEN27" localSheetId="5">#REF!</definedName>
    <definedName name="__HEN27">#REF!</definedName>
    <definedName name="__HEN28" localSheetId="5">#REF!</definedName>
    <definedName name="__HEN28">#REF!</definedName>
    <definedName name="__HEN29" localSheetId="5">#REF!</definedName>
    <definedName name="__HEN29">#REF!</definedName>
    <definedName name="__HEN3" localSheetId="5">#REF!</definedName>
    <definedName name="__HEN3">#REF!</definedName>
    <definedName name="__HEN30" localSheetId="5">#REF!</definedName>
    <definedName name="__HEN30">#REF!</definedName>
    <definedName name="__HEN31" localSheetId="5">#REF!</definedName>
    <definedName name="__HEN31">#REF!</definedName>
    <definedName name="__HEN4" localSheetId="5">#REF!</definedName>
    <definedName name="__HEN4">#REF!</definedName>
    <definedName name="__HEN5" localSheetId="5">#REF!</definedName>
    <definedName name="__HEN5">#REF!</definedName>
    <definedName name="__HEN6" localSheetId="5">#REF!</definedName>
    <definedName name="__HEN6">#REF!</definedName>
    <definedName name="__HEN7" localSheetId="5">#REF!</definedName>
    <definedName name="__HEN7">#REF!</definedName>
    <definedName name="__HEN8" localSheetId="5">#REF!</definedName>
    <definedName name="__HEN8">#REF!</definedName>
    <definedName name="__HEN9" localSheetId="5">#REF!</definedName>
    <definedName name="__HEN9">#REF!</definedName>
    <definedName name="__HEN921" localSheetId="5">#REF!</definedName>
    <definedName name="__HEN921">#REF!</definedName>
    <definedName name="__HEN922" localSheetId="5">#REF!</definedName>
    <definedName name="__HEN922">#REF!</definedName>
    <definedName name="__HEN923" localSheetId="5">#REF!</definedName>
    <definedName name="__HEN923">#REF!</definedName>
    <definedName name="__HEN924" localSheetId="5">#REF!</definedName>
    <definedName name="__HEN924">#REF!</definedName>
    <definedName name="__HEN925" localSheetId="5">#REF!</definedName>
    <definedName name="__HEN925">#REF!</definedName>
    <definedName name="__HEN926" localSheetId="5">#REF!</definedName>
    <definedName name="__HEN926">#REF!</definedName>
    <definedName name="__HEN927" localSheetId="5">#REF!</definedName>
    <definedName name="__HEN927">#REF!</definedName>
    <definedName name="__HEN928" localSheetId="5">#REF!</definedName>
    <definedName name="__HEN928">#REF!</definedName>
    <definedName name="__HEN929" localSheetId="5">#REF!</definedName>
    <definedName name="__HEN929">#REF!</definedName>
    <definedName name="__HEN930" localSheetId="5">#REF!</definedName>
    <definedName name="__HEN930">#REF!</definedName>
    <definedName name="__hfh7" hidden="1">{"via1",#N/A,TRUE,"general";"via2",#N/A,TRUE,"general";"via3",#N/A,TRUE,"general"}</definedName>
    <definedName name="__i1" localSheetId="5">#REF!</definedName>
    <definedName name="__i1">#REF!</definedName>
    <definedName name="__i4" hidden="1">{"via1",#N/A,TRUE,"general";"via2",#N/A,TRUE,"general";"via3",#N/A,TRUE,"general"}</definedName>
    <definedName name="__i5" hidden="1">{"TAB1",#N/A,TRUE,"GENERAL";"TAB2",#N/A,TRUE,"GENERAL";"TAB3",#N/A,TRUE,"GENERAL";"TAB4",#N/A,TRUE,"GENERAL";"TAB5",#N/A,TRUE,"GENERAL"}</definedName>
    <definedName name="__i6" hidden="1">{"TAB1",#N/A,TRUE,"GENERAL";"TAB2",#N/A,TRUE,"GENERAL";"TAB3",#N/A,TRUE,"GENERAL";"TAB4",#N/A,TRUE,"GENERAL";"TAB5",#N/A,TRUE,"GENERAL"}</definedName>
    <definedName name="__i7" hidden="1">{"via1",#N/A,TRUE,"general";"via2",#N/A,TRUE,"general";"via3",#N/A,TRUE,"general"}</definedName>
    <definedName name="__i77" hidden="1">{"TAB1",#N/A,TRUE,"GENERAL";"TAB2",#N/A,TRUE,"GENERAL";"TAB3",#N/A,TRUE,"GENERAL";"TAB4",#N/A,TRUE,"GENERAL";"TAB5",#N/A,TRUE,"GENERAL"}</definedName>
    <definedName name="__i8" hidden="1">{"via1",#N/A,TRUE,"general";"via2",#N/A,TRUE,"general";"via3",#N/A,TRUE,"general"}</definedName>
    <definedName name="__i9" hidden="1">{"TAB1",#N/A,TRUE,"GENERAL";"TAB2",#N/A,TRUE,"GENERAL";"TAB3",#N/A,TRUE,"GENERAL";"TAB4",#N/A,TRUE,"GENERAL";"TAB5",#N/A,TRUE,"GENERAL"}</definedName>
    <definedName name="__inf1" localSheetId="5">#REF!</definedName>
    <definedName name="__inf1">#REF!</definedName>
    <definedName name="__IPC2002" localSheetId="5">#REF!</definedName>
    <definedName name="__IPC2002">#REF!</definedName>
    <definedName name="__k3" hidden="1">{"TAB1",#N/A,TRUE,"GENERAL";"TAB2",#N/A,TRUE,"GENERAL";"TAB3",#N/A,TRUE,"GENERAL";"TAB4",#N/A,TRUE,"GENERAL";"TAB5",#N/A,TRUE,"GENERAL"}</definedName>
    <definedName name="__k4" hidden="1">{"via1",#N/A,TRUE,"general";"via2",#N/A,TRUE,"general";"via3",#N/A,TRUE,"general"}</definedName>
    <definedName name="__k5" hidden="1">{"via1",#N/A,TRUE,"general";"via2",#N/A,TRUE,"general";"via3",#N/A,TRUE,"general"}</definedName>
    <definedName name="__k6" hidden="1">{"TAB1",#N/A,TRUE,"GENERAL";"TAB2",#N/A,TRUE,"GENERAL";"TAB3",#N/A,TRUE,"GENERAL";"TAB4",#N/A,TRUE,"GENERAL";"TAB5",#N/A,TRUE,"GENERAL"}</definedName>
    <definedName name="__k7" hidden="1">{"via1",#N/A,TRUE,"general";"via2",#N/A,TRUE,"general";"via3",#N/A,TRUE,"general"}</definedName>
    <definedName name="__k8" hidden="1">{"via1",#N/A,TRUE,"general";"via2",#N/A,TRUE,"general";"via3",#N/A,TRUE,"general"}</definedName>
    <definedName name="__k9" hidden="1">{"TAB1",#N/A,TRUE,"GENERAL";"TAB2",#N/A,TRUE,"GENERAL";"TAB3",#N/A,TRUE,"GENERAL";"TAB4",#N/A,TRUE,"GENERAL";"TAB5",#N/A,TRUE,"GENERAL"}</definedName>
    <definedName name="__kjk6" hidden="1">{"TAB1",#N/A,TRUE,"GENERAL";"TAB2",#N/A,TRUE,"GENERAL";"TAB3",#N/A,TRUE,"GENERAL";"TAB4",#N/A,TRUE,"GENERAL";"TAB5",#N/A,TRUE,"GENERAL"}</definedName>
    <definedName name="__m3" hidden="1">{"via1",#N/A,TRUE,"general";"via2",#N/A,TRUE,"general";"via3",#N/A,TRUE,"general"}</definedName>
    <definedName name="__m4" hidden="1">{"TAB1",#N/A,TRUE,"GENERAL";"TAB2",#N/A,TRUE,"GENERAL";"TAB3",#N/A,TRUE,"GENERAL";"TAB4",#N/A,TRUE,"GENERAL";"TAB5",#N/A,TRUE,"GENERAL"}</definedName>
    <definedName name="__m5" hidden="1">{"via1",#N/A,TRUE,"general";"via2",#N/A,TRUE,"general";"via3",#N/A,TRUE,"general"}</definedName>
    <definedName name="__m6" hidden="1">{"TAB1",#N/A,TRUE,"GENERAL";"TAB2",#N/A,TRUE,"GENERAL";"TAB3",#N/A,TRUE,"GENERAL";"TAB4",#N/A,TRUE,"GENERAL";"TAB5",#N/A,TRUE,"GENERAL"}</definedName>
    <definedName name="__m7" hidden="1">{"TAB1",#N/A,TRUE,"GENERAL";"TAB2",#N/A,TRUE,"GENERAL";"TAB3",#N/A,TRUE,"GENERAL";"TAB4",#N/A,TRUE,"GENERAL";"TAB5",#N/A,TRUE,"GENERAL"}</definedName>
    <definedName name="__m8" hidden="1">{"via1",#N/A,TRUE,"general";"via2",#N/A,TRUE,"general";"via3",#N/A,TRUE,"general"}</definedName>
    <definedName name="__m9" hidden="1">{"via1",#N/A,TRUE,"general";"via2",#N/A,TRUE,"general";"via3",#N/A,TRUE,"general"}</definedName>
    <definedName name="__MA2" localSheetId="5">#REF!</definedName>
    <definedName name="__MA2">#REF!</definedName>
    <definedName name="__mun2" localSheetId="5">[4]PESOS!#REF!</definedName>
    <definedName name="__mun2">[4]PESOS!#REF!</definedName>
    <definedName name="__n3" hidden="1">{"TAB1",#N/A,TRUE,"GENERAL";"TAB2",#N/A,TRUE,"GENERAL";"TAB3",#N/A,TRUE,"GENERAL";"TAB4",#N/A,TRUE,"GENERAL";"TAB5",#N/A,TRUE,"GENERAL"}</definedName>
    <definedName name="__n4" hidden="1">{"via1",#N/A,TRUE,"general";"via2",#N/A,TRUE,"general";"via3",#N/A,TRUE,"general"}</definedName>
    <definedName name="__n5" hidden="1">{"TAB1",#N/A,TRUE,"GENERAL";"TAB2",#N/A,TRUE,"GENERAL";"TAB3",#N/A,TRUE,"GENERAL";"TAB4",#N/A,TRUE,"GENERAL";"TAB5",#N/A,TRUE,"GENERAL"}</definedName>
    <definedName name="__nO" localSheetId="5">IF([5]!Loan_Amount*[5]!Interest_Rate*[5]!Loan_Years*[5]!Loan_Start&gt;0,1,0)</definedName>
    <definedName name="__nO" localSheetId="2">IF([5]!Loan_Amount*[5]!Interest_Rate*[5]!Loan_Years*[5]!Loan_Start&gt;0,1,0)</definedName>
    <definedName name="__nO" localSheetId="1">IF([5]!Loan_Amount*[5]!Interest_Rate*[5]!Loan_Years*[5]!Loan_Start&gt;0,1,0)</definedName>
    <definedName name="__nO">IF([5]!Loan_Amount*[5]!Interest_Rate*[5]!Loan_Years*[5]!Loan_Start&gt;0,1,0)</definedName>
    <definedName name="__num10" localSheetId="5">#REF!</definedName>
    <definedName name="__num10">#REF!</definedName>
    <definedName name="__num2" localSheetId="5">#REF!</definedName>
    <definedName name="__num2">#REF!</definedName>
    <definedName name="__num3" localSheetId="5">#REF!</definedName>
    <definedName name="__num3">#REF!</definedName>
    <definedName name="__num4" localSheetId="5">#REF!</definedName>
    <definedName name="__num4">#REF!</definedName>
    <definedName name="__num5" localSheetId="5">#REF!</definedName>
    <definedName name="__num5">#REF!</definedName>
    <definedName name="__num6" localSheetId="5">#REF!</definedName>
    <definedName name="__num6">#REF!</definedName>
    <definedName name="__num7" localSheetId="5">#REF!</definedName>
    <definedName name="__num7">#REF!</definedName>
    <definedName name="__num8" localSheetId="5">#REF!</definedName>
    <definedName name="__num8">#REF!</definedName>
    <definedName name="__num9" localSheetId="5">#REF!</definedName>
    <definedName name="__num9">#REF!</definedName>
    <definedName name="__nyn7" hidden="1">{"via1",#N/A,TRUE,"general";"via2",#N/A,TRUE,"general";"via3",#N/A,TRUE,"general"}</definedName>
    <definedName name="__o4" hidden="1">{"via1",#N/A,TRUE,"general";"via2",#N/A,TRUE,"general";"via3",#N/A,TRUE,"general"}</definedName>
    <definedName name="__o5" hidden="1">{"TAB1",#N/A,TRUE,"GENERAL";"TAB2",#N/A,TRUE,"GENERAL";"TAB3",#N/A,TRUE,"GENERAL";"TAB4",#N/A,TRUE,"GENERAL";"TAB5",#N/A,TRUE,"GENERAL"}</definedName>
    <definedName name="__o6" hidden="1">{"TAB1",#N/A,TRUE,"GENERAL";"TAB2",#N/A,TRUE,"GENERAL";"TAB3",#N/A,TRUE,"GENERAL";"TAB4",#N/A,TRUE,"GENERAL";"TAB5",#N/A,TRUE,"GENERAL"}</definedName>
    <definedName name="__o7" hidden="1">{"TAB1",#N/A,TRUE,"GENERAL";"TAB2",#N/A,TRUE,"GENERAL";"TAB3",#N/A,TRUE,"GENERAL";"TAB4",#N/A,TRUE,"GENERAL";"TAB5",#N/A,TRUE,"GENERAL"}</definedName>
    <definedName name="__o8" hidden="1">{"via1",#N/A,TRUE,"general";"via2",#N/A,TRUE,"general";"via3",#N/A,TRUE,"general"}</definedName>
    <definedName name="__o9" hidden="1">{"TAB1",#N/A,TRUE,"GENERAL";"TAB2",#N/A,TRUE,"GENERAL";"TAB3",#N/A,TRUE,"GENERAL";"TAB4",#N/A,TRUE,"GENERAL";"TAB5",#N/A,TRUE,"GENERAL"}</definedName>
    <definedName name="__oa55" localSheetId="5">#REF!</definedName>
    <definedName name="__oa55">#REF!</definedName>
    <definedName name="__OCT2" localSheetId="5">#REF!</definedName>
    <definedName name="__OCT2">#REF!</definedName>
    <definedName name="__p6" hidden="1">{"via1",#N/A,TRUE,"general";"via2",#N/A,TRUE,"general";"via3",#N/A,TRUE,"general"}</definedName>
    <definedName name="__p7" hidden="1">{"via1",#N/A,TRUE,"general";"via2",#N/A,TRUE,"general";"via3",#N/A,TRUE,"general"}</definedName>
    <definedName name="__p8" hidden="1">{"TAB1",#N/A,TRUE,"GENERAL";"TAB2",#N/A,TRUE,"GENERAL";"TAB3",#N/A,TRUE,"GENERAL";"TAB4",#N/A,TRUE,"GENERAL";"TAB5",#N/A,TRUE,"GENERAL"}</definedName>
    <definedName name="__PJ50" localSheetId="5">#REF!</definedName>
    <definedName name="__PJ50">#REF!</definedName>
    <definedName name="__pj51" localSheetId="5">#REF!</definedName>
    <definedName name="__pj51">#REF!</definedName>
    <definedName name="__r" hidden="1">{"TAB1",#N/A,TRUE,"GENERAL";"TAB2",#N/A,TRUE,"GENERAL";"TAB3",#N/A,TRUE,"GENERAL";"TAB4",#N/A,TRUE,"GENERAL";"TAB5",#N/A,TRUE,"GENERAL"}</definedName>
    <definedName name="__r4r" hidden="1">{"via1",#N/A,TRUE,"general";"via2",#N/A,TRUE,"general";"via3",#N/A,TRUE,"general"}</definedName>
    <definedName name="__rc" localSheetId="5">#REF!</definedName>
    <definedName name="__rc">#REF!</definedName>
    <definedName name="__ref4" localSheetId="5">#REF!</definedName>
    <definedName name="__ref4">#REF!</definedName>
    <definedName name="__rtu6" hidden="1">{"via1",#N/A,TRUE,"general";"via2",#N/A,TRUE,"general";"via3",#N/A,TRUE,"general"}</definedName>
    <definedName name="__s1" hidden="1">{"via1",#N/A,TRUE,"general";"via2",#N/A,TRUE,"general";"via3",#N/A,TRUE,"general"}</definedName>
    <definedName name="__s2" hidden="1">{"TAB1",#N/A,TRUE,"GENERAL";"TAB2",#N/A,TRUE,"GENERAL";"TAB3",#N/A,TRUE,"GENERAL";"TAB4",#N/A,TRUE,"GENERAL";"TAB5",#N/A,TRUE,"GENERAL"}</definedName>
    <definedName name="__s3" hidden="1">{"TAB1",#N/A,TRUE,"GENERAL";"TAB2",#N/A,TRUE,"GENERAL";"TAB3",#N/A,TRUE,"GENERAL";"TAB4",#N/A,TRUE,"GENERAL";"TAB5",#N/A,TRUE,"GENERAL"}</definedName>
    <definedName name="__s4" hidden="1">{"via1",#N/A,TRUE,"general";"via2",#N/A,TRUE,"general";"via3",#N/A,TRUE,"general"}</definedName>
    <definedName name="__s5" hidden="1">{"via1",#N/A,TRUE,"general";"via2",#N/A,TRUE,"general";"via3",#N/A,TRUE,"general"}</definedName>
    <definedName name="__s6" hidden="1">{"TAB1",#N/A,TRUE,"GENERAL";"TAB2",#N/A,TRUE,"GENERAL";"TAB3",#N/A,TRUE,"GENERAL";"TAB4",#N/A,TRUE,"GENERAL";"TAB5",#N/A,TRUE,"GENERAL"}</definedName>
    <definedName name="__s7" hidden="1">{"via1",#N/A,TRUE,"general";"via2",#N/A,TRUE,"general";"via3",#N/A,TRUE,"general"}</definedName>
    <definedName name="__SBC1">[1]INV!$A$12:$D$15</definedName>
    <definedName name="__SBC3">[1]INV!$F$12:$I$15</definedName>
    <definedName name="__SBC5">[1]INV!$K$12:$N$15</definedName>
    <definedName name="__t3" hidden="1">{"TAB1",#N/A,TRUE,"GENERAL";"TAB2",#N/A,TRUE,"GENERAL";"TAB3",#N/A,TRUE,"GENERAL";"TAB4",#N/A,TRUE,"GENERAL";"TAB5",#N/A,TRUE,"GENERAL"}</definedName>
    <definedName name="__t4" hidden="1">{"via1",#N/A,TRUE,"general";"via2",#N/A,TRUE,"general";"via3",#N/A,TRUE,"general"}</definedName>
    <definedName name="__t5" hidden="1">{"TAB1",#N/A,TRUE,"GENERAL";"TAB2",#N/A,TRUE,"GENERAL";"TAB3",#N/A,TRUE,"GENERAL";"TAB4",#N/A,TRUE,"GENERAL";"TAB5",#N/A,TRUE,"GENERAL"}</definedName>
    <definedName name="__t6" hidden="1">{"via1",#N/A,TRUE,"general";"via2",#N/A,TRUE,"general";"via3",#N/A,TRUE,"general"}</definedName>
    <definedName name="__t66" hidden="1">{"TAB1",#N/A,TRUE,"GENERAL";"TAB2",#N/A,TRUE,"GENERAL";"TAB3",#N/A,TRUE,"GENERAL";"TAB4",#N/A,TRUE,"GENERAL";"TAB5",#N/A,TRUE,"GENERAL"}</definedName>
    <definedName name="__t7" hidden="1">{"via1",#N/A,TRUE,"general";"via2",#N/A,TRUE,"general";"via3",#N/A,TRUE,"general"}</definedName>
    <definedName name="__t77" hidden="1">{"TAB1",#N/A,TRUE,"GENERAL";"TAB2",#N/A,TRUE,"GENERAL";"TAB3",#N/A,TRUE,"GENERAL";"TAB4",#N/A,TRUE,"GENERAL";"TAB5",#N/A,TRUE,"GENERAL"}</definedName>
    <definedName name="__t8" hidden="1">{"TAB1",#N/A,TRUE,"GENERAL";"TAB2",#N/A,TRUE,"GENERAL";"TAB3",#N/A,TRUE,"GENERAL";"TAB4",#N/A,TRUE,"GENERAL";"TAB5",#N/A,TRUE,"GENERAL"}</definedName>
    <definedName name="__t88" hidden="1">{"via1",#N/A,TRUE,"general";"via2",#N/A,TRUE,"general";"via3",#N/A,TRUE,"general"}</definedName>
    <definedName name="__t9" hidden="1">{"TAB1",#N/A,TRUE,"GENERAL";"TAB2",#N/A,TRUE,"GENERAL";"TAB3",#N/A,TRUE,"GENERAL";"TAB4",#N/A,TRUE,"GENERAL";"TAB5",#N/A,TRUE,"GENERAL"}</definedName>
    <definedName name="__t99" hidden="1">{"via1",#N/A,TRUE,"general";"via2",#N/A,TRUE,"general";"via3",#N/A,TRUE,"general"}</definedName>
    <definedName name="__tab1" localSheetId="5">#REF!</definedName>
    <definedName name="__tab1">#REF!</definedName>
    <definedName name="__tab2" localSheetId="5">#REF!</definedName>
    <definedName name="__tab2">#REF!</definedName>
    <definedName name="__tab3" localSheetId="5">#REF!</definedName>
    <definedName name="__tab3">#REF!</definedName>
    <definedName name="__TAB4" localSheetId="5">#REF!</definedName>
    <definedName name="__TAB4">#REF!</definedName>
    <definedName name="__u4" hidden="1">{"TAB1",#N/A,TRUE,"GENERAL";"TAB2",#N/A,TRUE,"GENERAL";"TAB3",#N/A,TRUE,"GENERAL";"TAB4",#N/A,TRUE,"GENERAL";"TAB5",#N/A,TRUE,"GENERAL"}</definedName>
    <definedName name="__u5" hidden="1">{"TAB1",#N/A,TRUE,"GENERAL";"TAB2",#N/A,TRUE,"GENERAL";"TAB3",#N/A,TRUE,"GENERAL";"TAB4",#N/A,TRUE,"GENERAL";"TAB5",#N/A,TRUE,"GENERAL"}</definedName>
    <definedName name="__u6" hidden="1">{"TAB1",#N/A,TRUE,"GENERAL";"TAB2",#N/A,TRUE,"GENERAL";"TAB3",#N/A,TRUE,"GENERAL";"TAB4",#N/A,TRUE,"GENERAL";"TAB5",#N/A,TRUE,"GENERAL"}</definedName>
    <definedName name="__u7" hidden="1">{"via1",#N/A,TRUE,"general";"via2",#N/A,TRUE,"general";"via3",#N/A,TRUE,"general"}</definedName>
    <definedName name="__u8" hidden="1">{"TAB1",#N/A,TRUE,"GENERAL";"TAB2",#N/A,TRUE,"GENERAL";"TAB3",#N/A,TRUE,"GENERAL";"TAB4",#N/A,TRUE,"GENERAL";"TAB5",#N/A,TRUE,"GENERAL"}</definedName>
    <definedName name="__u9" hidden="1">{"TAB1",#N/A,TRUE,"GENERAL";"TAB2",#N/A,TRUE,"GENERAL";"TAB3",#N/A,TRUE,"GENERAL";"TAB4",#N/A,TRUE,"GENERAL";"TAB5",#N/A,TRUE,"GENERAL"}</definedName>
    <definedName name="__ur7" hidden="1">{"TAB1",#N/A,TRUE,"GENERAL";"TAB2",#N/A,TRUE,"GENERAL";"TAB3",#N/A,TRUE,"GENERAL";"TAB4",#N/A,TRUE,"GENERAL";"TAB5",#N/A,TRUE,"GENERAL"}</definedName>
    <definedName name="__v1">#N/A</definedName>
    <definedName name="__v2" hidden="1">{"via1",#N/A,TRUE,"general";"via2",#N/A,TRUE,"general";"via3",#N/A,TRUE,"general"}</definedName>
    <definedName name="__v3" hidden="1">{"TAB1",#N/A,TRUE,"GENERAL";"TAB2",#N/A,TRUE,"GENERAL";"TAB3",#N/A,TRUE,"GENERAL";"TAB4",#N/A,TRUE,"GENERAL";"TAB5",#N/A,TRUE,"GENERAL"}</definedName>
    <definedName name="__v4" hidden="1">{"TAB1",#N/A,TRUE,"GENERAL";"TAB2",#N/A,TRUE,"GENERAL";"TAB3",#N/A,TRUE,"GENERAL";"TAB4",#N/A,TRUE,"GENERAL";"TAB5",#N/A,TRUE,"GENERAL"}</definedName>
    <definedName name="__v5" hidden="1">{"TAB1",#N/A,TRUE,"GENERAL";"TAB2",#N/A,TRUE,"GENERAL";"TAB3",#N/A,TRUE,"GENERAL";"TAB4",#N/A,TRUE,"GENERAL";"TAB5",#N/A,TRUE,"GENERAL"}</definedName>
    <definedName name="__v6" hidden="1">{"TAB1",#N/A,TRUE,"GENERAL";"TAB2",#N/A,TRUE,"GENERAL";"TAB3",#N/A,TRUE,"GENERAL";"TAB4",#N/A,TRUE,"GENERAL";"TAB5",#N/A,TRUE,"GENERAL"}</definedName>
    <definedName name="__v7" hidden="1">{"via1",#N/A,TRUE,"general";"via2",#N/A,TRUE,"general";"via3",#N/A,TRUE,"general"}</definedName>
    <definedName name="__v8" hidden="1">{"TAB1",#N/A,TRUE,"GENERAL";"TAB2",#N/A,TRUE,"GENERAL";"TAB3",#N/A,TRUE,"GENERAL";"TAB4",#N/A,TRUE,"GENERAL";"TAB5",#N/A,TRUE,"GENERAL"}</definedName>
    <definedName name="__v9" hidden="1">{"TAB1",#N/A,TRUE,"GENERAL";"TAB2",#N/A,TRUE,"GENERAL";"TAB3",#N/A,TRUE,"GENERAL";"TAB4",#N/A,TRUE,"GENERAL";"TAB5",#N/A,TRUE,"GENERAL"}</definedName>
    <definedName name="__vfv4" hidden="1">{"via1",#N/A,TRUE,"general";"via2",#N/A,TRUE,"general";"via3",#N/A,TRUE,"general"}</definedName>
    <definedName name="__w1">#N/A</definedName>
    <definedName name="__w2">#N/A</definedName>
    <definedName name="__w3">#N/A</definedName>
    <definedName name="__w4">#N/A</definedName>
    <definedName name="__w5">#N/A</definedName>
    <definedName name="__w6" localSheetId="5">Scheduled_Payment+Extra_Payment</definedName>
    <definedName name="__w6" localSheetId="2">Scheduled_Payment+Extra_Payment</definedName>
    <definedName name="__w6" localSheetId="1">Scheduled_Payment+Extra_Payment</definedName>
    <definedName name="__w6">Scheduled_Payment+Extra_Payment</definedName>
    <definedName name="__w7">#N/A</definedName>
    <definedName name="__x1" hidden="1">{"TAB1",#N/A,TRUE,"GENERAL";"TAB2",#N/A,TRUE,"GENERAL";"TAB3",#N/A,TRUE,"GENERAL";"TAB4",#N/A,TRUE,"GENERAL";"TAB5",#N/A,TRUE,"GENERAL"}</definedName>
    <definedName name="__x2" hidden="1">{"via1",#N/A,TRUE,"general";"via2",#N/A,TRUE,"general";"via3",#N/A,TRUE,"general"}</definedName>
    <definedName name="__x3" hidden="1">{"via1",#N/A,TRUE,"general";"via2",#N/A,TRUE,"general";"via3",#N/A,TRUE,"general"}</definedName>
    <definedName name="__x4" hidden="1">{"via1",#N/A,TRUE,"general";"via2",#N/A,TRUE,"general";"via3",#N/A,TRUE,"general"}</definedName>
    <definedName name="__x5" hidden="1">{"TAB1",#N/A,TRUE,"GENERAL";"TAB2",#N/A,TRUE,"GENERAL";"TAB3",#N/A,TRUE,"GENERAL";"TAB4",#N/A,TRUE,"GENERAL";"TAB5",#N/A,TRUE,"GENERAL"}</definedName>
    <definedName name="__x6" hidden="1">{"TAB1",#N/A,TRUE,"GENERAL";"TAB2",#N/A,TRUE,"GENERAL";"TAB3",#N/A,TRUE,"GENERAL";"TAB4",#N/A,TRUE,"GENERAL";"TAB5",#N/A,TRUE,"GENERAL"}</definedName>
    <definedName name="__x7" hidden="1">{"TAB1",#N/A,TRUE,"GENERAL";"TAB2",#N/A,TRUE,"GENERAL";"TAB3",#N/A,TRUE,"GENERAL";"TAB4",#N/A,TRUE,"GENERAL";"TAB5",#N/A,TRUE,"GENERAL"}</definedName>
    <definedName name="__x8" hidden="1">{"via1",#N/A,TRUE,"general";"via2",#N/A,TRUE,"general";"via3",#N/A,TRUE,"general"}</definedName>
    <definedName name="__x9" hidden="1">{"TAB1",#N/A,TRUE,"GENERAL";"TAB2",#N/A,TRUE,"GENERAL";"TAB3",#N/A,TRUE,"GENERAL";"TAB4",#N/A,TRUE,"GENERAL";"TAB5",#N/A,TRUE,"GENERAL"}</definedName>
    <definedName name="__xlfn.BAHTTEXT" hidden="1">#NAME?</definedName>
    <definedName name="__xz2" localSheetId="5">#REF!</definedName>
    <definedName name="__xz2">#REF!</definedName>
    <definedName name="__y1">#N/A</definedName>
    <definedName name="__y2" hidden="1">{"TAB1",#N/A,TRUE,"GENERAL";"TAB2",#N/A,TRUE,"GENERAL";"TAB3",#N/A,TRUE,"GENERAL";"TAB4",#N/A,TRUE,"GENERAL";"TAB5",#N/A,TRUE,"GENERAL"}</definedName>
    <definedName name="__y3" hidden="1">{"via1",#N/A,TRUE,"general";"via2",#N/A,TRUE,"general";"via3",#N/A,TRUE,"general"}</definedName>
    <definedName name="__y4" hidden="1">{"via1",#N/A,TRUE,"general";"via2",#N/A,TRUE,"general";"via3",#N/A,TRUE,"general"}</definedName>
    <definedName name="__y5" hidden="1">{"TAB1",#N/A,TRUE,"GENERAL";"TAB2",#N/A,TRUE,"GENERAL";"TAB3",#N/A,TRUE,"GENERAL";"TAB4",#N/A,TRUE,"GENERAL";"TAB5",#N/A,TRUE,"GENERAL"}</definedName>
    <definedName name="__y6" hidden="1">{"via1",#N/A,TRUE,"general";"via2",#N/A,TRUE,"general";"via3",#N/A,TRUE,"general"}</definedName>
    <definedName name="__y7" hidden="1">{"via1",#N/A,TRUE,"general";"via2",#N/A,TRUE,"general";"via3",#N/A,TRUE,"general"}</definedName>
    <definedName name="__y8" hidden="1">{"via1",#N/A,TRUE,"general";"via2",#N/A,TRUE,"general";"via3",#N/A,TRUE,"general"}</definedName>
    <definedName name="__y9" hidden="1">{"TAB1",#N/A,TRUE,"GENERAL";"TAB2",#N/A,TRUE,"GENERAL";"TAB3",#N/A,TRUE,"GENERAL";"TAB4",#N/A,TRUE,"GENERAL";"TAB5",#N/A,TRUE,"GENERAL"}</definedName>
    <definedName name="__z1" hidden="1">{"TAB1",#N/A,TRUE,"GENERAL";"TAB2",#N/A,TRUE,"GENERAL";"TAB3",#N/A,TRUE,"GENERAL";"TAB4",#N/A,TRUE,"GENERAL";"TAB5",#N/A,TRUE,"GENERAL"}</definedName>
    <definedName name="__z2" hidden="1">{"via1",#N/A,TRUE,"general";"via2",#N/A,TRUE,"general";"via3",#N/A,TRUE,"general"}</definedName>
    <definedName name="__z3" hidden="1">{"via1",#N/A,TRUE,"general";"via2",#N/A,TRUE,"general";"via3",#N/A,TRUE,"general"}</definedName>
    <definedName name="__z4" hidden="1">{"TAB1",#N/A,TRUE,"GENERAL";"TAB2",#N/A,TRUE,"GENERAL";"TAB3",#N/A,TRUE,"GENERAL";"TAB4",#N/A,TRUE,"GENERAL";"TAB5",#N/A,TRUE,"GENERAL"}</definedName>
    <definedName name="__z5" hidden="1">{"via1",#N/A,TRUE,"general";"via2",#N/A,TRUE,"general";"via3",#N/A,TRUE,"general"}</definedName>
    <definedName name="__z6" hidden="1">{"TAB1",#N/A,TRUE,"GENERAL";"TAB2",#N/A,TRUE,"GENERAL";"TAB3",#N/A,TRUE,"GENERAL";"TAB4",#N/A,TRUE,"GENERAL";"TAB5",#N/A,TRUE,"GENERAL"}</definedName>
    <definedName name="__z7">#N/A</definedName>
    <definedName name="_02_DER_K13_000_–_K13_650" localSheetId="5">[6]EST2!#REF!</definedName>
    <definedName name="_02_DER_K13_000_–_K13_650">[6]EST2!#REF!</definedName>
    <definedName name="_02_DER_K15_700_–_K16_100" localSheetId="5">[6]EST2!#REF!</definedName>
    <definedName name="_02_DER_K15_700_–_K16_100">[6]EST2!#REF!</definedName>
    <definedName name="_03_K15_140_–_K20_540" localSheetId="5">[6]EST2!#REF!</definedName>
    <definedName name="_03_K15_140_–_K20_540">[6]EST2!#REF!</definedName>
    <definedName name="_04" localSheetId="5">[6]EST2!#REF!</definedName>
    <definedName name="_04">[6]EST2!#REF!</definedName>
    <definedName name="_05_DER_K35_250_–_K35_605.41" localSheetId="5">[6]EST2!#REF!</definedName>
    <definedName name="_05_DER_K35_250_–_K35_605.41">[6]EST2!#REF!</definedName>
    <definedName name="_05_IZQ_K25_695_–_K35_327.62" localSheetId="5">[6]EST2!#REF!</definedName>
    <definedName name="_05_IZQ_K25_695_–_K35_327.62">[6]EST2!#REF!</definedName>
    <definedName name="_05_IZQ_K35_420_–_K36_462.29" localSheetId="5">[6]EST2!#REF!</definedName>
    <definedName name="_05_IZQ_K35_420_–_K36_462.29">[6]EST2!#REF!</definedName>
    <definedName name="_06_K41_785.67_–_K48_083.55" localSheetId="5">[6]EST2!#REF!</definedName>
    <definedName name="_06_K41_785.67_–_K48_083.55">[6]EST2!#REF!</definedName>
    <definedName name="_07_DER_K48_000_–_K49_563.19" localSheetId="5">[6]EST2!#REF!</definedName>
    <definedName name="_07_DER_K48_000_–_K49_563.19">[6]EST2!#REF!</definedName>
    <definedName name="_07_IZQ_K49_320_–_K52_112.74" localSheetId="5">[6]EST2!#REF!</definedName>
    <definedName name="_07_IZQ_K49_320_–_K52_112.74">[6]EST2!#REF!</definedName>
    <definedName name="_08_DER_K57_040_–_K61_476.50" localSheetId="5">[6]EST2!#REF!</definedName>
    <definedName name="_08_DER_K57_040_–_K61_476.50">[6]EST2!#REF!</definedName>
    <definedName name="_08_IZQ_K52_300_–_K57_577.97" localSheetId="5">[6]EST2!#REF!</definedName>
    <definedName name="_08_IZQ_K52_300_–_K57_577.97">[6]EST2!#REF!</definedName>
    <definedName name="_08_K24_723__A_K55_717.28" localSheetId="5">[6]EST2!#REF!</definedName>
    <definedName name="_08_K24_723__A_K55_717.28">[6]EST2!#REF!</definedName>
    <definedName name="_09_K61_520_A_K61_144" localSheetId="5">[6]EST2!#REF!</definedName>
    <definedName name="_09_K61_520_A_K61_144">[6]EST2!#REF!</definedName>
    <definedName name="_10_PR64_500_–_PR_69_541.49" localSheetId="5">[6]EST2!#REF!</definedName>
    <definedName name="_10_PR64_500_–_PR_69_541.49">[6]EST2!#REF!</definedName>
    <definedName name="_a1" hidden="1">{"TAB1",#N/A,TRUE,"GENERAL";"TAB2",#N/A,TRUE,"GENERAL";"TAB3",#N/A,TRUE,"GENERAL";"TAB4",#N/A,TRUE,"GENERAL";"TAB5",#N/A,TRUE,"GENERAL"}</definedName>
    <definedName name="_A17000" localSheetId="5">#REF!</definedName>
    <definedName name="_A17000">#REF!</definedName>
    <definedName name="_A20000" localSheetId="5">#REF!</definedName>
    <definedName name="_A20000">#REF!</definedName>
    <definedName name="_a3" hidden="1">{"TAB1",#N/A,TRUE,"GENERAL";"TAB2",#N/A,TRUE,"GENERAL";"TAB3",#N/A,TRUE,"GENERAL";"TAB4",#N/A,TRUE,"GENERAL";"TAB5",#N/A,TRUE,"GENERAL"}</definedName>
    <definedName name="_A30000" localSheetId="5">#REF!</definedName>
    <definedName name="_A30000">#REF!</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di1">[7]Datos!$B$2</definedName>
    <definedName name="_adi2">[7]Datos!$B$3</definedName>
    <definedName name="_AFC1">[1]INV!$A$25:$D$28</definedName>
    <definedName name="_AFC3">[1]INV!$F$25:$I$28</definedName>
    <definedName name="_AFC5">[1]INV!$K$25:$N$28</definedName>
    <definedName name="_APU221" localSheetId="5">#REF!</definedName>
    <definedName name="_APU221">#REF!</definedName>
    <definedName name="_APU3" localSheetId="5">#REF!</definedName>
    <definedName name="_APU3">#REF!</definedName>
    <definedName name="_APU465" localSheetId="5">[2]!absc</definedName>
    <definedName name="_APU465" localSheetId="2">[2]!absc</definedName>
    <definedName name="_APU465" localSheetId="1">[2]!absc</definedName>
    <definedName name="_APU465">[2]!absc</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GC1">[1]INV!$A$5:$D$8</definedName>
    <definedName name="_BGC3">[1]INV!$F$5:$I$8</definedName>
    <definedName name="_BGC5">[1]INV!$K$5:$N$8</definedName>
    <definedName name="_CAC1">[1]INV!$A$19:$D$22</definedName>
    <definedName name="_CAC3">[1]INV!$F$19:$I$22</definedName>
    <definedName name="_CAC5">[1]INV!$K$19:$N$22</definedName>
    <definedName name="_dhc1">[8]Dimensiones!$B$13</definedName>
    <definedName name="_dhc2">[8]Dimensiones!$B$17</definedName>
    <definedName name="_dhc3">[8]Dimensiones!$B$21</definedName>
    <definedName name="_dhc4">[8]Dimensiones!$B$25</definedName>
    <definedName name="_dhc5">[8]Dimensiones!$B$29</definedName>
    <definedName name="_dvc1">[8]Dimensiones!$B$12</definedName>
    <definedName name="_dvc2">[8]Dimensiones!$B$16</definedName>
    <definedName name="_dvc3">[8]Dimensiones!$B$20</definedName>
    <definedName name="_dvc4">[8]Dimensiones!$B$24</definedName>
    <definedName name="_dvc5">[8]Dimensiones!$B$28</definedName>
    <definedName name="_eac1">[8]Dimensiones!$F$10</definedName>
    <definedName name="_eac2">[8]Dimensiones!$F$13</definedName>
    <definedName name="_eac3">[8]Dimensiones!$F$16</definedName>
    <definedName name="_eac4">[8]Dimensiones!$F$19</definedName>
    <definedName name="_eac5">[8]Dimensiones!$F$22</definedName>
    <definedName name="_EST1" localSheetId="5">#REF!</definedName>
    <definedName name="_EST1" localSheetId="6">#REF!</definedName>
    <definedName name="_EST1" localSheetId="8">#REF!</definedName>
    <definedName name="_EST1">#REF!</definedName>
    <definedName name="_EST10" localSheetId="5">#REF!</definedName>
    <definedName name="_EST10" localSheetId="6">#REF!</definedName>
    <definedName name="_EST10" localSheetId="8">#REF!</definedName>
    <definedName name="_EST10">#REF!</definedName>
    <definedName name="_EST11" localSheetId="5">#REF!</definedName>
    <definedName name="_EST11" localSheetId="6">#REF!</definedName>
    <definedName name="_EST11" localSheetId="8">#REF!</definedName>
    <definedName name="_EST11">#REF!</definedName>
    <definedName name="_EST12" localSheetId="5">#REF!</definedName>
    <definedName name="_EST12" localSheetId="6">#REF!</definedName>
    <definedName name="_EST12" localSheetId="8">#REF!</definedName>
    <definedName name="_EST12">#REF!</definedName>
    <definedName name="_EST13" localSheetId="5">#REF!</definedName>
    <definedName name="_EST13" localSheetId="6">#REF!</definedName>
    <definedName name="_EST13" localSheetId="8">#REF!</definedName>
    <definedName name="_EST13">#REF!</definedName>
    <definedName name="_EST14" localSheetId="5">#REF!</definedName>
    <definedName name="_EST14" localSheetId="6">#REF!</definedName>
    <definedName name="_EST14" localSheetId="8">#REF!</definedName>
    <definedName name="_EST14">#REF!</definedName>
    <definedName name="_EST15" localSheetId="5">#REF!</definedName>
    <definedName name="_EST15" localSheetId="6">#REF!</definedName>
    <definedName name="_EST15" localSheetId="8">#REF!</definedName>
    <definedName name="_EST15">#REF!</definedName>
    <definedName name="_EST16" localSheetId="5">#REF!</definedName>
    <definedName name="_EST16" localSheetId="6">#REF!</definedName>
    <definedName name="_EST16" localSheetId="8">#REF!</definedName>
    <definedName name="_EST16">#REF!</definedName>
    <definedName name="_EST17" localSheetId="5">#REF!</definedName>
    <definedName name="_EST17" localSheetId="6">#REF!</definedName>
    <definedName name="_EST17" localSheetId="8">#REF!</definedName>
    <definedName name="_EST17">#REF!</definedName>
    <definedName name="_EST18" localSheetId="5">#REF!</definedName>
    <definedName name="_EST18" localSheetId="6">#REF!</definedName>
    <definedName name="_EST18" localSheetId="8">#REF!</definedName>
    <definedName name="_EST18">#REF!</definedName>
    <definedName name="_EST19" localSheetId="5">#REF!</definedName>
    <definedName name="_EST19" localSheetId="6">#REF!</definedName>
    <definedName name="_EST19" localSheetId="8">#REF!</definedName>
    <definedName name="_EST19">#REF!</definedName>
    <definedName name="_EST2" localSheetId="5">#REF!</definedName>
    <definedName name="_EST2" localSheetId="6">#REF!</definedName>
    <definedName name="_EST2" localSheetId="8">#REF!</definedName>
    <definedName name="_EST2">#REF!</definedName>
    <definedName name="_EST21" localSheetId="5">#REF!</definedName>
    <definedName name="_EST21" localSheetId="6">#REF!</definedName>
    <definedName name="_EST21" localSheetId="8">#REF!</definedName>
    <definedName name="_EST21">#REF!</definedName>
    <definedName name="_EST3" localSheetId="5">#REF!</definedName>
    <definedName name="_EST3" localSheetId="6">#REF!</definedName>
    <definedName name="_EST3" localSheetId="8">#REF!</definedName>
    <definedName name="_EST3">#REF!</definedName>
    <definedName name="_EST4" localSheetId="5">#REF!</definedName>
    <definedName name="_EST4" localSheetId="6">#REF!</definedName>
    <definedName name="_EST4" localSheetId="8">#REF!</definedName>
    <definedName name="_EST4">#REF!</definedName>
    <definedName name="_EST5" localSheetId="5">#REF!</definedName>
    <definedName name="_EST5" localSheetId="6">#REF!</definedName>
    <definedName name="_EST5" localSheetId="8">#REF!</definedName>
    <definedName name="_EST5">#REF!</definedName>
    <definedName name="_EST6" localSheetId="5">#REF!</definedName>
    <definedName name="_EST6" localSheetId="6">#REF!</definedName>
    <definedName name="_EST6" localSheetId="8">#REF!</definedName>
    <definedName name="_EST6">#REF!</definedName>
    <definedName name="_EST7" localSheetId="5">#REF!</definedName>
    <definedName name="_EST7" localSheetId="6">#REF!</definedName>
    <definedName name="_EST7" localSheetId="8">#REF!</definedName>
    <definedName name="_EST7">#REF!</definedName>
    <definedName name="_EST8" localSheetId="5">#REF!</definedName>
    <definedName name="_EST8" localSheetId="6">#REF!</definedName>
    <definedName name="_EST8" localSheetId="8">#REF!</definedName>
    <definedName name="_EST8">#REF!</definedName>
    <definedName name="_EST9" localSheetId="5">#REF!</definedName>
    <definedName name="_EST9" localSheetId="6">#REF!</definedName>
    <definedName name="_EST9" localSheetId="8">#REF!</definedName>
    <definedName name="_EST9">#REF!</definedName>
    <definedName name="_EXC1" localSheetId="5">#REF!</definedName>
    <definedName name="_EXC1" localSheetId="6">#REF!</definedName>
    <definedName name="_EXC1" localSheetId="8">#REF!</definedName>
    <definedName name="_EXC1">#REF!</definedName>
    <definedName name="_EXC10" localSheetId="5">#REF!</definedName>
    <definedName name="_EXC10" localSheetId="6">#REF!</definedName>
    <definedName name="_EXC10" localSheetId="8">#REF!</definedName>
    <definedName name="_EXC10">#REF!</definedName>
    <definedName name="_EXC11" localSheetId="5">#REF!</definedName>
    <definedName name="_EXC11" localSheetId="6">#REF!</definedName>
    <definedName name="_EXC11" localSheetId="8">#REF!</definedName>
    <definedName name="_EXC11">#REF!</definedName>
    <definedName name="_EXC12" localSheetId="5">#REF!</definedName>
    <definedName name="_EXC12" localSheetId="6">#REF!</definedName>
    <definedName name="_EXC12" localSheetId="8">#REF!</definedName>
    <definedName name="_EXC12">#REF!</definedName>
    <definedName name="_EXC2" localSheetId="5">#REF!</definedName>
    <definedName name="_EXC2" localSheetId="6">#REF!</definedName>
    <definedName name="_EXC2" localSheetId="8">#REF!</definedName>
    <definedName name="_EXC2">#REF!</definedName>
    <definedName name="_EXC3" localSheetId="5">#REF!</definedName>
    <definedName name="_EXC3" localSheetId="6">#REF!</definedName>
    <definedName name="_EXC3" localSheetId="8">#REF!</definedName>
    <definedName name="_EXC3">#REF!</definedName>
    <definedName name="_EXC4" localSheetId="5">#REF!</definedName>
    <definedName name="_EXC4" localSheetId="6">#REF!</definedName>
    <definedName name="_EXC4" localSheetId="8">#REF!</definedName>
    <definedName name="_EXC4">#REF!</definedName>
    <definedName name="_EXC5" localSheetId="5">#REF!</definedName>
    <definedName name="_EXC5" localSheetId="6">#REF!</definedName>
    <definedName name="_EXC5" localSheetId="8">#REF!</definedName>
    <definedName name="_EXC5">#REF!</definedName>
    <definedName name="_EXC6" localSheetId="5">#REF!</definedName>
    <definedName name="_EXC6" localSheetId="6">#REF!</definedName>
    <definedName name="_EXC6" localSheetId="8">#REF!</definedName>
    <definedName name="_EXC6">#REF!</definedName>
    <definedName name="_EXC7" localSheetId="5">#REF!</definedName>
    <definedName name="_EXC7" localSheetId="6">#REF!</definedName>
    <definedName name="_EXC7" localSheetId="8">#REF!</definedName>
    <definedName name="_EXC7">#REF!</definedName>
    <definedName name="_EXC8" localSheetId="5">#REF!</definedName>
    <definedName name="_EXC8" localSheetId="6">#REF!</definedName>
    <definedName name="_EXC8" localSheetId="8">#REF!</definedName>
    <definedName name="_EXC8">#REF!</definedName>
    <definedName name="_EXC9" localSheetId="5">#REF!</definedName>
    <definedName name="_EXC9" localSheetId="6">#REF!</definedName>
    <definedName name="_EXC9" localSheetId="8">#REF!</definedName>
    <definedName name="_EXC9">#REF!</definedName>
    <definedName name="_F">[0]!err</definedName>
    <definedName name="_fc">[8]Dimensiones!$B$9</definedName>
    <definedName name="_Fill" localSheetId="5" hidden="1">#REF!</definedName>
    <definedName name="_Fill" hidden="1">#REF!</definedName>
    <definedName name="_xlnm._FilterDatabase" localSheetId="3" hidden="1">'OFERTA PROP1'!$A$7:$G$29</definedName>
    <definedName name="_xlnm._FilterDatabase" localSheetId="6" hidden="1">'OFERTA PROP2'!$A$7:$G$29</definedName>
    <definedName name="_FS01">[0]!err</definedName>
    <definedName name="_G1">#N/A</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ac1">[8]Dimensiones!$F$8</definedName>
    <definedName name="_hac2">[8]Dimensiones!$F$11</definedName>
    <definedName name="_hac3">[8]Dimensiones!$F$14</definedName>
    <definedName name="_hac4">[8]Dimensiones!$F$17</definedName>
    <definedName name="_hac5">[8]Dimensiones!$F$20</definedName>
    <definedName name="_HED1" localSheetId="5">#REF!</definedName>
    <definedName name="_HED1">#REF!</definedName>
    <definedName name="_HED10" localSheetId="5">#REF!</definedName>
    <definedName name="_HED10">#REF!</definedName>
    <definedName name="_HED11" localSheetId="5">#REF!</definedName>
    <definedName name="_HED11">#REF!</definedName>
    <definedName name="_HED12" localSheetId="5">#REF!</definedName>
    <definedName name="_HED12">#REF!</definedName>
    <definedName name="_HED13" localSheetId="5">#REF!</definedName>
    <definedName name="_HED13">#REF!</definedName>
    <definedName name="_HED14" localSheetId="5">#REF!</definedName>
    <definedName name="_HED14">#REF!</definedName>
    <definedName name="_HED15" localSheetId="5">#REF!</definedName>
    <definedName name="_HED15">#REF!</definedName>
    <definedName name="_HED16" localSheetId="5">#REF!</definedName>
    <definedName name="_HED16">#REF!</definedName>
    <definedName name="_HED17" localSheetId="5">#REF!</definedName>
    <definedName name="_HED17">#REF!</definedName>
    <definedName name="_HED18" localSheetId="5">#REF!</definedName>
    <definedName name="_HED18">#REF!</definedName>
    <definedName name="_HED19" localSheetId="5">#REF!</definedName>
    <definedName name="_HED19">#REF!</definedName>
    <definedName name="_HED2" localSheetId="5">#REF!</definedName>
    <definedName name="_HED2">#REF!</definedName>
    <definedName name="_HED20" localSheetId="5">#REF!</definedName>
    <definedName name="_HED20">#REF!</definedName>
    <definedName name="_HED21" localSheetId="5">#REF!</definedName>
    <definedName name="_HED21">#REF!</definedName>
    <definedName name="_HED22" localSheetId="5">#REF!</definedName>
    <definedName name="_HED22">#REF!</definedName>
    <definedName name="_HED23" localSheetId="5">#REF!</definedName>
    <definedName name="_HED23">#REF!</definedName>
    <definedName name="_HED24" localSheetId="5">#REF!</definedName>
    <definedName name="_HED24">#REF!</definedName>
    <definedName name="_HED25" localSheetId="5">#REF!</definedName>
    <definedName name="_HED25">#REF!</definedName>
    <definedName name="_HED26" localSheetId="5">#REF!</definedName>
    <definedName name="_HED26">#REF!</definedName>
    <definedName name="_HED27" localSheetId="5">#REF!</definedName>
    <definedName name="_HED27">#REF!</definedName>
    <definedName name="_HED28" localSheetId="5">#REF!</definedName>
    <definedName name="_HED28">#REF!</definedName>
    <definedName name="_HED29" localSheetId="5">#REF!</definedName>
    <definedName name="_HED29">#REF!</definedName>
    <definedName name="_HED3" localSheetId="5">#REF!</definedName>
    <definedName name="_HED3">#REF!</definedName>
    <definedName name="_HED30" localSheetId="5">#REF!</definedName>
    <definedName name="_HED30">#REF!</definedName>
    <definedName name="_HED31" localSheetId="5">#REF!</definedName>
    <definedName name="_HED31">#REF!</definedName>
    <definedName name="_HED4" localSheetId="5">#REF!</definedName>
    <definedName name="_HED4">#REF!</definedName>
    <definedName name="_HED5" localSheetId="5">#REF!</definedName>
    <definedName name="_HED5">#REF!</definedName>
    <definedName name="_HED6" localSheetId="5">#REF!</definedName>
    <definedName name="_HED6">#REF!</definedName>
    <definedName name="_HED7" localSheetId="5">#REF!</definedName>
    <definedName name="_HED7">#REF!</definedName>
    <definedName name="_HED8" localSheetId="5">#REF!</definedName>
    <definedName name="_HED8">#REF!</definedName>
    <definedName name="_HED9" localSheetId="5">#REF!</definedName>
    <definedName name="_HED9">#REF!</definedName>
    <definedName name="_HED921" localSheetId="5">#REF!</definedName>
    <definedName name="_HED921">#REF!</definedName>
    <definedName name="_HED922" localSheetId="5">#REF!</definedName>
    <definedName name="_HED922">#REF!</definedName>
    <definedName name="_HED923" localSheetId="5">#REF!</definedName>
    <definedName name="_HED923">#REF!</definedName>
    <definedName name="_HED924" localSheetId="5">#REF!</definedName>
    <definedName name="_HED924">#REF!</definedName>
    <definedName name="_HED925" localSheetId="5">#REF!</definedName>
    <definedName name="_HED925">#REF!</definedName>
    <definedName name="_HED926" localSheetId="5">#REF!</definedName>
    <definedName name="_HED926">#REF!</definedName>
    <definedName name="_HED927" localSheetId="5">#REF!</definedName>
    <definedName name="_HED927">#REF!</definedName>
    <definedName name="_HED928" localSheetId="5">#REF!</definedName>
    <definedName name="_HED928">#REF!</definedName>
    <definedName name="_HED929" localSheetId="5">#REF!</definedName>
    <definedName name="_HED929">#REF!</definedName>
    <definedName name="_HED930" localSheetId="5">#REF!</definedName>
    <definedName name="_HED930">#REF!</definedName>
    <definedName name="_HEN1" localSheetId="5">#REF!</definedName>
    <definedName name="_HEN1">#REF!</definedName>
    <definedName name="_HEN10" localSheetId="5">#REF!</definedName>
    <definedName name="_HEN10">#REF!</definedName>
    <definedName name="_HEN11" localSheetId="5">#REF!</definedName>
    <definedName name="_HEN11">#REF!</definedName>
    <definedName name="_HEN12" localSheetId="5">#REF!</definedName>
    <definedName name="_HEN12">#REF!</definedName>
    <definedName name="_HEN13" localSheetId="5">#REF!</definedName>
    <definedName name="_HEN13">#REF!</definedName>
    <definedName name="_HEN14" localSheetId="5">#REF!</definedName>
    <definedName name="_HEN14">#REF!</definedName>
    <definedName name="_HEN15" localSheetId="5">#REF!</definedName>
    <definedName name="_HEN15">#REF!</definedName>
    <definedName name="_HEN16" localSheetId="5">#REF!</definedName>
    <definedName name="_HEN16">#REF!</definedName>
    <definedName name="_HEN17" localSheetId="5">#REF!</definedName>
    <definedName name="_HEN17">#REF!</definedName>
    <definedName name="_HEN18" localSheetId="5">#REF!</definedName>
    <definedName name="_HEN18">#REF!</definedName>
    <definedName name="_HEN19" localSheetId="5">#REF!</definedName>
    <definedName name="_HEN19">#REF!</definedName>
    <definedName name="_HEN2" localSheetId="5">#REF!</definedName>
    <definedName name="_HEN2">#REF!</definedName>
    <definedName name="_HEN20" localSheetId="5">#REF!</definedName>
    <definedName name="_HEN20">#REF!</definedName>
    <definedName name="_HEN21" localSheetId="5">#REF!</definedName>
    <definedName name="_HEN21">#REF!</definedName>
    <definedName name="_HEN22" localSheetId="5">#REF!</definedName>
    <definedName name="_HEN22">#REF!</definedName>
    <definedName name="_HEN23" localSheetId="5">#REF!</definedName>
    <definedName name="_HEN23">#REF!</definedName>
    <definedName name="_HEN24" localSheetId="5">#REF!</definedName>
    <definedName name="_HEN24">#REF!</definedName>
    <definedName name="_HEN25" localSheetId="5">#REF!</definedName>
    <definedName name="_HEN25">#REF!</definedName>
    <definedName name="_HEN26" localSheetId="5">#REF!</definedName>
    <definedName name="_HEN26">#REF!</definedName>
    <definedName name="_HEN27" localSheetId="5">#REF!</definedName>
    <definedName name="_HEN27">#REF!</definedName>
    <definedName name="_HEN28" localSheetId="5">#REF!</definedName>
    <definedName name="_HEN28">#REF!</definedName>
    <definedName name="_HEN29" localSheetId="5">#REF!</definedName>
    <definedName name="_HEN29">#REF!</definedName>
    <definedName name="_HEN3" localSheetId="5">#REF!</definedName>
    <definedName name="_HEN3">#REF!</definedName>
    <definedName name="_HEN30" localSheetId="5">#REF!</definedName>
    <definedName name="_HEN30">#REF!</definedName>
    <definedName name="_HEN31" localSheetId="5">#REF!</definedName>
    <definedName name="_HEN31">#REF!</definedName>
    <definedName name="_HEN4" localSheetId="5">#REF!</definedName>
    <definedName name="_HEN4">#REF!</definedName>
    <definedName name="_HEN5" localSheetId="5">#REF!</definedName>
    <definedName name="_HEN5">#REF!</definedName>
    <definedName name="_HEN6" localSheetId="5">#REF!</definedName>
    <definedName name="_HEN6">#REF!</definedName>
    <definedName name="_HEN7" localSheetId="5">#REF!</definedName>
    <definedName name="_HEN7">#REF!</definedName>
    <definedName name="_HEN8" localSheetId="5">#REF!</definedName>
    <definedName name="_HEN8">#REF!</definedName>
    <definedName name="_HEN9" localSheetId="5">#REF!</definedName>
    <definedName name="_HEN9">#REF!</definedName>
    <definedName name="_HEN921" localSheetId="5">#REF!</definedName>
    <definedName name="_HEN921">#REF!</definedName>
    <definedName name="_HEN922" localSheetId="5">#REF!</definedName>
    <definedName name="_HEN922">#REF!</definedName>
    <definedName name="_HEN923" localSheetId="5">#REF!</definedName>
    <definedName name="_HEN923">#REF!</definedName>
    <definedName name="_HEN924" localSheetId="5">#REF!</definedName>
    <definedName name="_HEN924">#REF!</definedName>
    <definedName name="_HEN925" localSheetId="5">#REF!</definedName>
    <definedName name="_HEN925">#REF!</definedName>
    <definedName name="_HEN926" localSheetId="5">#REF!</definedName>
    <definedName name="_HEN926">#REF!</definedName>
    <definedName name="_HEN927" localSheetId="5">#REF!</definedName>
    <definedName name="_HEN927">#REF!</definedName>
    <definedName name="_HEN928" localSheetId="5">#REF!</definedName>
    <definedName name="_HEN928">#REF!</definedName>
    <definedName name="_HEN929" localSheetId="5">#REF!</definedName>
    <definedName name="_HEN929">#REF!</definedName>
    <definedName name="_HEN930" localSheetId="5">#REF!</definedName>
    <definedName name="_HEN930">#REF!</definedName>
    <definedName name="_hfh7" hidden="1">{"via1",#N/A,TRUE,"general";"via2",#N/A,TRUE,"general";"via3",#N/A,TRUE,"general"}</definedName>
    <definedName name="_i1" localSheetId="5">#REF!</definedName>
    <definedName name="_i1">#REF!</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INF1" localSheetId="5">#REF!</definedName>
    <definedName name="_INF1">#REF!</definedName>
    <definedName name="_IPC2002" localSheetId="5">#REF!</definedName>
    <definedName name="_IPC2002">#REF!</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localSheetId="5" hidden="1">#REF!</definedName>
    <definedName name="_Key1" hidden="1">#REF!</definedName>
    <definedName name="_Key2" localSheetId="5" hidden="1">#REF!</definedName>
    <definedName name="_Key2" hidden="1">#REF!</definedName>
    <definedName name="_kjk6" hidden="1">{"TAB1",#N/A,TRUE,"GENERAL";"TAB2",#N/A,TRUE,"GENERAL";"TAB3",#N/A,TRUE,"GENERAL";"TAB4",#N/A,TRUE,"GENERAL";"TAB5",#N/A,TRUE,"GENERAL"}</definedName>
    <definedName name="_lac1">[8]Dimensiones!$F$9</definedName>
    <definedName name="_lac2">[8]Dimensiones!$F$12</definedName>
    <definedName name="_lac3">[8]Dimensiones!$F$15</definedName>
    <definedName name="_lac4">[8]Dimensiones!$F$18</definedName>
    <definedName name="_lac5">[8]Dimensiones!$F$21</definedName>
    <definedName name="_lar03" localSheetId="5">#REF!</definedName>
    <definedName name="_lar03">#REF!</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MA2" localSheetId="5">#REF!</definedName>
    <definedName name="_MA2">#REF!</definedName>
    <definedName name="_MAT1" localSheetId="5">#REF!</definedName>
    <definedName name="_MAT1">#REF!</definedName>
    <definedName name="_mun2" localSheetId="5">[4]PESOS!#REF!</definedName>
    <definedName name="_mun2">[4]PESOS!#REF!</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EC1">'[9]CANT OBRA 2601'!$H$34</definedName>
    <definedName name="_num10" localSheetId="5">#REF!</definedName>
    <definedName name="_num10">#REF!</definedName>
    <definedName name="_num2" localSheetId="5">#REF!</definedName>
    <definedName name="_num2">#REF!</definedName>
    <definedName name="_num3" localSheetId="5">#REF!</definedName>
    <definedName name="_num3">#REF!</definedName>
    <definedName name="_num4" localSheetId="5">#REF!</definedName>
    <definedName name="_num4">#REF!</definedName>
    <definedName name="_num5" localSheetId="5">#REF!</definedName>
    <definedName name="_num5">#REF!</definedName>
    <definedName name="_num6" localSheetId="5">#REF!</definedName>
    <definedName name="_num6">#REF!</definedName>
    <definedName name="_num7" localSheetId="5">#REF!</definedName>
    <definedName name="_num7">#REF!</definedName>
    <definedName name="_num8" localSheetId="5">#REF!</definedName>
    <definedName name="_num8">#REF!</definedName>
    <definedName name="_num9" localSheetId="5">#REF!</definedName>
    <definedName name="_num9">#REF!</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a55" localSheetId="5">#REF!</definedName>
    <definedName name="_oa55">#REF!</definedName>
    <definedName name="_OB">[10]Otros!$D$14</definedName>
    <definedName name="_OCT2" localSheetId="5">#REF!</definedName>
    <definedName name="_OCT2">#REF!</definedName>
    <definedName name="_OF">[10]Otros!$D$15</definedName>
    <definedName name="_Order1" hidden="1">255</definedName>
    <definedName name="_Order2" hidden="1">255</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L">[10]Otros!$D$17</definedName>
    <definedName name="_Parse_Out" localSheetId="5" hidden="1">#REF!</definedName>
    <definedName name="_Parse_Out" hidden="1">#REF!</definedName>
    <definedName name="_PJ50" localSheetId="5">#REF!</definedName>
    <definedName name="_PJ50">#REF!</definedName>
    <definedName name="_pj51" localSheetId="5">#REF!</definedName>
    <definedName name="_pj51">#REF!</definedName>
    <definedName name="_PRE1" localSheetId="5">#REF!</definedName>
    <definedName name="_PRE1">#REF!</definedName>
    <definedName name="_r" hidden="1">{"TAB1",#N/A,TRUE,"GENERAL";"TAB2",#N/A,TRUE,"GENERAL";"TAB3",#N/A,TRUE,"GENERAL";"TAB4",#N/A,TRUE,"GENERAL";"TAB5",#N/A,TRUE,"GENERAL"}</definedName>
    <definedName name="_r4r" hidden="1">{"via1",#N/A,TRUE,"general";"via2",#N/A,TRUE,"general";"via3",#N/A,TRUE,"general"}</definedName>
    <definedName name="_RAS">[10]Otros!$D$18</definedName>
    <definedName name="_rc" localSheetId="5">#REF!</definedName>
    <definedName name="_rc">#REF!</definedName>
    <definedName name="_ref4" localSheetId="5">#REF!</definedName>
    <definedName name="_ref4">#REF!</definedName>
    <definedName name="_rf8" localSheetId="5">#REF!</definedName>
    <definedName name="_rf8">#REF!</definedName>
    <definedName name="_RF9" localSheetId="5">#REF!</definedName>
    <definedName name="_RF9">#REF!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BC1">[1]INV!$A$12:$D$15</definedName>
    <definedName name="_SBC3">[1]INV!$F$12:$I$15</definedName>
    <definedName name="_SBC5">[1]INV!$K$12:$N$15</definedName>
    <definedName name="_Sort" localSheetId="5" hidden="1">#REF!</definedName>
    <definedName name="_Sort" hidden="1">#REF!</definedName>
    <definedName name="_srn001" localSheetId="5">#REF!</definedName>
    <definedName name="_srn001">#REF!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ab1" localSheetId="5">#REF!</definedName>
    <definedName name="_tab1">#REF!</definedName>
    <definedName name="_tab2" localSheetId="5">#REF!</definedName>
    <definedName name="_tab2">#REF!</definedName>
    <definedName name="_tab3" localSheetId="5">#REF!</definedName>
    <definedName name="_tab3">#REF!</definedName>
    <definedName name="_TAB4" localSheetId="5">#REF!</definedName>
    <definedName name="_TAB4">#REF!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r7" hidden="1">{"TAB1",#N/A,TRUE,"GENERAL";"TAB2",#N/A,TRUE,"GENERAL";"TAB3",#N/A,TRUE,"GENERAL";"TAB4",#N/A,TRUE,"GENERAL";"TAB5",#N/A,TRUE,"GENERAL"}</definedName>
    <definedName name="_v1">#N/A</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fv4" hidden="1">{"via1",#N/A,TRUE,"general";"via2",#N/A,TRUE,"general";"via3",#N/A,TRUE,"general"}</definedName>
    <definedName name="_w1">#N/A</definedName>
    <definedName name="_w2">#N/A</definedName>
    <definedName name="_w3">#N/A</definedName>
    <definedName name="_w4">#N/A</definedName>
    <definedName name="_w5">#N/A</definedName>
    <definedName name="_w6" localSheetId="5">Scheduled_Payment+Extra_Payment</definedName>
    <definedName name="_w6" localSheetId="2">Scheduled_Payment+Extra_Payment</definedName>
    <definedName name="_w6" localSheetId="1">Scheduled_Payment+Extra_Payment</definedName>
    <definedName name="_w6">Scheduled_Payment+Extra_Payment</definedName>
    <definedName name="_w7">#N/A</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xz2" localSheetId="5">#REF!</definedName>
    <definedName name="_xz2">#REF!</definedName>
    <definedName name="_y1">#N/A</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_z7">#N/A</definedName>
    <definedName name="a" localSheetId="5">#REF!</definedName>
    <definedName name="a" localSheetId="6">#REF!</definedName>
    <definedName name="a" localSheetId="8">#REF!</definedName>
    <definedName name="a">#REF!</definedName>
    <definedName name="A_impresión_IM" localSheetId="5">#REF!</definedName>
    <definedName name="A_impresión_IM" localSheetId="6">#REF!</definedName>
    <definedName name="A_impresión_IM" localSheetId="8">#REF!</definedName>
    <definedName name="A_impresión_IM">#REF!</definedName>
    <definedName name="A000" localSheetId="5">[11]!absc</definedName>
    <definedName name="A000" localSheetId="2">[11]!absc</definedName>
    <definedName name="A000" localSheetId="1">[11]!absc</definedName>
    <definedName name="A000">[11]!absc</definedName>
    <definedName name="a2a" hidden="1">{"TAB1",#N/A,TRUE,"GENERAL";"TAB2",#N/A,TRUE,"GENERAL";"TAB3",#N/A,TRUE,"GENERAL";"TAB4",#N/A,TRUE,"GENERAL";"TAB5",#N/A,TRUE,"GENERAL"}</definedName>
    <definedName name="AA" localSheetId="5">[12]!absc</definedName>
    <definedName name="AA" localSheetId="2">[12]!absc</definedName>
    <definedName name="AA" localSheetId="1">[12]!absc</definedName>
    <definedName name="AA">[12]!absc</definedName>
    <definedName name="AAA">[0]!err</definedName>
    <definedName name="AAAAA" localSheetId="5">#REF!</definedName>
    <definedName name="AAAAA">#REF!</definedName>
    <definedName name="AAAAAA" localSheetId="5">#REF!</definedName>
    <definedName name="AAAAAA">#REF!</definedName>
    <definedName name="aaaaas" hidden="1">{"TAB1",#N/A,TRUE,"GENERAL";"TAB2",#N/A,TRUE,"GENERAL";"TAB3",#N/A,TRUE,"GENERAL";"TAB4",#N/A,TRUE,"GENERAL";"TAB5",#N/A,TRUE,"GENERAL"}</definedName>
    <definedName name="AAC">[1]AASHTO!$A$14:$F$17</definedName>
    <definedName name="aas" hidden="1">{"TAB1",#N/A,TRUE,"GENERAL";"TAB2",#N/A,TRUE,"GENERAL";"TAB3",#N/A,TRUE,"GENERAL";"TAB4",#N/A,TRUE,"GENERAL";"TAB5",#N/A,TRUE,"GENERAL"}</definedName>
    <definedName name="ABC" localSheetId="5">#REF!</definedName>
    <definedName name="ABC">#REF!</definedName>
    <definedName name="ABG">[1]AASHTO!$A$2:$F$5</definedName>
    <definedName name="ABRIL" localSheetId="5">[13]General!#REF!</definedName>
    <definedName name="ABRIL">[13]General!#REF!</definedName>
    <definedName name="absc" localSheetId="5">[14]!absc</definedName>
    <definedName name="absc" localSheetId="2">[14]!absc</definedName>
    <definedName name="absc" localSheetId="1">[14]!absc</definedName>
    <definedName name="absc">[14]!absc</definedName>
    <definedName name="absc_" localSheetId="5">[15]!absc</definedName>
    <definedName name="absc_" localSheetId="2">[15]!absc</definedName>
    <definedName name="absc_" localSheetId="1">[15]!absc</definedName>
    <definedName name="absc_">[15]!absc</definedName>
    <definedName name="absc_1" localSheetId="5">[15]!absc</definedName>
    <definedName name="absc_1" localSheetId="2">[15]!absc</definedName>
    <definedName name="absc_1" localSheetId="1">[15]!absc</definedName>
    <definedName name="absc_1">[15]!absc</definedName>
    <definedName name="absc1" localSheetId="5">[16]!absc</definedName>
    <definedName name="absc1" localSheetId="2">[16]!absc</definedName>
    <definedName name="absc1" localSheetId="1">[16]!absc</definedName>
    <definedName name="absc1">[16]!absc</definedName>
    <definedName name="ac">[8]Dimensiones!$B$8</definedName>
    <definedName name="Acarreo">[17]General!$N$12:$N$1485</definedName>
    <definedName name="Accesorios_de_1_2" localSheetId="5">#REF!</definedName>
    <definedName name="Accesorios_de_1_2" localSheetId="6">#REF!</definedName>
    <definedName name="Accesorios_de_1_2" localSheetId="8">#REF!</definedName>
    <definedName name="Accesorios_de_1_2">#REF!</definedName>
    <definedName name="Accesorios_de_3_4" localSheetId="5">#REF!</definedName>
    <definedName name="Accesorios_de_3_4" localSheetId="6">#REF!</definedName>
    <definedName name="Accesorios_de_3_4" localSheetId="8">#REF!</definedName>
    <definedName name="Accesorios_de_3_4">#REF!</definedName>
    <definedName name="AccessDatabase" hidden="1">"C:\C-314\VOLUMENES\volfin4.mdb"</definedName>
    <definedName name="acci" localSheetId="5">#REF!</definedName>
    <definedName name="acci">#REF!</definedName>
    <definedName name="Acero_de_Refuerzo_Figurado_de_60.000_P.S.I." localSheetId="5">#REF!</definedName>
    <definedName name="Acero_de_Refuerzo_Figurado_de_60.000_P.S.I." localSheetId="6">#REF!</definedName>
    <definedName name="Acero_de_Refuerzo_Figurado_de_60.000_P.S.I." localSheetId="8">#REF!</definedName>
    <definedName name="Acero_de_Refuerzo_Figurado_de_60.000_P.S.I.">#REF!</definedName>
    <definedName name="Acido_Muriatico" localSheetId="5">#REF!</definedName>
    <definedName name="Acido_Muriatico" localSheetId="6">#REF!</definedName>
    <definedName name="Acido_Muriatico" localSheetId="8">#REF!</definedName>
    <definedName name="Acido_Muriatico">#REF!</definedName>
    <definedName name="Acoflex_1_2" localSheetId="5">#REF!</definedName>
    <definedName name="Acoflex_1_2" localSheetId="6">#REF!</definedName>
    <definedName name="Acoflex_1_2" localSheetId="8">#REF!</definedName>
    <definedName name="Acoflex_1_2">#REF!</definedName>
    <definedName name="Acometida_en_2_3___350_kcmil___1___250_kcmil_AWG__THHN_en_Ø_4" localSheetId="5">#REF!</definedName>
    <definedName name="Acometida_en_2_3___350_kcmil___1___250_kcmil_AWG__THHN_en_Ø_4" localSheetId="6">#REF!</definedName>
    <definedName name="Acometida_en_2_3___350_kcmil___1___250_kcmil_AWG__THHN_en_Ø_4" localSheetId="8">#REF!</definedName>
    <definedName name="Acometida_en_2_3___350_kcmil___1___250_kcmil_AWG__THHN_en_Ø_4">#REF!</definedName>
    <definedName name="Acometida_en_3___1_0___1___2___1___6_T_AWG__THHN_en_1Ø_3" localSheetId="5">#REF!</definedName>
    <definedName name="Acometida_en_3___1_0___1___2___1___6_T_AWG__THHN_en_1Ø_3" localSheetId="6">#REF!</definedName>
    <definedName name="Acometida_en_3___1_0___1___2___1___6_T_AWG__THHN_en_1Ø_3" localSheetId="8">#REF!</definedName>
    <definedName name="Acometida_en_3___1_0___1___2___1___6_T_AWG__THHN_en_1Ø_3">#REF!</definedName>
    <definedName name="Acometida_en_3___250_kcmil___1___2_0___1___2_T_AWG__THHN_en_1Ø_3" localSheetId="5">#REF!</definedName>
    <definedName name="Acometida_en_3___250_kcmil___1___2_0___1___2_T_AWG__THHN_en_1Ø_3" localSheetId="6">#REF!</definedName>
    <definedName name="Acometida_en_3___250_kcmil___1___2_0___1___2_T_AWG__THHN_en_1Ø_3" localSheetId="8">#REF!</definedName>
    <definedName name="Acometida_en_3___250_kcmil___1___2_0___1___2_T_AWG__THHN_en_1Ø_3">#REF!</definedName>
    <definedName name="Acometida_en_3___4_0___1___2_0___1___2_T_AWG__THHN_en_1Ø_3" localSheetId="5">#REF!</definedName>
    <definedName name="Acometida_en_3___4_0___1___2_0___1___2_T_AWG__THHN_en_1Ø_3" localSheetId="6">#REF!</definedName>
    <definedName name="Acometida_en_3___4_0___1___2_0___1___2_T_AWG__THHN_en_1Ø_3" localSheetId="8">#REF!</definedName>
    <definedName name="Acometida_en_3___4_0___1___2_0___1___2_T_AWG__THHN_en_1Ø_3">#REF!</definedName>
    <definedName name="Acometida_en_3___6___1___8___1___8_T_AWG__THHN_en_1Ø_1" localSheetId="5">#REF!</definedName>
    <definedName name="Acometida_en_3___6___1___8___1___8_T_AWG__THHN_en_1Ø_1" localSheetId="6">#REF!</definedName>
    <definedName name="Acometida_en_3___6___1___8___1___8_T_AWG__THHN_en_1Ø_1" localSheetId="8">#REF!</definedName>
    <definedName name="Acometida_en_3___6___1___8___1___8_T_AWG__THHN_en_1Ø_1">#REF!</definedName>
    <definedName name="Acometida_en_3___6_en_1Ø_2" localSheetId="5">#REF!</definedName>
    <definedName name="Acometida_en_3___6_en_1Ø_2" localSheetId="6">#REF!</definedName>
    <definedName name="Acometida_en_3___6_en_1Ø_2" localSheetId="8">#REF!</definedName>
    <definedName name="Acometida_en_3___6_en_1Ø_2">#REF!</definedName>
    <definedName name="Acometida_en_3___8___1___10___1___8_T_AWG__THHN_en_1Ø_1" localSheetId="5">#REF!</definedName>
    <definedName name="Acometida_en_3___8___1___10___1___8_T_AWG__THHN_en_1Ø_1" localSheetId="6">#REF!</definedName>
    <definedName name="Acometida_en_3___8___1___10___1___8_T_AWG__THHN_en_1Ø_1" localSheetId="8">#REF!</definedName>
    <definedName name="Acometida_en_3___8___1___10___1___8_T_AWG__THHN_en_1Ø_1">#REF!</definedName>
    <definedName name="Acometida_en_Conductor_de_Cobre_3___2_0_AWG_XLEP_15_Kv" localSheetId="5">#REF!</definedName>
    <definedName name="Acometida_en_Conductor_de_Cobre_3___2_0_AWG_XLEP_15_Kv" localSheetId="6">#REF!</definedName>
    <definedName name="Acometida_en_Conductor_de_Cobre_3___2_0_AWG_XLEP_15_Kv" localSheetId="8">#REF!</definedName>
    <definedName name="Acometida_en_Conductor_de_Cobre_3___2_0_AWG_XLEP_15_Kv">#REF!</definedName>
    <definedName name="ACTAAJUSTE3" hidden="1">{"via1",#N/A,TRUE,"general";"via2",#N/A,TRUE,"general";"via3",#N/A,TRUE,"general"}</definedName>
    <definedName name="Actividades" localSheetId="5">#REF!</definedName>
    <definedName name="Actividades">#REF!</definedName>
    <definedName name="ad" localSheetId="5">#REF!</definedName>
    <definedName name="ad">#REF!</definedName>
    <definedName name="ADFGSDB" hidden="1">{"via1",#N/A,TRUE,"general";"via2",#N/A,TRUE,"general";"via3",#N/A,TRUE,"general"}</definedName>
    <definedName name="ADI" localSheetId="5">#REF!</definedName>
    <definedName name="ADI">#REF!</definedName>
    <definedName name="adm">[3]Datos!$B$19</definedName>
    <definedName name="ADMINISTRACION" localSheetId="5">#REF!</definedName>
    <definedName name="ADMINISTRACION">#REF!</definedName>
    <definedName name="administrador">[18]Informacion!$B$15</definedName>
    <definedName name="ADMINISTRADOR_VIAL__ARMANDO_SANCHEZ_SANCHEZ">[19]INDICMICROEMP!$A$20</definedName>
    <definedName name="ADMON">'[20]Formulario N° 4'!$F$129</definedName>
    <definedName name="adoc1" localSheetId="5">[16]!absc</definedName>
    <definedName name="adoc1" localSheetId="2">[16]!absc</definedName>
    <definedName name="adoc1" localSheetId="1">[16]!absc</definedName>
    <definedName name="adoc1">[16]!absc</definedName>
    <definedName name="ADOC125" localSheetId="5">[16]!absc</definedName>
    <definedName name="ADOC125" localSheetId="2">[16]!absc</definedName>
    <definedName name="ADOC125" localSheetId="1">[16]!absc</definedName>
    <definedName name="ADOC125">[16]!absc</definedName>
    <definedName name="adoq" localSheetId="5">[11]!absc</definedName>
    <definedName name="adoq" localSheetId="2">[11]!absc</definedName>
    <definedName name="adoq" localSheetId="1">[11]!absc</definedName>
    <definedName name="adoq">[11]!absc</definedName>
    <definedName name="ads" localSheetId="5">#REF!</definedName>
    <definedName name="ads">#REF!</definedName>
    <definedName name="ADSAD" hidden="1">{"TAB1",#N/A,TRUE,"GENERAL";"TAB2",#N/A,TRUE,"GENERAL";"TAB3",#N/A,TRUE,"GENERAL";"TAB4",#N/A,TRUE,"GENERAL";"TAB5",#N/A,TRUE,"GENERAL"}</definedName>
    <definedName name="aefa" hidden="1">{"via1",#N/A,TRUE,"general";"via2",#N/A,TRUE,"general";"via3",#N/A,TRUE,"general"}</definedName>
    <definedName name="AF">#N/A</definedName>
    <definedName name="afdsw" hidden="1">{"TAB1",#N/A,TRUE,"GENERAL";"TAB2",#N/A,TRUE,"GENERAL";"TAB3",#N/A,TRUE,"GENERAL";"TAB4",#N/A,TRUE,"GENERAL";"TAB5",#N/A,TRUE,"GENERAL"}</definedName>
    <definedName name="agdsgg" hidden="1">{"via1",#N/A,TRUE,"general";"via2",#N/A,TRUE,"general";"via3",#N/A,TRUE,"general"}</definedName>
    <definedName name="Agua" localSheetId="5">#REF!</definedName>
    <definedName name="Agua" localSheetId="6">#REF!</definedName>
    <definedName name="Agua" localSheetId="8">#REF!</definedName>
    <definedName name="Agua">#REF!</definedName>
    <definedName name="AH">#N/A</definedName>
    <definedName name="ahe" localSheetId="5">#REF!</definedName>
    <definedName name="ahe">#REF!</definedName>
    <definedName name="AI">#N/A</definedName>
    <definedName name="AIU" localSheetId="5">#REF!</definedName>
    <definedName name="AIU">#REF!</definedName>
    <definedName name="AJ">#N/A</definedName>
    <definedName name="AjustDelAIU" localSheetId="5">#REF!</definedName>
    <definedName name="AjustDelAIU">#REF!</definedName>
    <definedName name="AK">#N/A</definedName>
    <definedName name="AL">#N/A</definedName>
    <definedName name="Alambre_Negro_No.18" localSheetId="5">#REF!</definedName>
    <definedName name="Alambre_Negro_No.18" localSheetId="6">#REF!</definedName>
    <definedName name="Alambre_Negro_No.18" localSheetId="8">#REF!</definedName>
    <definedName name="Alambre_Negro_No.18">#REF!</definedName>
    <definedName name="alambre14" localSheetId="5">#REF!</definedName>
    <definedName name="alambre14">#REF!</definedName>
    <definedName name="alambrecal14" localSheetId="5">#REF!</definedName>
    <definedName name="alambrecal14">#REF!</definedName>
    <definedName name="alc" localSheetId="5">[21]!absc</definedName>
    <definedName name="alc" localSheetId="2">[21]!absc</definedName>
    <definedName name="alc" localSheetId="1">[21]!absc</definedName>
    <definedName name="alc">[21]!absc</definedName>
    <definedName name="Alcaparro_2.00_m" localSheetId="5">#REF!</definedName>
    <definedName name="Alcaparro_2.00_m" localSheetId="6">#REF!</definedName>
    <definedName name="Alcaparro_2.00_m" localSheetId="8">#REF!</definedName>
    <definedName name="Alcaparro_2.00_m">#REF!</definedName>
    <definedName name="Almacenista" localSheetId="5">#REF!</definedName>
    <definedName name="Almacenista" localSheetId="6">#REF!</definedName>
    <definedName name="Almacenista" localSheetId="8">#REF!</definedName>
    <definedName name="Almacenista">#REF!</definedName>
    <definedName name="ANCLAJE" localSheetId="5">'[22]MC SF GAVIONES'!#REF!</definedName>
    <definedName name="ANCLAJE">'[22]MC SF GAVIONES'!#REF!</definedName>
    <definedName name="Andamio_Sección" localSheetId="5">#REF!</definedName>
    <definedName name="Andamio_Sección" localSheetId="6">#REF!</definedName>
    <definedName name="Andamio_Sección" localSheetId="8">#REF!</definedName>
    <definedName name="Andamio_Sección">#REF!</definedName>
    <definedName name="Andamios" localSheetId="5">#REF!</definedName>
    <definedName name="Andamios" localSheetId="6">#REF!</definedName>
    <definedName name="Andamios" localSheetId="8">#REF!</definedName>
    <definedName name="Andamios">#REF!</definedName>
    <definedName name="ANE" localSheetId="5">'[23]ANEXO 7'!#REF!</definedName>
    <definedName name="ANE">'[23]ANEXO 7'!#REF!</definedName>
    <definedName name="Angulo_en_aluminio_1_2__x_1_2__x_1_16" localSheetId="5">#REF!</definedName>
    <definedName name="Angulo_en_aluminio_1_2__x_1_2__x_1_16" localSheetId="6">#REF!</definedName>
    <definedName name="Angulo_en_aluminio_1_2__x_1_2__x_1_16" localSheetId="8">#REF!</definedName>
    <definedName name="Angulo_en_aluminio_1_2__x_1_2__x_1_16">#REF!</definedName>
    <definedName name="Angulo_hierro_2_1_2__x_3_13" localSheetId="5">#REF!</definedName>
    <definedName name="Angulo_hierro_2_1_2__x_3_13" localSheetId="6">#REF!</definedName>
    <definedName name="Angulo_hierro_2_1_2__x_3_13" localSheetId="8">#REF!</definedName>
    <definedName name="Angulo_hierro_2_1_2__x_3_13">#REF!</definedName>
    <definedName name="anscount" hidden="1">1</definedName>
    <definedName name="Antic">[24]BASES!$B$33</definedName>
    <definedName name="ANTICIPO">[25]BASES!$B$33</definedName>
    <definedName name="Anticorrosivo_Rojo_Claro" localSheetId="5">#REF!</definedName>
    <definedName name="Anticorrosivo_Rojo_Claro" localSheetId="6">#REF!</definedName>
    <definedName name="Anticorrosivo_Rojo_Claro" localSheetId="8">#REF!</definedName>
    <definedName name="Anticorrosivo_Rojo_Claro">#REF!</definedName>
    <definedName name="AÑO">[26]PRESUPUESTO!$D$13</definedName>
    <definedName name="AÑOWUIE">'[27]Res-Accide-10'!$R$2:$R$7</definedName>
    <definedName name="ao" localSheetId="5">#REF!</definedName>
    <definedName name="ao">#REF!</definedName>
    <definedName name="AP" localSheetId="5">#REF!</definedName>
    <definedName name="AP" localSheetId="6">#REF!</definedName>
    <definedName name="AP" localSheetId="8">#REF!</definedName>
    <definedName name="AP">#REF!</definedName>
    <definedName name="Aparatos_Telefonicos_para_extensiones" localSheetId="5">#REF!</definedName>
    <definedName name="Aparatos_Telefonicos_para_extensiones" localSheetId="6">#REF!</definedName>
    <definedName name="Aparatos_Telefonicos_para_extensiones" localSheetId="8">#REF!</definedName>
    <definedName name="Aparatos_Telefonicos_para_extensiones">#REF!</definedName>
    <definedName name="Aparatos_Telefonicos_secretariales" localSheetId="5">#REF!</definedName>
    <definedName name="Aparatos_Telefonicos_secretariales" localSheetId="6">#REF!</definedName>
    <definedName name="Aparatos_Telefonicos_secretariales" localSheetId="8">#REF!</definedName>
    <definedName name="Aparatos_Telefonicos_secretariales">#REF!</definedName>
    <definedName name="Aplique_Cilindrico_de_Pared_en_Acero_Galvanizado_de_1x26_W._120_V." localSheetId="5">#REF!</definedName>
    <definedName name="Aplique_Cilindrico_de_Pared_en_Acero_Galvanizado_de_1x26_W._120_V." localSheetId="6">#REF!</definedName>
    <definedName name="Aplique_Cilindrico_de_Pared_en_Acero_Galvanizado_de_1x26_W._120_V." localSheetId="8">#REF!</definedName>
    <definedName name="Aplique_Cilindrico_de_Pared_en_Acero_Galvanizado_de_1x26_W._120_V.">#REF!</definedName>
    <definedName name="Aplique_Cilindrico_de_Pared_en_Acero_Galvanizado_de_2x26_W._120_V." localSheetId="5">#REF!</definedName>
    <definedName name="Aplique_Cilindrico_de_Pared_en_Acero_Galvanizado_de_2x26_W._120_V." localSheetId="6">#REF!</definedName>
    <definedName name="Aplique_Cilindrico_de_Pared_en_Acero_Galvanizado_de_2x26_W._120_V." localSheetId="8">#REF!</definedName>
    <definedName name="Aplique_Cilindrico_de_Pared_en_Acero_Galvanizado_de_2x26_W._120_V.">#REF!</definedName>
    <definedName name="Aplique_Cilindrico_de_Techo_en_Acero_Galvanizado_de_2x26_W._120_V." localSheetId="5">#REF!</definedName>
    <definedName name="Aplique_Cilindrico_de_Techo_en_Acero_Galvanizado_de_2x26_W._120_V." localSheetId="6">#REF!</definedName>
    <definedName name="Aplique_Cilindrico_de_Techo_en_Acero_Galvanizado_de_2x26_W._120_V." localSheetId="8">#REF!</definedName>
    <definedName name="Aplique_Cilindrico_de_Techo_en_Acero_Galvanizado_de_2x26_W._120_V.">#REF!</definedName>
    <definedName name="APU" localSheetId="5">[28]!absc</definedName>
    <definedName name="APU" localSheetId="2">[28]!absc</definedName>
    <definedName name="APU" localSheetId="1">[28]!absc</definedName>
    <definedName name="APU">[28]!absc</definedName>
    <definedName name="APU_1.1.1" localSheetId="5">#REF!</definedName>
    <definedName name="APU_1.1.1" localSheetId="6">#REF!</definedName>
    <definedName name="APU_1.1.1" localSheetId="8">#REF!</definedName>
    <definedName name="APU_1.1.1">#REF!</definedName>
    <definedName name="APU_1.1.2" localSheetId="5">#REF!</definedName>
    <definedName name="APU_1.1.2" localSheetId="6">#REF!</definedName>
    <definedName name="APU_1.1.2" localSheetId="8">#REF!</definedName>
    <definedName name="APU_1.1.2">#REF!</definedName>
    <definedName name="APU_1.1.3" localSheetId="5">#REF!</definedName>
    <definedName name="APU_1.1.3" localSheetId="6">#REF!</definedName>
    <definedName name="APU_1.1.3" localSheetId="8">#REF!</definedName>
    <definedName name="APU_1.1.3">#REF!</definedName>
    <definedName name="APU_1.1.4" localSheetId="5">#REF!</definedName>
    <definedName name="APU_1.1.4" localSheetId="6">#REF!</definedName>
    <definedName name="APU_1.1.4" localSheetId="8">#REF!</definedName>
    <definedName name="APU_1.1.4">#REF!</definedName>
    <definedName name="APU_1.1.5" localSheetId="5">#REF!</definedName>
    <definedName name="APU_1.1.5" localSheetId="6">#REF!</definedName>
    <definedName name="APU_1.1.5" localSheetId="8">#REF!</definedName>
    <definedName name="APU_1.1.5">#REF!</definedName>
    <definedName name="APU_1.2.1" localSheetId="5">#REF!</definedName>
    <definedName name="APU_1.2.1" localSheetId="6">#REF!</definedName>
    <definedName name="APU_1.2.1" localSheetId="8">#REF!</definedName>
    <definedName name="APU_1.2.1">#REF!</definedName>
    <definedName name="APU_1.2.2" localSheetId="5">#REF!</definedName>
    <definedName name="APU_1.2.2" localSheetId="6">#REF!</definedName>
    <definedName name="APU_1.2.2" localSheetId="8">#REF!</definedName>
    <definedName name="APU_1.2.2">#REF!</definedName>
    <definedName name="APU_1.2.3" localSheetId="5">#REF!</definedName>
    <definedName name="APU_1.2.3" localSheetId="6">#REF!</definedName>
    <definedName name="APU_1.2.3" localSheetId="8">#REF!</definedName>
    <definedName name="APU_1.2.3">#REF!</definedName>
    <definedName name="APU_1.3.1" localSheetId="5">#REF!</definedName>
    <definedName name="APU_1.3.1" localSheetId="6">#REF!</definedName>
    <definedName name="APU_1.3.1" localSheetId="8">#REF!</definedName>
    <definedName name="APU_1.3.1">#REF!</definedName>
    <definedName name="APU_1.3.2" localSheetId="5">#REF!</definedName>
    <definedName name="APU_1.3.2" localSheetId="6">#REF!</definedName>
    <definedName name="APU_1.3.2" localSheetId="8">#REF!</definedName>
    <definedName name="APU_1.3.2">#REF!</definedName>
    <definedName name="APU_10.1.1" localSheetId="5">#REF!</definedName>
    <definedName name="APU_10.1.1" localSheetId="6">#REF!</definedName>
    <definedName name="APU_10.1.1" localSheetId="8">#REF!</definedName>
    <definedName name="APU_10.1.1">#REF!</definedName>
    <definedName name="APU_10.1.10" localSheetId="5">#REF!</definedName>
    <definedName name="APU_10.1.10" localSheetId="6">#REF!</definedName>
    <definedName name="APU_10.1.10" localSheetId="8">#REF!</definedName>
    <definedName name="APU_10.1.10">#REF!</definedName>
    <definedName name="APU_10.1.11" localSheetId="5">#REF!</definedName>
    <definedName name="APU_10.1.11" localSheetId="6">#REF!</definedName>
    <definedName name="APU_10.1.11" localSheetId="8">#REF!</definedName>
    <definedName name="APU_10.1.11">#REF!</definedName>
    <definedName name="APU_10.1.13" localSheetId="5">#REF!</definedName>
    <definedName name="APU_10.1.13" localSheetId="6">#REF!</definedName>
    <definedName name="APU_10.1.13" localSheetId="8">#REF!</definedName>
    <definedName name="APU_10.1.13">#REF!</definedName>
    <definedName name="APU_10.1.14" localSheetId="5">#REF!</definedName>
    <definedName name="APU_10.1.14" localSheetId="6">#REF!</definedName>
    <definedName name="APU_10.1.14" localSheetId="8">#REF!</definedName>
    <definedName name="APU_10.1.14">#REF!</definedName>
    <definedName name="APU_10.1.15" localSheetId="5">#REF!</definedName>
    <definedName name="APU_10.1.15" localSheetId="6">#REF!</definedName>
    <definedName name="APU_10.1.15" localSheetId="8">#REF!</definedName>
    <definedName name="APU_10.1.15">#REF!</definedName>
    <definedName name="APU_10.1.16" localSheetId="5">#REF!</definedName>
    <definedName name="APU_10.1.16" localSheetId="6">#REF!</definedName>
    <definedName name="APU_10.1.16" localSheetId="8">#REF!</definedName>
    <definedName name="APU_10.1.16">#REF!</definedName>
    <definedName name="APU_10.1.17" localSheetId="5">#REF!</definedName>
    <definedName name="APU_10.1.17" localSheetId="6">#REF!</definedName>
    <definedName name="APU_10.1.17" localSheetId="8">#REF!</definedName>
    <definedName name="APU_10.1.17">#REF!</definedName>
    <definedName name="APU_10.1.18" localSheetId="5">#REF!</definedName>
    <definedName name="APU_10.1.18" localSheetId="6">#REF!</definedName>
    <definedName name="APU_10.1.18" localSheetId="8">#REF!</definedName>
    <definedName name="APU_10.1.18">#REF!</definedName>
    <definedName name="APU_10.1.19" localSheetId="5">#REF!</definedName>
    <definedName name="APU_10.1.19" localSheetId="6">#REF!</definedName>
    <definedName name="APU_10.1.19" localSheetId="8">#REF!</definedName>
    <definedName name="APU_10.1.19">#REF!</definedName>
    <definedName name="APU_10.1.2" localSheetId="5">#REF!</definedName>
    <definedName name="APU_10.1.2" localSheetId="6">#REF!</definedName>
    <definedName name="APU_10.1.2" localSheetId="8">#REF!</definedName>
    <definedName name="APU_10.1.2">#REF!</definedName>
    <definedName name="APU_10.1.3" localSheetId="5">#REF!</definedName>
    <definedName name="APU_10.1.3" localSheetId="6">#REF!</definedName>
    <definedName name="APU_10.1.3" localSheetId="8">#REF!</definedName>
    <definedName name="APU_10.1.3">#REF!</definedName>
    <definedName name="APU_10.1.4" localSheetId="5">#REF!</definedName>
    <definedName name="APU_10.1.4" localSheetId="6">#REF!</definedName>
    <definedName name="APU_10.1.4" localSheetId="8">#REF!</definedName>
    <definedName name="APU_10.1.4">#REF!</definedName>
    <definedName name="APU_10.1.5" localSheetId="5">#REF!</definedName>
    <definedName name="APU_10.1.5" localSheetId="6">#REF!</definedName>
    <definedName name="APU_10.1.5" localSheetId="8">#REF!</definedName>
    <definedName name="APU_10.1.5">#REF!</definedName>
    <definedName name="APU_10.1.6" localSheetId="5">#REF!</definedName>
    <definedName name="APU_10.1.6" localSheetId="6">#REF!</definedName>
    <definedName name="APU_10.1.6" localSheetId="8">#REF!</definedName>
    <definedName name="APU_10.1.6">#REF!</definedName>
    <definedName name="APU_10.1.7" localSheetId="5">#REF!</definedName>
    <definedName name="APU_10.1.7" localSheetId="6">#REF!</definedName>
    <definedName name="APU_10.1.7" localSheetId="8">#REF!</definedName>
    <definedName name="APU_10.1.7">#REF!</definedName>
    <definedName name="APU_10.1.8" localSheetId="5">#REF!</definedName>
    <definedName name="APU_10.1.8" localSheetId="6">#REF!</definedName>
    <definedName name="APU_10.1.8" localSheetId="8">#REF!</definedName>
    <definedName name="APU_10.1.8">#REF!</definedName>
    <definedName name="APU_10.1.9" localSheetId="5">#REF!</definedName>
    <definedName name="APU_10.1.9" localSheetId="6">#REF!</definedName>
    <definedName name="APU_10.1.9" localSheetId="8">#REF!</definedName>
    <definedName name="APU_10.1.9">#REF!</definedName>
    <definedName name="APU_10.2.1" localSheetId="5">#REF!</definedName>
    <definedName name="APU_10.2.1" localSheetId="6">#REF!</definedName>
    <definedName name="APU_10.2.1" localSheetId="8">#REF!</definedName>
    <definedName name="APU_10.2.1">#REF!</definedName>
    <definedName name="APU_10.2.2" localSheetId="5">#REF!</definedName>
    <definedName name="APU_10.2.2" localSheetId="6">#REF!</definedName>
    <definedName name="APU_10.2.2" localSheetId="8">#REF!</definedName>
    <definedName name="APU_10.2.2">#REF!</definedName>
    <definedName name="APU_11.1.1" localSheetId="5">#REF!</definedName>
    <definedName name="APU_11.1.1" localSheetId="6">#REF!</definedName>
    <definedName name="APU_11.1.1" localSheetId="8">#REF!</definedName>
    <definedName name="APU_11.1.1">#REF!</definedName>
    <definedName name="APU_11.1.2" localSheetId="5">#REF!</definedName>
    <definedName name="APU_11.1.2" localSheetId="6">#REF!</definedName>
    <definedName name="APU_11.1.2" localSheetId="8">#REF!</definedName>
    <definedName name="APU_11.1.2">#REF!</definedName>
    <definedName name="APU_11.1.3" localSheetId="5">#REF!</definedName>
    <definedName name="APU_11.1.3" localSheetId="6">#REF!</definedName>
    <definedName name="APU_11.1.3" localSheetId="8">#REF!</definedName>
    <definedName name="APU_11.1.3">#REF!</definedName>
    <definedName name="APU_11.1.4" localSheetId="5">#REF!</definedName>
    <definedName name="APU_11.1.4" localSheetId="6">#REF!</definedName>
    <definedName name="APU_11.1.4" localSheetId="8">#REF!</definedName>
    <definedName name="APU_11.1.4">#REF!</definedName>
    <definedName name="APU_11.2.1.1" localSheetId="5">#REF!</definedName>
    <definedName name="APU_11.2.1.1" localSheetId="6">#REF!</definedName>
    <definedName name="APU_11.2.1.1" localSheetId="8">#REF!</definedName>
    <definedName name="APU_11.2.1.1">#REF!</definedName>
    <definedName name="APU_11.2.2.1" localSheetId="5">#REF!</definedName>
    <definedName name="APU_11.2.2.1" localSheetId="6">#REF!</definedName>
    <definedName name="APU_11.2.2.1" localSheetId="8">#REF!</definedName>
    <definedName name="APU_11.2.2.1">#REF!</definedName>
    <definedName name="APU_11.2.2.2" localSheetId="5">#REF!</definedName>
    <definedName name="APU_11.2.2.2" localSheetId="6">#REF!</definedName>
    <definedName name="APU_11.2.2.2" localSheetId="8">#REF!</definedName>
    <definedName name="APU_11.2.2.2">#REF!</definedName>
    <definedName name="APU_11.2.3.1" localSheetId="5">#REF!</definedName>
    <definedName name="APU_11.2.3.1" localSheetId="6">#REF!</definedName>
    <definedName name="APU_11.2.3.1" localSheetId="8">#REF!</definedName>
    <definedName name="APU_11.2.3.1">#REF!</definedName>
    <definedName name="APU_11.2.3.2" localSheetId="5">#REF!</definedName>
    <definedName name="APU_11.2.3.2" localSheetId="6">#REF!</definedName>
    <definedName name="APU_11.2.3.2" localSheetId="8">#REF!</definedName>
    <definedName name="APU_11.2.3.2">#REF!</definedName>
    <definedName name="APU_12.1.1" localSheetId="5">#REF!</definedName>
    <definedName name="APU_12.1.1" localSheetId="6">#REF!</definedName>
    <definedName name="APU_12.1.1" localSheetId="8">#REF!</definedName>
    <definedName name="APU_12.1.1">#REF!</definedName>
    <definedName name="APU_12.1.10" localSheetId="5">#REF!</definedName>
    <definedName name="APU_12.1.10" localSheetId="6">#REF!</definedName>
    <definedName name="APU_12.1.10" localSheetId="8">#REF!</definedName>
    <definedName name="APU_12.1.10">#REF!</definedName>
    <definedName name="APU_12.1.11" localSheetId="5">#REF!</definedName>
    <definedName name="APU_12.1.11" localSheetId="6">#REF!</definedName>
    <definedName name="APU_12.1.11" localSheetId="8">#REF!</definedName>
    <definedName name="APU_12.1.11">#REF!</definedName>
    <definedName name="APU_12.1.12" localSheetId="5">#REF!</definedName>
    <definedName name="APU_12.1.12" localSheetId="6">#REF!</definedName>
    <definedName name="APU_12.1.12" localSheetId="8">#REF!</definedName>
    <definedName name="APU_12.1.12">#REF!</definedName>
    <definedName name="APU_12.1.13" localSheetId="5">#REF!</definedName>
    <definedName name="APU_12.1.13" localSheetId="6">#REF!</definedName>
    <definedName name="APU_12.1.13" localSheetId="8">#REF!</definedName>
    <definedName name="APU_12.1.13">#REF!</definedName>
    <definedName name="APU_12.1.14" localSheetId="5">#REF!</definedName>
    <definedName name="APU_12.1.14" localSheetId="6">#REF!</definedName>
    <definedName name="APU_12.1.14" localSheetId="8">#REF!</definedName>
    <definedName name="APU_12.1.14">#REF!</definedName>
    <definedName name="APU_12.1.15" localSheetId="5">#REF!</definedName>
    <definedName name="APU_12.1.15" localSheetId="6">#REF!</definedName>
    <definedName name="APU_12.1.15" localSheetId="8">#REF!</definedName>
    <definedName name="APU_12.1.15">#REF!</definedName>
    <definedName name="APU_12.1.16" localSheetId="5">#REF!</definedName>
    <definedName name="APU_12.1.16" localSheetId="6">#REF!</definedName>
    <definedName name="APU_12.1.16" localSheetId="8">#REF!</definedName>
    <definedName name="APU_12.1.16">#REF!</definedName>
    <definedName name="APU_12.1.17" localSheetId="5">#REF!</definedName>
    <definedName name="APU_12.1.17" localSheetId="6">#REF!</definedName>
    <definedName name="APU_12.1.17" localSheetId="8">#REF!</definedName>
    <definedName name="APU_12.1.17">#REF!</definedName>
    <definedName name="APU_12.1.18" localSheetId="5">#REF!</definedName>
    <definedName name="APU_12.1.18" localSheetId="6">#REF!</definedName>
    <definedName name="APU_12.1.18" localSheetId="8">#REF!</definedName>
    <definedName name="APU_12.1.18">#REF!</definedName>
    <definedName name="APU_12.1.19" localSheetId="5">#REF!</definedName>
    <definedName name="APU_12.1.19" localSheetId="6">#REF!</definedName>
    <definedName name="APU_12.1.19" localSheetId="8">#REF!</definedName>
    <definedName name="APU_12.1.19">#REF!</definedName>
    <definedName name="APU_12.1.2" localSheetId="5">#REF!</definedName>
    <definedName name="APU_12.1.2" localSheetId="6">#REF!</definedName>
    <definedName name="APU_12.1.2" localSheetId="8">#REF!</definedName>
    <definedName name="APU_12.1.2">#REF!</definedName>
    <definedName name="APU_12.1.20" localSheetId="5">#REF!</definedName>
    <definedName name="APU_12.1.20" localSheetId="6">#REF!</definedName>
    <definedName name="APU_12.1.20" localSheetId="8">#REF!</definedName>
    <definedName name="APU_12.1.20">#REF!</definedName>
    <definedName name="APU_12.1.21" localSheetId="5">#REF!</definedName>
    <definedName name="APU_12.1.21" localSheetId="6">#REF!</definedName>
    <definedName name="APU_12.1.21" localSheetId="8">#REF!</definedName>
    <definedName name="APU_12.1.21">#REF!</definedName>
    <definedName name="APU_12.1.22" localSheetId="5">#REF!</definedName>
    <definedName name="APU_12.1.22" localSheetId="6">#REF!</definedName>
    <definedName name="APU_12.1.22" localSheetId="8">#REF!</definedName>
    <definedName name="APU_12.1.22">#REF!</definedName>
    <definedName name="APU_12.1.23" localSheetId="5">#REF!</definedName>
    <definedName name="APU_12.1.23" localSheetId="6">#REF!</definedName>
    <definedName name="APU_12.1.23" localSheetId="8">#REF!</definedName>
    <definedName name="APU_12.1.23">#REF!</definedName>
    <definedName name="APU_12.1.24" localSheetId="5">#REF!</definedName>
    <definedName name="APU_12.1.24" localSheetId="6">#REF!</definedName>
    <definedName name="APU_12.1.24" localSheetId="8">#REF!</definedName>
    <definedName name="APU_12.1.24">#REF!</definedName>
    <definedName name="APU_12.1.25" localSheetId="5">#REF!</definedName>
    <definedName name="APU_12.1.25" localSheetId="6">#REF!</definedName>
    <definedName name="APU_12.1.25" localSheetId="8">#REF!</definedName>
    <definedName name="APU_12.1.25">#REF!</definedName>
    <definedName name="APU_12.1.26" localSheetId="5">#REF!</definedName>
    <definedName name="APU_12.1.26" localSheetId="6">#REF!</definedName>
    <definedName name="APU_12.1.26" localSheetId="8">#REF!</definedName>
    <definedName name="APU_12.1.26">#REF!</definedName>
    <definedName name="APU_12.1.27" localSheetId="5">#REF!</definedName>
    <definedName name="APU_12.1.27" localSheetId="6">#REF!</definedName>
    <definedName name="APU_12.1.27" localSheetId="8">#REF!</definedName>
    <definedName name="APU_12.1.27">#REF!</definedName>
    <definedName name="APU_12.1.28" localSheetId="5">#REF!</definedName>
    <definedName name="APU_12.1.28" localSheetId="6">#REF!</definedName>
    <definedName name="APU_12.1.28" localSheetId="8">#REF!</definedName>
    <definedName name="APU_12.1.28">#REF!</definedName>
    <definedName name="APU_12.1.29" localSheetId="5">#REF!</definedName>
    <definedName name="APU_12.1.29" localSheetId="6">#REF!</definedName>
    <definedName name="APU_12.1.29" localSheetId="8">#REF!</definedName>
    <definedName name="APU_12.1.29">#REF!</definedName>
    <definedName name="APU_12.1.3" localSheetId="5">#REF!</definedName>
    <definedName name="APU_12.1.3" localSheetId="6">#REF!</definedName>
    <definedName name="APU_12.1.3" localSheetId="8">#REF!</definedName>
    <definedName name="APU_12.1.3">#REF!</definedName>
    <definedName name="APU_12.1.30" localSheetId="5">#REF!</definedName>
    <definedName name="APU_12.1.30" localSheetId="6">#REF!</definedName>
    <definedName name="APU_12.1.30" localSheetId="8">#REF!</definedName>
    <definedName name="APU_12.1.30">#REF!</definedName>
    <definedName name="APU_12.1.31" localSheetId="5">#REF!</definedName>
    <definedName name="APU_12.1.31" localSheetId="6">#REF!</definedName>
    <definedName name="APU_12.1.31" localSheetId="8">#REF!</definedName>
    <definedName name="APU_12.1.31">#REF!</definedName>
    <definedName name="APU_12.1.32" localSheetId="5">#REF!</definedName>
    <definedName name="APU_12.1.32" localSheetId="6">#REF!</definedName>
    <definedName name="APU_12.1.32" localSheetId="8">#REF!</definedName>
    <definedName name="APU_12.1.32">#REF!</definedName>
    <definedName name="APU_12.1.33" localSheetId="5">#REF!</definedName>
    <definedName name="APU_12.1.33" localSheetId="6">#REF!</definedName>
    <definedName name="APU_12.1.33" localSheetId="8">#REF!</definedName>
    <definedName name="APU_12.1.33">#REF!</definedName>
    <definedName name="APU_12.1.34" localSheetId="5">#REF!</definedName>
    <definedName name="APU_12.1.34" localSheetId="6">#REF!</definedName>
    <definedName name="APU_12.1.34" localSheetId="8">#REF!</definedName>
    <definedName name="APU_12.1.34">#REF!</definedName>
    <definedName name="APU_12.1.35" localSheetId="5">#REF!</definedName>
    <definedName name="APU_12.1.35" localSheetId="6">#REF!</definedName>
    <definedName name="APU_12.1.35" localSheetId="8">#REF!</definedName>
    <definedName name="APU_12.1.35">#REF!</definedName>
    <definedName name="APU_12.1.36" localSheetId="5">#REF!</definedName>
    <definedName name="APU_12.1.36" localSheetId="6">#REF!</definedName>
    <definedName name="APU_12.1.36" localSheetId="8">#REF!</definedName>
    <definedName name="APU_12.1.36">#REF!</definedName>
    <definedName name="APU_12.1.37" localSheetId="5">#REF!</definedName>
    <definedName name="APU_12.1.37" localSheetId="6">#REF!</definedName>
    <definedName name="APU_12.1.37" localSheetId="8">#REF!</definedName>
    <definedName name="APU_12.1.37">#REF!</definedName>
    <definedName name="APU_12.1.38" localSheetId="5">#REF!</definedName>
    <definedName name="APU_12.1.38" localSheetId="6">#REF!</definedName>
    <definedName name="APU_12.1.38" localSheetId="8">#REF!</definedName>
    <definedName name="APU_12.1.38">#REF!</definedName>
    <definedName name="APU_12.1.39" localSheetId="5">#REF!</definedName>
    <definedName name="APU_12.1.39" localSheetId="6">#REF!</definedName>
    <definedName name="APU_12.1.39" localSheetId="8">#REF!</definedName>
    <definedName name="APU_12.1.39">#REF!</definedName>
    <definedName name="APU_12.1.4" localSheetId="5">#REF!</definedName>
    <definedName name="APU_12.1.4" localSheetId="6">#REF!</definedName>
    <definedName name="APU_12.1.4" localSheetId="8">#REF!</definedName>
    <definedName name="APU_12.1.4">#REF!</definedName>
    <definedName name="APU_12.1.40" localSheetId="5">#REF!</definedName>
    <definedName name="APU_12.1.40" localSheetId="6">#REF!</definedName>
    <definedName name="APU_12.1.40" localSheetId="8">#REF!</definedName>
    <definedName name="APU_12.1.40">#REF!</definedName>
    <definedName name="APU_12.1.41" localSheetId="5">#REF!</definedName>
    <definedName name="APU_12.1.41" localSheetId="6">#REF!</definedName>
    <definedName name="APU_12.1.41" localSheetId="8">#REF!</definedName>
    <definedName name="APU_12.1.41">#REF!</definedName>
    <definedName name="APU_12.1.42" localSheetId="5">#REF!</definedName>
    <definedName name="APU_12.1.42" localSheetId="6">#REF!</definedName>
    <definedName name="APU_12.1.42" localSheetId="8">#REF!</definedName>
    <definedName name="APU_12.1.42">#REF!</definedName>
    <definedName name="APU_12.1.43" localSheetId="5">#REF!</definedName>
    <definedName name="APU_12.1.43" localSheetId="6">#REF!</definedName>
    <definedName name="APU_12.1.43" localSheetId="8">#REF!</definedName>
    <definedName name="APU_12.1.43">#REF!</definedName>
    <definedName name="APU_12.1.44" localSheetId="5">#REF!</definedName>
    <definedName name="APU_12.1.44" localSheetId="6">#REF!</definedName>
    <definedName name="APU_12.1.44" localSheetId="8">#REF!</definedName>
    <definedName name="APU_12.1.44">#REF!</definedName>
    <definedName name="APU_12.1.45" localSheetId="5">#REF!</definedName>
    <definedName name="APU_12.1.45" localSheetId="6">#REF!</definedName>
    <definedName name="APU_12.1.45" localSheetId="8">#REF!</definedName>
    <definedName name="APU_12.1.45">#REF!</definedName>
    <definedName name="APU_12.1.46" localSheetId="5">#REF!</definedName>
    <definedName name="APU_12.1.46" localSheetId="6">#REF!</definedName>
    <definedName name="APU_12.1.46" localSheetId="8">#REF!</definedName>
    <definedName name="APU_12.1.46">#REF!</definedName>
    <definedName name="APU_12.1.47" localSheetId="5">#REF!</definedName>
    <definedName name="APU_12.1.47" localSheetId="6">#REF!</definedName>
    <definedName name="APU_12.1.47" localSheetId="8">#REF!</definedName>
    <definedName name="APU_12.1.47">#REF!</definedName>
    <definedName name="APU_12.1.48" localSheetId="5">#REF!</definedName>
    <definedName name="APU_12.1.48" localSheetId="6">#REF!</definedName>
    <definedName name="APU_12.1.48" localSheetId="8">#REF!</definedName>
    <definedName name="APU_12.1.48">#REF!</definedName>
    <definedName name="APU_12.1.49" localSheetId="5">#REF!</definedName>
    <definedName name="APU_12.1.49" localSheetId="6">#REF!</definedName>
    <definedName name="APU_12.1.49" localSheetId="8">#REF!</definedName>
    <definedName name="APU_12.1.49">#REF!</definedName>
    <definedName name="APU_12.1.5" localSheetId="5">#REF!</definedName>
    <definedName name="APU_12.1.5" localSheetId="6">#REF!</definedName>
    <definedName name="APU_12.1.5" localSheetId="8">#REF!</definedName>
    <definedName name="APU_12.1.5">#REF!</definedName>
    <definedName name="APU_12.1.50" localSheetId="5">#REF!</definedName>
    <definedName name="APU_12.1.50" localSheetId="6">#REF!</definedName>
    <definedName name="APU_12.1.50" localSheetId="8">#REF!</definedName>
    <definedName name="APU_12.1.50">#REF!</definedName>
    <definedName name="APU_12.1.51" localSheetId="5">#REF!</definedName>
    <definedName name="APU_12.1.51" localSheetId="6">#REF!</definedName>
    <definedName name="APU_12.1.51" localSheetId="8">#REF!</definedName>
    <definedName name="APU_12.1.51">#REF!</definedName>
    <definedName name="APU_12.1.52" localSheetId="5">#REF!</definedName>
    <definedName name="APU_12.1.52" localSheetId="6">#REF!</definedName>
    <definedName name="APU_12.1.52" localSheetId="8">#REF!</definedName>
    <definedName name="APU_12.1.52">#REF!</definedName>
    <definedName name="APU_12.1.53" localSheetId="5">#REF!</definedName>
    <definedName name="APU_12.1.53" localSheetId="6">#REF!</definedName>
    <definedName name="APU_12.1.53" localSheetId="8">#REF!</definedName>
    <definedName name="APU_12.1.53">#REF!</definedName>
    <definedName name="APU_12.1.54" localSheetId="5">#REF!</definedName>
    <definedName name="APU_12.1.54" localSheetId="6">#REF!</definedName>
    <definedName name="APU_12.1.54" localSheetId="8">#REF!</definedName>
    <definedName name="APU_12.1.54">#REF!</definedName>
    <definedName name="APU_12.1.55" localSheetId="5">#REF!</definedName>
    <definedName name="APU_12.1.55" localSheetId="6">#REF!</definedName>
    <definedName name="APU_12.1.55" localSheetId="8">#REF!</definedName>
    <definedName name="APU_12.1.55">#REF!</definedName>
    <definedName name="APU_12.1.56" localSheetId="5">#REF!</definedName>
    <definedName name="APU_12.1.56" localSheetId="6">#REF!</definedName>
    <definedName name="APU_12.1.56" localSheetId="8">#REF!</definedName>
    <definedName name="APU_12.1.56">#REF!</definedName>
    <definedName name="APU_12.1.57" localSheetId="5">#REF!</definedName>
    <definedName name="APU_12.1.57" localSheetId="6">#REF!</definedName>
    <definedName name="APU_12.1.57" localSheetId="8">#REF!</definedName>
    <definedName name="APU_12.1.57">#REF!</definedName>
    <definedName name="APU_12.1.58" localSheetId="5">#REF!</definedName>
    <definedName name="APU_12.1.58" localSheetId="6">#REF!</definedName>
    <definedName name="APU_12.1.58" localSheetId="8">#REF!</definedName>
    <definedName name="APU_12.1.58">#REF!</definedName>
    <definedName name="APU_12.1.59" localSheetId="5">#REF!</definedName>
    <definedName name="APU_12.1.59" localSheetId="6">#REF!</definedName>
    <definedName name="APU_12.1.59" localSheetId="8">#REF!</definedName>
    <definedName name="APU_12.1.59">#REF!</definedName>
    <definedName name="APU_12.1.6" localSheetId="5">#REF!</definedName>
    <definedName name="APU_12.1.6" localSheetId="6">#REF!</definedName>
    <definedName name="APU_12.1.6" localSheetId="8">#REF!</definedName>
    <definedName name="APU_12.1.6">#REF!</definedName>
    <definedName name="APU_12.1.60" localSheetId="5">#REF!</definedName>
    <definedName name="APU_12.1.60" localSheetId="6">#REF!</definedName>
    <definedName name="APU_12.1.60" localSheetId="8">#REF!</definedName>
    <definedName name="APU_12.1.60">#REF!</definedName>
    <definedName name="APU_12.1.61" localSheetId="5">#REF!</definedName>
    <definedName name="APU_12.1.61" localSheetId="6">#REF!</definedName>
    <definedName name="APU_12.1.61" localSheetId="8">#REF!</definedName>
    <definedName name="APU_12.1.61">#REF!</definedName>
    <definedName name="APU_12.1.62" localSheetId="5">#REF!</definedName>
    <definedName name="APU_12.1.62" localSheetId="6">#REF!</definedName>
    <definedName name="APU_12.1.62" localSheetId="8">#REF!</definedName>
    <definedName name="APU_12.1.62">#REF!</definedName>
    <definedName name="APU_12.1.63" localSheetId="5">#REF!</definedName>
    <definedName name="APU_12.1.63" localSheetId="6">#REF!</definedName>
    <definedName name="APU_12.1.63" localSheetId="8">#REF!</definedName>
    <definedName name="APU_12.1.63">#REF!</definedName>
    <definedName name="APU_12.1.64" localSheetId="5">#REF!</definedName>
    <definedName name="APU_12.1.64" localSheetId="6">#REF!</definedName>
    <definedName name="APU_12.1.64" localSheetId="8">#REF!</definedName>
    <definedName name="APU_12.1.64">#REF!</definedName>
    <definedName name="APU_12.1.65" localSheetId="5">#REF!</definedName>
    <definedName name="APU_12.1.65" localSheetId="6">#REF!</definedName>
    <definedName name="APU_12.1.65" localSheetId="8">#REF!</definedName>
    <definedName name="APU_12.1.65">#REF!</definedName>
    <definedName name="APU_12.1.66" localSheetId="5">#REF!</definedName>
    <definedName name="APU_12.1.66" localSheetId="6">#REF!</definedName>
    <definedName name="APU_12.1.66" localSheetId="8">#REF!</definedName>
    <definedName name="APU_12.1.66">#REF!</definedName>
    <definedName name="APU_12.1.67" localSheetId="5">#REF!</definedName>
    <definedName name="APU_12.1.67" localSheetId="6">#REF!</definedName>
    <definedName name="APU_12.1.67" localSheetId="8">#REF!</definedName>
    <definedName name="APU_12.1.67">#REF!</definedName>
    <definedName name="APU_12.1.68" localSheetId="5">#REF!</definedName>
    <definedName name="APU_12.1.68" localSheetId="6">#REF!</definedName>
    <definedName name="APU_12.1.68" localSheetId="8">#REF!</definedName>
    <definedName name="APU_12.1.68">#REF!</definedName>
    <definedName name="APU_12.1.69" localSheetId="5">#REF!</definedName>
    <definedName name="APU_12.1.69" localSheetId="6">#REF!</definedName>
    <definedName name="APU_12.1.69" localSheetId="8">#REF!</definedName>
    <definedName name="APU_12.1.69">#REF!</definedName>
    <definedName name="APU_12.1.7" localSheetId="5">#REF!</definedName>
    <definedName name="APU_12.1.7" localSheetId="6">#REF!</definedName>
    <definedName name="APU_12.1.7" localSheetId="8">#REF!</definedName>
    <definedName name="APU_12.1.7">#REF!</definedName>
    <definedName name="APU_12.1.70" localSheetId="5">#REF!</definedName>
    <definedName name="APU_12.1.70" localSheetId="6">#REF!</definedName>
    <definedName name="APU_12.1.70" localSheetId="8">#REF!</definedName>
    <definedName name="APU_12.1.70">#REF!</definedName>
    <definedName name="APU_12.1.71" localSheetId="5">#REF!</definedName>
    <definedName name="APU_12.1.71" localSheetId="6">#REF!</definedName>
    <definedName name="APU_12.1.71" localSheetId="8">#REF!</definedName>
    <definedName name="APU_12.1.71">#REF!</definedName>
    <definedName name="APU_12.1.8" localSheetId="5">#REF!</definedName>
    <definedName name="APU_12.1.8" localSheetId="6">#REF!</definedName>
    <definedName name="APU_12.1.8" localSheetId="8">#REF!</definedName>
    <definedName name="APU_12.1.8">#REF!</definedName>
    <definedName name="APU_12.1.9" localSheetId="5">#REF!</definedName>
    <definedName name="APU_12.1.9" localSheetId="6">#REF!</definedName>
    <definedName name="APU_12.1.9" localSheetId="8">#REF!</definedName>
    <definedName name="APU_12.1.9">#REF!</definedName>
    <definedName name="APU_13.1.1" localSheetId="5">#REF!</definedName>
    <definedName name="APU_13.1.1" localSheetId="6">#REF!</definedName>
    <definedName name="APU_13.1.1" localSheetId="8">#REF!</definedName>
    <definedName name="APU_13.1.1">#REF!</definedName>
    <definedName name="APU_13.1.2" localSheetId="5">#REF!</definedName>
    <definedName name="APU_13.1.2" localSheetId="6">#REF!</definedName>
    <definedName name="APU_13.1.2" localSheetId="8">#REF!</definedName>
    <definedName name="APU_13.1.2">#REF!</definedName>
    <definedName name="APU_13.1.3" localSheetId="5">#REF!</definedName>
    <definedName name="APU_13.1.3" localSheetId="6">#REF!</definedName>
    <definedName name="APU_13.1.3" localSheetId="8">#REF!</definedName>
    <definedName name="APU_13.1.3">#REF!</definedName>
    <definedName name="APU_13.1.4" localSheetId="5">#REF!</definedName>
    <definedName name="APU_13.1.4" localSheetId="6">#REF!</definedName>
    <definedName name="APU_13.1.4" localSheetId="8">#REF!</definedName>
    <definedName name="APU_13.1.4">#REF!</definedName>
    <definedName name="APU_13.1.5" localSheetId="5">#REF!</definedName>
    <definedName name="APU_13.1.5" localSheetId="6">#REF!</definedName>
    <definedName name="APU_13.1.5" localSheetId="8">#REF!</definedName>
    <definedName name="APU_13.1.5">#REF!</definedName>
    <definedName name="APU_13.1.6" localSheetId="5">#REF!</definedName>
    <definedName name="APU_13.1.6" localSheetId="6">#REF!</definedName>
    <definedName name="APU_13.1.6" localSheetId="8">#REF!</definedName>
    <definedName name="APU_13.1.6">#REF!</definedName>
    <definedName name="APU_14.1.1" localSheetId="5">#REF!</definedName>
    <definedName name="APU_14.1.1" localSheetId="6">#REF!</definedName>
    <definedName name="APU_14.1.1" localSheetId="8">#REF!</definedName>
    <definedName name="APU_14.1.1">#REF!</definedName>
    <definedName name="APU_14.1.2" localSheetId="5">#REF!</definedName>
    <definedName name="APU_14.1.2" localSheetId="6">#REF!</definedName>
    <definedName name="APU_14.1.2" localSheetId="8">#REF!</definedName>
    <definedName name="APU_14.1.2">#REF!</definedName>
    <definedName name="APU_14.1.3" localSheetId="5">#REF!</definedName>
    <definedName name="APU_14.1.3" localSheetId="6">#REF!</definedName>
    <definedName name="APU_14.1.3" localSheetId="8">#REF!</definedName>
    <definedName name="APU_14.1.3">#REF!</definedName>
    <definedName name="APU_14.1.4" localSheetId="5">#REF!</definedName>
    <definedName name="APU_14.1.4" localSheetId="6">#REF!</definedName>
    <definedName name="APU_14.1.4" localSheetId="8">#REF!</definedName>
    <definedName name="APU_14.1.4">#REF!</definedName>
    <definedName name="APU_14.1.5" localSheetId="5">#REF!</definedName>
    <definedName name="APU_14.1.5" localSheetId="6">#REF!</definedName>
    <definedName name="APU_14.1.5" localSheetId="8">#REF!</definedName>
    <definedName name="APU_14.1.5">#REF!</definedName>
    <definedName name="APU_15.1.1" localSheetId="5">#REF!</definedName>
    <definedName name="APU_15.1.1" localSheetId="6">#REF!</definedName>
    <definedName name="APU_15.1.1" localSheetId="8">#REF!</definedName>
    <definedName name="APU_15.1.1">#REF!</definedName>
    <definedName name="APU_15.2.1" localSheetId="5">#REF!</definedName>
    <definedName name="APU_15.2.1" localSheetId="6">#REF!</definedName>
    <definedName name="APU_15.2.1" localSheetId="8">#REF!</definedName>
    <definedName name="APU_15.2.1">#REF!</definedName>
    <definedName name="APU_15.2.10" localSheetId="5">#REF!</definedName>
    <definedName name="APU_15.2.10" localSheetId="6">#REF!</definedName>
    <definedName name="APU_15.2.10" localSheetId="8">#REF!</definedName>
    <definedName name="APU_15.2.10">#REF!</definedName>
    <definedName name="APU_15.2.11" localSheetId="5">#REF!</definedName>
    <definedName name="APU_15.2.11" localSheetId="6">#REF!</definedName>
    <definedName name="APU_15.2.11" localSheetId="8">#REF!</definedName>
    <definedName name="APU_15.2.11">#REF!</definedName>
    <definedName name="APU_15.2.12" localSheetId="5">#REF!</definedName>
    <definedName name="APU_15.2.12" localSheetId="6">#REF!</definedName>
    <definedName name="APU_15.2.12" localSheetId="8">#REF!</definedName>
    <definedName name="APU_15.2.12">#REF!</definedName>
    <definedName name="APU_15.2.13" localSheetId="5">#REF!</definedName>
    <definedName name="APU_15.2.13" localSheetId="6">#REF!</definedName>
    <definedName name="APU_15.2.13" localSheetId="8">#REF!</definedName>
    <definedName name="APU_15.2.13">#REF!</definedName>
    <definedName name="APU_15.2.14" localSheetId="5">#REF!</definedName>
    <definedName name="APU_15.2.14" localSheetId="6">#REF!</definedName>
    <definedName name="APU_15.2.14" localSheetId="8">#REF!</definedName>
    <definedName name="APU_15.2.14">#REF!</definedName>
    <definedName name="APU_15.2.15" localSheetId="5">#REF!</definedName>
    <definedName name="APU_15.2.15" localSheetId="6">#REF!</definedName>
    <definedName name="APU_15.2.15" localSheetId="8">#REF!</definedName>
    <definedName name="APU_15.2.15">#REF!</definedName>
    <definedName name="APU_15.2.2" localSheetId="5">#REF!</definedName>
    <definedName name="APU_15.2.2" localSheetId="6">#REF!</definedName>
    <definedName name="APU_15.2.2" localSheetId="8">#REF!</definedName>
    <definedName name="APU_15.2.2">#REF!</definedName>
    <definedName name="APU_15.2.3" localSheetId="5">#REF!</definedName>
    <definedName name="APU_15.2.3" localSheetId="6">#REF!</definedName>
    <definedName name="APU_15.2.3" localSheetId="8">#REF!</definedName>
    <definedName name="APU_15.2.3">#REF!</definedName>
    <definedName name="APU_15.2.4" localSheetId="5">#REF!</definedName>
    <definedName name="APU_15.2.4" localSheetId="6">#REF!</definedName>
    <definedName name="APU_15.2.4" localSheetId="8">#REF!</definedName>
    <definedName name="APU_15.2.4">#REF!</definedName>
    <definedName name="APU_15.2.5" localSheetId="5">#REF!</definedName>
    <definedName name="APU_15.2.5" localSheetId="6">#REF!</definedName>
    <definedName name="APU_15.2.5" localSheetId="8">#REF!</definedName>
    <definedName name="APU_15.2.5">#REF!</definedName>
    <definedName name="APU_15.2.6" localSheetId="5">#REF!</definedName>
    <definedName name="APU_15.2.6" localSheetId="6">#REF!</definedName>
    <definedName name="APU_15.2.6" localSheetId="8">#REF!</definedName>
    <definedName name="APU_15.2.6">#REF!</definedName>
    <definedName name="APU_15.2.7" localSheetId="5">#REF!</definedName>
    <definedName name="APU_15.2.7" localSheetId="6">#REF!</definedName>
    <definedName name="APU_15.2.7" localSheetId="8">#REF!</definedName>
    <definedName name="APU_15.2.7">#REF!</definedName>
    <definedName name="APU_15.2.8" localSheetId="5">#REF!</definedName>
    <definedName name="APU_15.2.8" localSheetId="6">#REF!</definedName>
    <definedName name="APU_15.2.8" localSheetId="8">#REF!</definedName>
    <definedName name="APU_15.2.8">#REF!</definedName>
    <definedName name="APU_15.2.9" localSheetId="5">#REF!</definedName>
    <definedName name="APU_15.2.9" localSheetId="6">#REF!</definedName>
    <definedName name="APU_15.2.9" localSheetId="8">#REF!</definedName>
    <definedName name="APU_15.2.9">#REF!</definedName>
    <definedName name="APU_16.1.1" localSheetId="5">#REF!</definedName>
    <definedName name="APU_16.1.1" localSheetId="6">#REF!</definedName>
    <definedName name="APU_16.1.1" localSheetId="8">#REF!</definedName>
    <definedName name="APU_16.1.1">#REF!</definedName>
    <definedName name="APU_16.1.10" localSheetId="5">#REF!</definedName>
    <definedName name="APU_16.1.10" localSheetId="6">#REF!</definedName>
    <definedName name="APU_16.1.10" localSheetId="8">#REF!</definedName>
    <definedName name="APU_16.1.10">#REF!</definedName>
    <definedName name="APU_16.1.11" localSheetId="5">#REF!</definedName>
    <definedName name="APU_16.1.11" localSheetId="6">#REF!</definedName>
    <definedName name="APU_16.1.11" localSheetId="8">#REF!</definedName>
    <definedName name="APU_16.1.11">#REF!</definedName>
    <definedName name="APU_16.1.12" localSheetId="5">#REF!</definedName>
    <definedName name="APU_16.1.12" localSheetId="6">#REF!</definedName>
    <definedName name="APU_16.1.12" localSheetId="8">#REF!</definedName>
    <definedName name="APU_16.1.12">#REF!</definedName>
    <definedName name="APU_16.1.13" localSheetId="5">#REF!</definedName>
    <definedName name="APU_16.1.13" localSheetId="6">#REF!</definedName>
    <definedName name="APU_16.1.13" localSheetId="8">#REF!</definedName>
    <definedName name="APU_16.1.13">#REF!</definedName>
    <definedName name="APU_16.1.14" localSheetId="5">#REF!</definedName>
    <definedName name="APU_16.1.14" localSheetId="6">#REF!</definedName>
    <definedName name="APU_16.1.14" localSheetId="8">#REF!</definedName>
    <definedName name="APU_16.1.14">#REF!</definedName>
    <definedName name="APU_16.1.15" localSheetId="5">#REF!</definedName>
    <definedName name="APU_16.1.15" localSheetId="6">#REF!</definedName>
    <definedName name="APU_16.1.15" localSheetId="8">#REF!</definedName>
    <definedName name="APU_16.1.15">#REF!</definedName>
    <definedName name="APU_16.1.16" localSheetId="5">#REF!</definedName>
    <definedName name="APU_16.1.16" localSheetId="6">#REF!</definedName>
    <definedName name="APU_16.1.16" localSheetId="8">#REF!</definedName>
    <definedName name="APU_16.1.16">#REF!</definedName>
    <definedName name="APU_16.1.17" localSheetId="5">#REF!</definedName>
    <definedName name="APU_16.1.17" localSheetId="6">#REF!</definedName>
    <definedName name="APU_16.1.17" localSheetId="8">#REF!</definedName>
    <definedName name="APU_16.1.17">#REF!</definedName>
    <definedName name="APU_16.1.18" localSheetId="5">#REF!</definedName>
    <definedName name="APU_16.1.18" localSheetId="6">#REF!</definedName>
    <definedName name="APU_16.1.18" localSheetId="8">#REF!</definedName>
    <definedName name="APU_16.1.18">#REF!</definedName>
    <definedName name="APU_16.1.19" localSheetId="5">#REF!</definedName>
    <definedName name="APU_16.1.19" localSheetId="6">#REF!</definedName>
    <definedName name="APU_16.1.19" localSheetId="8">#REF!</definedName>
    <definedName name="APU_16.1.19">#REF!</definedName>
    <definedName name="APU_16.1.2" localSheetId="5">#REF!</definedName>
    <definedName name="APU_16.1.2" localSheetId="6">#REF!</definedName>
    <definedName name="APU_16.1.2" localSheetId="8">#REF!</definedName>
    <definedName name="APU_16.1.2">#REF!</definedName>
    <definedName name="APU_16.1.3" localSheetId="5">#REF!</definedName>
    <definedName name="APU_16.1.3" localSheetId="6">#REF!</definedName>
    <definedName name="APU_16.1.3" localSheetId="8">#REF!</definedName>
    <definedName name="APU_16.1.3">#REF!</definedName>
    <definedName name="APU_16.1.4" localSheetId="5">#REF!</definedName>
    <definedName name="APU_16.1.4" localSheetId="6">#REF!</definedName>
    <definedName name="APU_16.1.4" localSheetId="8">#REF!</definedName>
    <definedName name="APU_16.1.4">#REF!</definedName>
    <definedName name="APU_16.1.5" localSheetId="5">#REF!</definedName>
    <definedName name="APU_16.1.5" localSheetId="6">#REF!</definedName>
    <definedName name="APU_16.1.5" localSheetId="8">#REF!</definedName>
    <definedName name="APU_16.1.5">#REF!</definedName>
    <definedName name="APU_16.1.6" localSheetId="5">#REF!</definedName>
    <definedName name="APU_16.1.6" localSheetId="6">#REF!</definedName>
    <definedName name="APU_16.1.6" localSheetId="8">#REF!</definedName>
    <definedName name="APU_16.1.6">#REF!</definedName>
    <definedName name="APU_16.1.7" localSheetId="5">#REF!</definedName>
    <definedName name="APU_16.1.7" localSheetId="6">#REF!</definedName>
    <definedName name="APU_16.1.7" localSheetId="8">#REF!</definedName>
    <definedName name="APU_16.1.7">#REF!</definedName>
    <definedName name="APU_16.1.8" localSheetId="5">#REF!</definedName>
    <definedName name="APU_16.1.8" localSheetId="6">#REF!</definedName>
    <definedName name="APU_16.1.8" localSheetId="8">#REF!</definedName>
    <definedName name="APU_16.1.8">#REF!</definedName>
    <definedName name="APU_16.1.9" localSheetId="5">#REF!</definedName>
    <definedName name="APU_16.1.9" localSheetId="6">#REF!</definedName>
    <definedName name="APU_16.1.9" localSheetId="8">#REF!</definedName>
    <definedName name="APU_16.1.9">#REF!</definedName>
    <definedName name="APU_17.1.1" localSheetId="5">#REF!</definedName>
    <definedName name="APU_17.1.1" localSheetId="6">#REF!</definedName>
    <definedName name="APU_17.1.1" localSheetId="8">#REF!</definedName>
    <definedName name="APU_17.1.1">#REF!</definedName>
    <definedName name="APU_17.1.2" localSheetId="5">#REF!</definedName>
    <definedName name="APU_17.1.2" localSheetId="6">#REF!</definedName>
    <definedName name="APU_17.1.2" localSheetId="8">#REF!</definedName>
    <definedName name="APU_17.1.2">#REF!</definedName>
    <definedName name="APU_18.1.1" localSheetId="5">#REF!</definedName>
    <definedName name="APU_18.1.1" localSheetId="6">#REF!</definedName>
    <definedName name="APU_18.1.1" localSheetId="8">#REF!</definedName>
    <definedName name="APU_18.1.1">#REF!</definedName>
    <definedName name="APU_18.2.1" localSheetId="5">#REF!</definedName>
    <definedName name="APU_18.2.1" localSheetId="6">#REF!</definedName>
    <definedName name="APU_18.2.1" localSheetId="8">#REF!</definedName>
    <definedName name="APU_18.2.1">#REF!</definedName>
    <definedName name="APU_18.2.2" localSheetId="5">#REF!</definedName>
    <definedName name="APU_18.2.2" localSheetId="6">#REF!</definedName>
    <definedName name="APU_18.2.2" localSheetId="8">#REF!</definedName>
    <definedName name="APU_18.2.2">#REF!</definedName>
    <definedName name="APU_18.2.3" localSheetId="5">#REF!</definedName>
    <definedName name="APU_18.2.3" localSheetId="6">#REF!</definedName>
    <definedName name="APU_18.2.3" localSheetId="8">#REF!</definedName>
    <definedName name="APU_18.2.3">#REF!</definedName>
    <definedName name="APU_18.2.4" localSheetId="5">#REF!</definedName>
    <definedName name="APU_18.2.4" localSheetId="6">#REF!</definedName>
    <definedName name="APU_18.2.4" localSheetId="8">#REF!</definedName>
    <definedName name="APU_18.2.4">#REF!</definedName>
    <definedName name="APU_18.3.1" localSheetId="5">#REF!</definedName>
    <definedName name="APU_18.3.1" localSheetId="6">#REF!</definedName>
    <definedName name="APU_18.3.1" localSheetId="8">#REF!</definedName>
    <definedName name="APU_18.3.1">#REF!</definedName>
    <definedName name="APU_18.3.2" localSheetId="5">#REF!</definedName>
    <definedName name="APU_18.3.2" localSheetId="6">#REF!</definedName>
    <definedName name="APU_18.3.2" localSheetId="8">#REF!</definedName>
    <definedName name="APU_18.3.2">#REF!</definedName>
    <definedName name="APU_18.4.1" localSheetId="5">#REF!</definedName>
    <definedName name="APU_18.4.1" localSheetId="6">#REF!</definedName>
    <definedName name="APU_18.4.1" localSheetId="8">#REF!</definedName>
    <definedName name="APU_18.4.1">#REF!</definedName>
    <definedName name="APU_18.4.2" localSheetId="5">#REF!</definedName>
    <definedName name="APU_18.4.2" localSheetId="6">#REF!</definedName>
    <definedName name="APU_18.4.2" localSheetId="8">#REF!</definedName>
    <definedName name="APU_18.4.2">#REF!</definedName>
    <definedName name="APU_19.1.1" localSheetId="5">#REF!</definedName>
    <definedName name="APU_19.1.1" localSheetId="6">#REF!</definedName>
    <definedName name="APU_19.1.1" localSheetId="8">#REF!</definedName>
    <definedName name="APU_19.1.1">#REF!</definedName>
    <definedName name="APU_19.1.2" localSheetId="5">#REF!</definedName>
    <definedName name="APU_19.1.2" localSheetId="6">#REF!</definedName>
    <definedName name="APU_19.1.2" localSheetId="8">#REF!</definedName>
    <definedName name="APU_19.1.2">#REF!</definedName>
    <definedName name="APU_19.1.3" localSheetId="5">#REF!</definedName>
    <definedName name="APU_19.1.3" localSheetId="6">#REF!</definedName>
    <definedName name="APU_19.1.3" localSheetId="8">#REF!</definedName>
    <definedName name="APU_19.1.3">#REF!</definedName>
    <definedName name="APU_19.1.4" localSheetId="5">#REF!</definedName>
    <definedName name="APU_19.1.4" localSheetId="6">#REF!</definedName>
    <definedName name="APU_19.1.4" localSheetId="8">#REF!</definedName>
    <definedName name="APU_19.1.4">#REF!</definedName>
    <definedName name="APU_19.1.5" localSheetId="5">#REF!</definedName>
    <definedName name="APU_19.1.5" localSheetId="6">#REF!</definedName>
    <definedName name="APU_19.1.5" localSheetId="8">#REF!</definedName>
    <definedName name="APU_19.1.5">#REF!</definedName>
    <definedName name="APU_19.2.1" localSheetId="5">#REF!</definedName>
    <definedName name="APU_19.2.1" localSheetId="6">#REF!</definedName>
    <definedName name="APU_19.2.1" localSheetId="8">#REF!</definedName>
    <definedName name="APU_19.2.1">#REF!</definedName>
    <definedName name="APU_19.3.1" localSheetId="5">#REF!</definedName>
    <definedName name="APU_19.3.1" localSheetId="6">#REF!</definedName>
    <definedName name="APU_19.3.1" localSheetId="8">#REF!</definedName>
    <definedName name="APU_19.3.1">#REF!</definedName>
    <definedName name="APU_2.1.1" localSheetId="5">#REF!</definedName>
    <definedName name="APU_2.1.1" localSheetId="6">#REF!</definedName>
    <definedName name="APU_2.1.1" localSheetId="8">#REF!</definedName>
    <definedName name="APU_2.1.1">#REF!</definedName>
    <definedName name="APU_2.1.2" localSheetId="5">#REF!</definedName>
    <definedName name="APU_2.1.2" localSheetId="6">#REF!</definedName>
    <definedName name="APU_2.1.2" localSheetId="8">#REF!</definedName>
    <definedName name="APU_2.1.2">#REF!</definedName>
    <definedName name="APU_2.1.3" localSheetId="5">#REF!</definedName>
    <definedName name="APU_2.1.3" localSheetId="6">#REF!</definedName>
    <definedName name="APU_2.1.3" localSheetId="8">#REF!</definedName>
    <definedName name="APU_2.1.3">#REF!</definedName>
    <definedName name="APU_2.1.4" localSheetId="5">#REF!</definedName>
    <definedName name="APU_2.1.4" localSheetId="6">#REF!</definedName>
    <definedName name="APU_2.1.4" localSheetId="8">#REF!</definedName>
    <definedName name="APU_2.1.4">#REF!</definedName>
    <definedName name="APU_2.2.1" localSheetId="5">#REF!</definedName>
    <definedName name="APU_2.2.1" localSheetId="6">#REF!</definedName>
    <definedName name="APU_2.2.1" localSheetId="8">#REF!</definedName>
    <definedName name="APU_2.2.1">#REF!</definedName>
    <definedName name="APU_2.2.2" localSheetId="5">#REF!</definedName>
    <definedName name="APU_2.2.2" localSheetId="6">#REF!</definedName>
    <definedName name="APU_2.2.2" localSheetId="8">#REF!</definedName>
    <definedName name="APU_2.2.2">#REF!</definedName>
    <definedName name="APU_2.2.3" localSheetId="5">#REF!</definedName>
    <definedName name="APU_2.2.3" localSheetId="6">#REF!</definedName>
    <definedName name="APU_2.2.3" localSheetId="8">#REF!</definedName>
    <definedName name="APU_2.2.3">#REF!</definedName>
    <definedName name="APU_2.3.1" localSheetId="5">#REF!</definedName>
    <definedName name="APU_2.3.1" localSheetId="6">#REF!</definedName>
    <definedName name="APU_2.3.1" localSheetId="8">#REF!</definedName>
    <definedName name="APU_2.3.1">#REF!</definedName>
    <definedName name="APU_2.3.2" localSheetId="5">#REF!</definedName>
    <definedName name="APU_2.3.2" localSheetId="6">#REF!</definedName>
    <definedName name="APU_2.3.2" localSheetId="8">#REF!</definedName>
    <definedName name="APU_2.3.2">#REF!</definedName>
    <definedName name="APU_20.1.1" localSheetId="5">#REF!</definedName>
    <definedName name="APU_20.1.1" localSheetId="6">#REF!</definedName>
    <definedName name="APU_20.1.1" localSheetId="8">#REF!</definedName>
    <definedName name="APU_20.1.1">#REF!</definedName>
    <definedName name="APU_20.1.2" localSheetId="5">#REF!</definedName>
    <definedName name="APU_20.1.2" localSheetId="6">#REF!</definedName>
    <definedName name="APU_20.1.2" localSheetId="8">#REF!</definedName>
    <definedName name="APU_20.1.2">#REF!</definedName>
    <definedName name="APU_20.1.3" localSheetId="5">#REF!</definedName>
    <definedName name="APU_20.1.3" localSheetId="6">#REF!</definedName>
    <definedName name="APU_20.1.3" localSheetId="8">#REF!</definedName>
    <definedName name="APU_20.1.3">#REF!</definedName>
    <definedName name="APU_20.1.4" localSheetId="5">#REF!</definedName>
    <definedName name="APU_20.1.4" localSheetId="6">#REF!</definedName>
    <definedName name="APU_20.1.4" localSheetId="8">#REF!</definedName>
    <definedName name="APU_20.1.4">#REF!</definedName>
    <definedName name="APU_20.2.1" localSheetId="5">#REF!</definedName>
    <definedName name="APU_20.2.1" localSheetId="6">#REF!</definedName>
    <definedName name="APU_20.2.1" localSheetId="8">#REF!</definedName>
    <definedName name="APU_20.2.1">#REF!</definedName>
    <definedName name="APU_20.2.2" localSheetId="5">#REF!</definedName>
    <definedName name="APU_20.2.2" localSheetId="6">#REF!</definedName>
    <definedName name="APU_20.2.2" localSheetId="8">#REF!</definedName>
    <definedName name="APU_20.2.2">#REF!</definedName>
    <definedName name="APU_20.2.3" localSheetId="5">#REF!</definedName>
    <definedName name="APU_20.2.3" localSheetId="6">#REF!</definedName>
    <definedName name="APU_20.2.3" localSheetId="8">#REF!</definedName>
    <definedName name="APU_20.2.3">#REF!</definedName>
    <definedName name="APU_20.2.4" localSheetId="5">#REF!</definedName>
    <definedName name="APU_20.2.4" localSheetId="6">#REF!</definedName>
    <definedName name="APU_20.2.4" localSheetId="8">#REF!</definedName>
    <definedName name="APU_20.2.4">#REF!</definedName>
    <definedName name="APU_20.2.5" localSheetId="5">#REF!</definedName>
    <definedName name="APU_20.2.5" localSheetId="6">#REF!</definedName>
    <definedName name="APU_20.2.5" localSheetId="8">#REF!</definedName>
    <definedName name="APU_20.2.5">#REF!</definedName>
    <definedName name="APU_20.2.6" localSheetId="5">#REF!</definedName>
    <definedName name="APU_20.2.6" localSheetId="6">#REF!</definedName>
    <definedName name="APU_20.2.6" localSheetId="8">#REF!</definedName>
    <definedName name="APU_20.2.6">#REF!</definedName>
    <definedName name="APU_21.1.4" localSheetId="5">#REF!</definedName>
    <definedName name="APU_21.1.4" localSheetId="6">#REF!</definedName>
    <definedName name="APU_21.1.4" localSheetId="8">#REF!</definedName>
    <definedName name="APU_21.1.4">#REF!</definedName>
    <definedName name="APU_21.2.1" localSheetId="5">#REF!</definedName>
    <definedName name="APU_21.2.1" localSheetId="6">#REF!</definedName>
    <definedName name="APU_21.2.1" localSheetId="8">#REF!</definedName>
    <definedName name="APU_21.2.1">#REF!</definedName>
    <definedName name="APU_21.2.2" localSheetId="5">#REF!</definedName>
    <definedName name="APU_21.2.2" localSheetId="6">#REF!</definedName>
    <definedName name="APU_21.2.2" localSheetId="8">#REF!</definedName>
    <definedName name="APU_21.2.2">#REF!</definedName>
    <definedName name="APU_21.2.3" localSheetId="5">#REF!</definedName>
    <definedName name="APU_21.2.3" localSheetId="6">#REF!</definedName>
    <definedName name="APU_21.2.3" localSheetId="8">#REF!</definedName>
    <definedName name="APU_21.2.3">#REF!</definedName>
    <definedName name="APU_21.2.4" localSheetId="5">#REF!</definedName>
    <definedName name="APU_21.2.4" localSheetId="6">#REF!</definedName>
    <definedName name="APU_21.2.4" localSheetId="8">#REF!</definedName>
    <definedName name="APU_21.2.4">#REF!</definedName>
    <definedName name="APU_3.1.1" localSheetId="5">#REF!</definedName>
    <definedName name="APU_3.1.1" localSheetId="6">#REF!</definedName>
    <definedName name="APU_3.1.1" localSheetId="8">#REF!</definedName>
    <definedName name="APU_3.1.1">#REF!</definedName>
    <definedName name="APU_3.1.10" localSheetId="5">#REF!</definedName>
    <definedName name="APU_3.1.10" localSheetId="6">#REF!</definedName>
    <definedName name="APU_3.1.10" localSheetId="8">#REF!</definedName>
    <definedName name="APU_3.1.10">#REF!</definedName>
    <definedName name="APU_3.1.11" localSheetId="5">#REF!</definedName>
    <definedName name="APU_3.1.11" localSheetId="6">#REF!</definedName>
    <definedName name="APU_3.1.11" localSheetId="8">#REF!</definedName>
    <definedName name="APU_3.1.11">#REF!</definedName>
    <definedName name="APU_3.1.12" localSheetId="5">#REF!</definedName>
    <definedName name="APU_3.1.12" localSheetId="6">#REF!</definedName>
    <definedName name="APU_3.1.12" localSheetId="8">#REF!</definedName>
    <definedName name="APU_3.1.12">#REF!</definedName>
    <definedName name="APU_3.1.13" localSheetId="5">#REF!</definedName>
    <definedName name="APU_3.1.13" localSheetId="6">#REF!</definedName>
    <definedName name="APU_3.1.13" localSheetId="8">#REF!</definedName>
    <definedName name="APU_3.1.13">#REF!</definedName>
    <definedName name="APU_3.1.2" localSheetId="5">#REF!</definedName>
    <definedName name="APU_3.1.2" localSheetId="6">#REF!</definedName>
    <definedName name="APU_3.1.2" localSheetId="8">#REF!</definedName>
    <definedName name="APU_3.1.2">#REF!</definedName>
    <definedName name="APU_3.1.3" localSheetId="5">#REF!</definedName>
    <definedName name="APU_3.1.3" localSheetId="6">#REF!</definedName>
    <definedName name="APU_3.1.3" localSheetId="8">#REF!</definedName>
    <definedName name="APU_3.1.3">#REF!</definedName>
    <definedName name="APU_3.1.4" localSheetId="5">#REF!</definedName>
    <definedName name="APU_3.1.4" localSheetId="6">#REF!</definedName>
    <definedName name="APU_3.1.4" localSheetId="8">#REF!</definedName>
    <definedName name="APU_3.1.4">#REF!</definedName>
    <definedName name="APU_3.1.5" localSheetId="5">#REF!</definedName>
    <definedName name="APU_3.1.5" localSheetId="6">#REF!</definedName>
    <definedName name="APU_3.1.5" localSheetId="8">#REF!</definedName>
    <definedName name="APU_3.1.5">#REF!</definedName>
    <definedName name="APU_3.1.6" localSheetId="5">#REF!</definedName>
    <definedName name="APU_3.1.6" localSheetId="6">#REF!</definedName>
    <definedName name="APU_3.1.6" localSheetId="8">#REF!</definedName>
    <definedName name="APU_3.1.6">#REF!</definedName>
    <definedName name="APU_3.1.7" localSheetId="5">#REF!</definedName>
    <definedName name="APU_3.1.7" localSheetId="6">#REF!</definedName>
    <definedName name="APU_3.1.7" localSheetId="8">#REF!</definedName>
    <definedName name="APU_3.1.7">#REF!</definedName>
    <definedName name="APU_3.1.8" localSheetId="5">#REF!</definedName>
    <definedName name="APU_3.1.8" localSheetId="6">#REF!</definedName>
    <definedName name="APU_3.1.8" localSheetId="8">#REF!</definedName>
    <definedName name="APU_3.1.8">#REF!</definedName>
    <definedName name="APU_3.1.9" localSheetId="5">#REF!</definedName>
    <definedName name="APU_3.1.9" localSheetId="6">#REF!</definedName>
    <definedName name="APU_3.1.9" localSheetId="8">#REF!</definedName>
    <definedName name="APU_3.1.9">#REF!</definedName>
    <definedName name="APU_3.2.1" localSheetId="5">#REF!</definedName>
    <definedName name="APU_3.2.1" localSheetId="6">#REF!</definedName>
    <definedName name="APU_3.2.1" localSheetId="8">#REF!</definedName>
    <definedName name="APU_3.2.1">#REF!</definedName>
    <definedName name="APU_3.2.10" localSheetId="5">#REF!</definedName>
    <definedName name="APU_3.2.10" localSheetId="6">#REF!</definedName>
    <definedName name="APU_3.2.10" localSheetId="8">#REF!</definedName>
    <definedName name="APU_3.2.10">#REF!</definedName>
    <definedName name="APU_3.2.2" localSheetId="5">#REF!</definedName>
    <definedName name="APU_3.2.2" localSheetId="6">#REF!</definedName>
    <definedName name="APU_3.2.2" localSheetId="8">#REF!</definedName>
    <definedName name="APU_3.2.2">#REF!</definedName>
    <definedName name="APU_3.2.3" localSheetId="5">#REF!</definedName>
    <definedName name="APU_3.2.3" localSheetId="6">#REF!</definedName>
    <definedName name="APU_3.2.3" localSheetId="8">#REF!</definedName>
    <definedName name="APU_3.2.3">#REF!</definedName>
    <definedName name="APU_3.2.4" localSheetId="5">#REF!</definedName>
    <definedName name="APU_3.2.4" localSheetId="6">#REF!</definedName>
    <definedName name="APU_3.2.4" localSheetId="8">#REF!</definedName>
    <definedName name="APU_3.2.4">#REF!</definedName>
    <definedName name="APU_3.2.5" localSheetId="5">#REF!</definedName>
    <definedName name="APU_3.2.5" localSheetId="6">#REF!</definedName>
    <definedName name="APU_3.2.5" localSheetId="8">#REF!</definedName>
    <definedName name="APU_3.2.5">#REF!</definedName>
    <definedName name="APU_3.2.6" localSheetId="5">#REF!</definedName>
    <definedName name="APU_3.2.6" localSheetId="6">#REF!</definedName>
    <definedName name="APU_3.2.6" localSheetId="8">#REF!</definedName>
    <definedName name="APU_3.2.6">#REF!</definedName>
    <definedName name="APU_3.2.7" localSheetId="5">#REF!</definedName>
    <definedName name="APU_3.2.7" localSheetId="6">#REF!</definedName>
    <definedName name="APU_3.2.7" localSheetId="8">#REF!</definedName>
    <definedName name="APU_3.2.7">#REF!</definedName>
    <definedName name="APU_3.2.8" localSheetId="5">#REF!</definedName>
    <definedName name="APU_3.2.8" localSheetId="6">#REF!</definedName>
    <definedName name="APU_3.2.8" localSheetId="8">#REF!</definedName>
    <definedName name="APU_3.2.8">#REF!</definedName>
    <definedName name="APU_3.2.9" localSheetId="5">#REF!</definedName>
    <definedName name="APU_3.2.9" localSheetId="6">#REF!</definedName>
    <definedName name="APU_3.2.9" localSheetId="8">#REF!</definedName>
    <definedName name="APU_3.2.9">#REF!</definedName>
    <definedName name="APU_3.3.1" localSheetId="5">#REF!</definedName>
    <definedName name="APU_3.3.1" localSheetId="6">#REF!</definedName>
    <definedName name="APU_3.3.1" localSheetId="8">#REF!</definedName>
    <definedName name="APU_3.3.1">#REF!</definedName>
    <definedName name="APU_3.3.2" localSheetId="5">#REF!</definedName>
    <definedName name="APU_3.3.2" localSheetId="6">#REF!</definedName>
    <definedName name="APU_3.3.2" localSheetId="8">#REF!</definedName>
    <definedName name="APU_3.3.2">#REF!</definedName>
    <definedName name="APU_3.3.3" localSheetId="5">#REF!</definedName>
    <definedName name="APU_3.3.3" localSheetId="6">#REF!</definedName>
    <definedName name="APU_3.3.3" localSheetId="8">#REF!</definedName>
    <definedName name="APU_3.3.3">#REF!</definedName>
    <definedName name="APU_3.3.4" localSheetId="5">#REF!</definedName>
    <definedName name="APU_3.3.4" localSheetId="6">#REF!</definedName>
    <definedName name="APU_3.3.4" localSheetId="8">#REF!</definedName>
    <definedName name="APU_3.3.4">#REF!</definedName>
    <definedName name="APU_3.4.1.1" localSheetId="5">#REF!</definedName>
    <definedName name="APU_3.4.1.1" localSheetId="6">#REF!</definedName>
    <definedName name="APU_3.4.1.1" localSheetId="8">#REF!</definedName>
    <definedName name="APU_3.4.1.1">#REF!</definedName>
    <definedName name="APU_3.4.1.2" localSheetId="5">#REF!</definedName>
    <definedName name="APU_3.4.1.2" localSheetId="6">#REF!</definedName>
    <definedName name="APU_3.4.1.2" localSheetId="8">#REF!</definedName>
    <definedName name="APU_3.4.1.2">#REF!</definedName>
    <definedName name="APU_3.4.1.3" localSheetId="5">#REF!</definedName>
    <definedName name="APU_3.4.1.3" localSheetId="6">#REF!</definedName>
    <definedName name="APU_3.4.1.3" localSheetId="8">#REF!</definedName>
    <definedName name="APU_3.4.1.3">#REF!</definedName>
    <definedName name="APU_3.4.1.4" localSheetId="5">#REF!</definedName>
    <definedName name="APU_3.4.1.4" localSheetId="6">#REF!</definedName>
    <definedName name="APU_3.4.1.4" localSheetId="8">#REF!</definedName>
    <definedName name="APU_3.4.1.4">#REF!</definedName>
    <definedName name="APU_3.4.2.1" localSheetId="5">#REF!</definedName>
    <definedName name="APU_3.4.2.1" localSheetId="6">#REF!</definedName>
    <definedName name="APU_3.4.2.1" localSheetId="8">#REF!</definedName>
    <definedName name="APU_3.4.2.1">#REF!</definedName>
    <definedName name="APU_3.4.2.2" localSheetId="5">#REF!</definedName>
    <definedName name="APU_3.4.2.2" localSheetId="6">#REF!</definedName>
    <definedName name="APU_3.4.2.2" localSheetId="8">#REF!</definedName>
    <definedName name="APU_3.4.2.2">#REF!</definedName>
    <definedName name="APU_3.4.2.3" localSheetId="5">#REF!</definedName>
    <definedName name="APU_3.4.2.3" localSheetId="6">#REF!</definedName>
    <definedName name="APU_3.4.2.3" localSheetId="8">#REF!</definedName>
    <definedName name="APU_3.4.2.3">#REF!</definedName>
    <definedName name="APU_3.4.2.4" localSheetId="5">#REF!</definedName>
    <definedName name="APU_3.4.2.4" localSheetId="6">#REF!</definedName>
    <definedName name="APU_3.4.2.4" localSheetId="8">#REF!</definedName>
    <definedName name="APU_3.4.2.4">#REF!</definedName>
    <definedName name="APU_3.4.3.1" localSheetId="5">#REF!</definedName>
    <definedName name="APU_3.4.3.1" localSheetId="6">#REF!</definedName>
    <definedName name="APU_3.4.3.1" localSheetId="8">#REF!</definedName>
    <definedName name="APU_3.4.3.1">#REF!</definedName>
    <definedName name="APU_3.4.3.2" localSheetId="5">#REF!</definedName>
    <definedName name="APU_3.4.3.2" localSheetId="6">#REF!</definedName>
    <definedName name="APU_3.4.3.2" localSheetId="8">#REF!</definedName>
    <definedName name="APU_3.4.3.2">#REF!</definedName>
    <definedName name="APU_3.4.4.1" localSheetId="5">#REF!</definedName>
    <definedName name="APU_3.4.4.1" localSheetId="6">#REF!</definedName>
    <definedName name="APU_3.4.4.1" localSheetId="8">#REF!</definedName>
    <definedName name="APU_3.4.4.1">#REF!</definedName>
    <definedName name="APU_3.4.4.2" localSheetId="5">#REF!</definedName>
    <definedName name="APU_3.4.4.2" localSheetId="6">#REF!</definedName>
    <definedName name="APU_3.4.4.2" localSheetId="8">#REF!</definedName>
    <definedName name="APU_3.4.4.2">#REF!</definedName>
    <definedName name="APU_3.4.4.3" localSheetId="5">#REF!</definedName>
    <definedName name="APU_3.4.4.3" localSheetId="6">#REF!</definedName>
    <definedName name="APU_3.4.4.3" localSheetId="8">#REF!</definedName>
    <definedName name="APU_3.4.4.3">#REF!</definedName>
    <definedName name="APU_3.4.5.1" localSheetId="5">#REF!</definedName>
    <definedName name="APU_3.4.5.1" localSheetId="6">#REF!</definedName>
    <definedName name="APU_3.4.5.1" localSheetId="8">#REF!</definedName>
    <definedName name="APU_3.4.5.1">#REF!</definedName>
    <definedName name="APU_4.1.1" localSheetId="5">#REF!</definedName>
    <definedName name="APU_4.1.1" localSheetId="6">#REF!</definedName>
    <definedName name="APU_4.1.1" localSheetId="8">#REF!</definedName>
    <definedName name="APU_4.1.1">#REF!</definedName>
    <definedName name="APU_4.1.2" localSheetId="5">#REF!</definedName>
    <definedName name="APU_4.1.2" localSheetId="6">#REF!</definedName>
    <definedName name="APU_4.1.2" localSheetId="8">#REF!</definedName>
    <definedName name="APU_4.1.2">#REF!</definedName>
    <definedName name="APU_4.1.3" localSheetId="5">#REF!</definedName>
    <definedName name="APU_4.1.3" localSheetId="6">#REF!</definedName>
    <definedName name="APU_4.1.3" localSheetId="8">#REF!</definedName>
    <definedName name="APU_4.1.3">#REF!</definedName>
    <definedName name="APU_4.1.4" localSheetId="5">#REF!</definedName>
    <definedName name="APU_4.1.4" localSheetId="6">#REF!</definedName>
    <definedName name="APU_4.1.4" localSheetId="8">#REF!</definedName>
    <definedName name="APU_4.1.4">#REF!</definedName>
    <definedName name="APU_4.1.5" localSheetId="5">#REF!</definedName>
    <definedName name="APU_4.1.5" localSheetId="6">#REF!</definedName>
    <definedName name="APU_4.1.5" localSheetId="8">#REF!</definedName>
    <definedName name="APU_4.1.5">#REF!</definedName>
    <definedName name="APU_4.1.6" localSheetId="5">#REF!</definedName>
    <definedName name="APU_4.1.6" localSheetId="6">#REF!</definedName>
    <definedName name="APU_4.1.6" localSheetId="8">#REF!</definedName>
    <definedName name="APU_4.1.6">#REF!</definedName>
    <definedName name="APU_4.1.7" localSheetId="5">#REF!</definedName>
    <definedName name="APU_4.1.7" localSheetId="6">#REF!</definedName>
    <definedName name="APU_4.1.7" localSheetId="8">#REF!</definedName>
    <definedName name="APU_4.1.7">#REF!</definedName>
    <definedName name="APU_4.1.8" localSheetId="5">#REF!</definedName>
    <definedName name="APU_4.1.8" localSheetId="6">#REF!</definedName>
    <definedName name="APU_4.1.8" localSheetId="8">#REF!</definedName>
    <definedName name="APU_4.1.8">#REF!</definedName>
    <definedName name="APU_4.5.1" localSheetId="5">#REF!</definedName>
    <definedName name="APU_4.5.1" localSheetId="6">#REF!</definedName>
    <definedName name="APU_4.5.1" localSheetId="8">#REF!</definedName>
    <definedName name="APU_4.5.1">#REF!</definedName>
    <definedName name="APU_4.5.2" localSheetId="5">#REF!</definedName>
    <definedName name="APU_4.5.2" localSheetId="6">#REF!</definedName>
    <definedName name="APU_4.5.2" localSheetId="8">#REF!</definedName>
    <definedName name="APU_4.5.2">#REF!</definedName>
    <definedName name="APU_5.1.1" localSheetId="5">#REF!</definedName>
    <definedName name="APU_5.1.1" localSheetId="6">#REF!</definedName>
    <definedName name="APU_5.1.1" localSheetId="8">#REF!</definedName>
    <definedName name="APU_5.1.1">#REF!</definedName>
    <definedName name="APU_5.1.10" localSheetId="5">#REF!</definedName>
    <definedName name="APU_5.1.10" localSheetId="6">#REF!</definedName>
    <definedName name="APU_5.1.10" localSheetId="8">#REF!</definedName>
    <definedName name="APU_5.1.10">#REF!</definedName>
    <definedName name="APU_5.1.11" localSheetId="5">#REF!</definedName>
    <definedName name="APU_5.1.11" localSheetId="6">#REF!</definedName>
    <definedName name="APU_5.1.11" localSheetId="8">#REF!</definedName>
    <definedName name="APU_5.1.11">#REF!</definedName>
    <definedName name="APU_5.1.12" localSheetId="5">#REF!</definedName>
    <definedName name="APU_5.1.12" localSheetId="6">#REF!</definedName>
    <definedName name="APU_5.1.12" localSheetId="8">#REF!</definedName>
    <definedName name="APU_5.1.12">#REF!</definedName>
    <definedName name="APU_5.1.13" localSheetId="5">#REF!</definedName>
    <definedName name="APU_5.1.13" localSheetId="6">#REF!</definedName>
    <definedName name="APU_5.1.13" localSheetId="8">#REF!</definedName>
    <definedName name="APU_5.1.13">#REF!</definedName>
    <definedName name="APU_5.1.2" localSheetId="5">#REF!</definedName>
    <definedName name="APU_5.1.2" localSheetId="6">#REF!</definedName>
    <definedName name="APU_5.1.2" localSheetId="8">#REF!</definedName>
    <definedName name="APU_5.1.2">#REF!</definedName>
    <definedName name="APU_5.1.3" localSheetId="5">#REF!</definedName>
    <definedName name="APU_5.1.3" localSheetId="6">#REF!</definedName>
    <definedName name="APU_5.1.3" localSheetId="8">#REF!</definedName>
    <definedName name="APU_5.1.3">#REF!</definedName>
    <definedName name="APU_5.1.4" localSheetId="5">#REF!</definedName>
    <definedName name="APU_5.1.4" localSheetId="6">#REF!</definedName>
    <definedName name="APU_5.1.4" localSheetId="8">#REF!</definedName>
    <definedName name="APU_5.1.4">#REF!</definedName>
    <definedName name="APU_5.1.5" localSheetId="5">#REF!</definedName>
    <definedName name="APU_5.1.5" localSheetId="6">#REF!</definedName>
    <definedName name="APU_5.1.5" localSheetId="8">#REF!</definedName>
    <definedName name="APU_5.1.5">#REF!</definedName>
    <definedName name="APU_5.1.6" localSheetId="5">#REF!</definedName>
    <definedName name="APU_5.1.6" localSheetId="6">#REF!</definedName>
    <definedName name="APU_5.1.6" localSheetId="8">#REF!</definedName>
    <definedName name="APU_5.1.6">#REF!</definedName>
    <definedName name="APU_5.1.7" localSheetId="5">#REF!</definedName>
    <definedName name="APU_5.1.7" localSheetId="6">#REF!</definedName>
    <definedName name="APU_5.1.7" localSheetId="8">#REF!</definedName>
    <definedName name="APU_5.1.7">#REF!</definedName>
    <definedName name="APU_5.1.8" localSheetId="5">#REF!</definedName>
    <definedName name="APU_5.1.8" localSheetId="6">#REF!</definedName>
    <definedName name="APU_5.1.8" localSheetId="8">#REF!</definedName>
    <definedName name="APU_5.1.8">#REF!</definedName>
    <definedName name="APU_5.1.9" localSheetId="5">#REF!</definedName>
    <definedName name="APU_5.1.9" localSheetId="6">#REF!</definedName>
    <definedName name="APU_5.1.9" localSheetId="8">#REF!</definedName>
    <definedName name="APU_5.1.9">#REF!</definedName>
    <definedName name="APU_5.3.1" localSheetId="5">#REF!</definedName>
    <definedName name="APU_5.3.1" localSheetId="6">#REF!</definedName>
    <definedName name="APU_5.3.1" localSheetId="8">#REF!</definedName>
    <definedName name="APU_5.3.1">#REF!</definedName>
    <definedName name="APU_6.1.1" localSheetId="5">#REF!</definedName>
    <definedName name="APU_6.1.1" localSheetId="6">#REF!</definedName>
    <definedName name="APU_6.1.1" localSheetId="8">#REF!</definedName>
    <definedName name="APU_6.1.1">#REF!</definedName>
    <definedName name="APU_6.1.10" localSheetId="5">#REF!</definedName>
    <definedName name="APU_6.1.10" localSheetId="6">#REF!</definedName>
    <definedName name="APU_6.1.10" localSheetId="8">#REF!</definedName>
    <definedName name="APU_6.1.10">#REF!</definedName>
    <definedName name="APU_6.1.2" localSheetId="5">#REF!</definedName>
    <definedName name="APU_6.1.2" localSheetId="6">#REF!</definedName>
    <definedName name="APU_6.1.2" localSheetId="8">#REF!</definedName>
    <definedName name="APU_6.1.2">#REF!</definedName>
    <definedName name="APU_6.1.3" localSheetId="5">#REF!</definedName>
    <definedName name="APU_6.1.3" localSheetId="6">#REF!</definedName>
    <definedName name="APU_6.1.3" localSheetId="8">#REF!</definedName>
    <definedName name="APU_6.1.3">#REF!</definedName>
    <definedName name="APU_6.1.4" localSheetId="5">#REF!</definedName>
    <definedName name="APU_6.1.4" localSheetId="6">#REF!</definedName>
    <definedName name="APU_6.1.4" localSheetId="8">#REF!</definedName>
    <definedName name="APU_6.1.4">#REF!</definedName>
    <definedName name="APU_6.1.5" localSheetId="5">#REF!</definedName>
    <definedName name="APU_6.1.5" localSheetId="6">#REF!</definedName>
    <definedName name="APU_6.1.5" localSheetId="8">#REF!</definedName>
    <definedName name="APU_6.1.5">#REF!</definedName>
    <definedName name="APU_6.1.6" localSheetId="5">#REF!</definedName>
    <definedName name="APU_6.1.6" localSheetId="6">#REF!</definedName>
    <definedName name="APU_6.1.6" localSheetId="8">#REF!</definedName>
    <definedName name="APU_6.1.6">#REF!</definedName>
    <definedName name="APU_6.1.7" localSheetId="5">#REF!</definedName>
    <definedName name="APU_6.1.7" localSheetId="6">#REF!</definedName>
    <definedName name="APU_6.1.7" localSheetId="8">#REF!</definedName>
    <definedName name="APU_6.1.7">#REF!</definedName>
    <definedName name="APU_6.1.8" localSheetId="5">#REF!</definedName>
    <definedName name="APU_6.1.8" localSheetId="6">#REF!</definedName>
    <definedName name="APU_6.1.8" localSheetId="8">#REF!</definedName>
    <definedName name="APU_6.1.8">#REF!</definedName>
    <definedName name="APU_6.1.9" localSheetId="5">#REF!</definedName>
    <definedName name="APU_6.1.9" localSheetId="6">#REF!</definedName>
    <definedName name="APU_6.1.9" localSheetId="8">#REF!</definedName>
    <definedName name="APU_6.1.9">#REF!</definedName>
    <definedName name="APU_6_1_11" localSheetId="5">#REF!</definedName>
    <definedName name="APU_6_1_11" localSheetId="6">#REF!</definedName>
    <definedName name="APU_6_1_11" localSheetId="8">#REF!</definedName>
    <definedName name="APU_6_1_11">#REF!</definedName>
    <definedName name="APU_7.1.1" localSheetId="5">#REF!</definedName>
    <definedName name="APU_7.1.1" localSheetId="6">#REF!</definedName>
    <definedName name="APU_7.1.1" localSheetId="8">#REF!</definedName>
    <definedName name="APU_7.1.1">#REF!</definedName>
    <definedName name="APU_7.1.10" localSheetId="5">#REF!</definedName>
    <definedName name="APU_7.1.10" localSheetId="6">#REF!</definedName>
    <definedName name="APU_7.1.10" localSheetId="8">#REF!</definedName>
    <definedName name="APU_7.1.10">#REF!</definedName>
    <definedName name="APU_7.1.2" localSheetId="5">#REF!</definedName>
    <definedName name="APU_7.1.2" localSheetId="6">#REF!</definedName>
    <definedName name="APU_7.1.2" localSheetId="8">#REF!</definedName>
    <definedName name="APU_7.1.2">#REF!</definedName>
    <definedName name="APU_7.1.3" localSheetId="5">#REF!</definedName>
    <definedName name="APU_7.1.3" localSheetId="6">#REF!</definedName>
    <definedName name="APU_7.1.3" localSheetId="8">#REF!</definedName>
    <definedName name="APU_7.1.3">#REF!</definedName>
    <definedName name="APU_7.1.4" localSheetId="5">#REF!</definedName>
    <definedName name="APU_7.1.4" localSheetId="6">#REF!</definedName>
    <definedName name="APU_7.1.4" localSheetId="8">#REF!</definedName>
    <definedName name="APU_7.1.4">#REF!</definedName>
    <definedName name="APU_7.1.5" localSheetId="5">#REF!</definedName>
    <definedName name="APU_7.1.5" localSheetId="6">#REF!</definedName>
    <definedName name="APU_7.1.5" localSheetId="8">#REF!</definedName>
    <definedName name="APU_7.1.5">#REF!</definedName>
    <definedName name="APU_7.1.6" localSheetId="5">#REF!</definedName>
    <definedName name="APU_7.1.6" localSheetId="6">#REF!</definedName>
    <definedName name="APU_7.1.6" localSheetId="8">#REF!</definedName>
    <definedName name="APU_7.1.6">#REF!</definedName>
    <definedName name="APU_7.1.7" localSheetId="5">#REF!</definedName>
    <definedName name="APU_7.1.7" localSheetId="6">#REF!</definedName>
    <definedName name="APU_7.1.7" localSheetId="8">#REF!</definedName>
    <definedName name="APU_7.1.7">#REF!</definedName>
    <definedName name="APU_7.1.8" localSheetId="5">#REF!</definedName>
    <definedName name="APU_7.1.8" localSheetId="6">#REF!</definedName>
    <definedName name="APU_7.1.8" localSheetId="8">#REF!</definedName>
    <definedName name="APU_7.1.8">#REF!</definedName>
    <definedName name="APU_7.1.9" localSheetId="5">#REF!</definedName>
    <definedName name="APU_7.1.9" localSheetId="6">#REF!</definedName>
    <definedName name="APU_7.1.9" localSheetId="8">#REF!</definedName>
    <definedName name="APU_7.1.9">#REF!</definedName>
    <definedName name="APU_7.2.1" localSheetId="5">#REF!</definedName>
    <definedName name="APU_7.2.1" localSheetId="6">#REF!</definedName>
    <definedName name="APU_7.2.1" localSheetId="8">#REF!</definedName>
    <definedName name="APU_7.2.1">#REF!</definedName>
    <definedName name="APU_7.2.2" localSheetId="5">#REF!</definedName>
    <definedName name="APU_7.2.2" localSheetId="6">#REF!</definedName>
    <definedName name="APU_7.2.2" localSheetId="8">#REF!</definedName>
    <definedName name="APU_7.2.2">#REF!</definedName>
    <definedName name="APU_7.3.1" localSheetId="5">#REF!</definedName>
    <definedName name="APU_7.3.1" localSheetId="6">#REF!</definedName>
    <definedName name="APU_7.3.1" localSheetId="8">#REF!</definedName>
    <definedName name="APU_7.3.1">#REF!</definedName>
    <definedName name="APU_7.3.10" localSheetId="5">#REF!</definedName>
    <definedName name="APU_7.3.10" localSheetId="6">#REF!</definedName>
    <definedName name="APU_7.3.10" localSheetId="8">#REF!</definedName>
    <definedName name="APU_7.3.10">#REF!</definedName>
    <definedName name="APU_7.3.11" localSheetId="5">#REF!</definedName>
    <definedName name="APU_7.3.11" localSheetId="6">#REF!</definedName>
    <definedName name="APU_7.3.11" localSheetId="8">#REF!</definedName>
    <definedName name="APU_7.3.11">#REF!</definedName>
    <definedName name="APU_7.3.12" localSheetId="5">#REF!</definedName>
    <definedName name="APU_7.3.12" localSheetId="6">#REF!</definedName>
    <definedName name="APU_7.3.12" localSheetId="8">#REF!</definedName>
    <definedName name="APU_7.3.12">#REF!</definedName>
    <definedName name="APU_7.3.13" localSheetId="5">#REF!</definedName>
    <definedName name="APU_7.3.13" localSheetId="6">#REF!</definedName>
    <definedName name="APU_7.3.13" localSheetId="8">#REF!</definedName>
    <definedName name="APU_7.3.13">#REF!</definedName>
    <definedName name="APU_7.3.14" localSheetId="5">#REF!</definedName>
    <definedName name="APU_7.3.14" localSheetId="6">#REF!</definedName>
    <definedName name="APU_7.3.14" localSheetId="8">#REF!</definedName>
    <definedName name="APU_7.3.14">#REF!</definedName>
    <definedName name="APU_7.3.15" localSheetId="5">#REF!</definedName>
    <definedName name="APU_7.3.15" localSheetId="6">#REF!</definedName>
    <definedName name="APU_7.3.15" localSheetId="8">#REF!</definedName>
    <definedName name="APU_7.3.15">#REF!</definedName>
    <definedName name="APU_7.3.16" localSheetId="5">#REF!</definedName>
    <definedName name="APU_7.3.16" localSheetId="6">#REF!</definedName>
    <definedName name="APU_7.3.16" localSheetId="8">#REF!</definedName>
    <definedName name="APU_7.3.16">#REF!</definedName>
    <definedName name="APU_7.3.2" localSheetId="5">#REF!</definedName>
    <definedName name="APU_7.3.2" localSheetId="6">#REF!</definedName>
    <definedName name="APU_7.3.2" localSheetId="8">#REF!</definedName>
    <definedName name="APU_7.3.2">#REF!</definedName>
    <definedName name="APU_7.3.3" localSheetId="5">#REF!</definedName>
    <definedName name="APU_7.3.3" localSheetId="6">#REF!</definedName>
    <definedName name="APU_7.3.3" localSheetId="8">#REF!</definedName>
    <definedName name="APU_7.3.3">#REF!</definedName>
    <definedName name="APU_7.3.4" localSheetId="5">#REF!</definedName>
    <definedName name="APU_7.3.4" localSheetId="6">#REF!</definedName>
    <definedName name="APU_7.3.4" localSheetId="8">#REF!</definedName>
    <definedName name="APU_7.3.4">#REF!</definedName>
    <definedName name="APU_7.3.5" localSheetId="5">#REF!</definedName>
    <definedName name="APU_7.3.5" localSheetId="6">#REF!</definedName>
    <definedName name="APU_7.3.5" localSheetId="8">#REF!</definedName>
    <definedName name="APU_7.3.5">#REF!</definedName>
    <definedName name="APU_7.3.6" localSheetId="5">#REF!</definedName>
    <definedName name="APU_7.3.6" localSheetId="6">#REF!</definedName>
    <definedName name="APU_7.3.6" localSheetId="8">#REF!</definedName>
    <definedName name="APU_7.3.6">#REF!</definedName>
    <definedName name="APU_7.3.7" localSheetId="5">#REF!</definedName>
    <definedName name="APU_7.3.7" localSheetId="6">#REF!</definedName>
    <definedName name="APU_7.3.7" localSheetId="8">#REF!</definedName>
    <definedName name="APU_7.3.7">#REF!</definedName>
    <definedName name="APU_7.3.8" localSheetId="5">#REF!</definedName>
    <definedName name="APU_7.3.8" localSheetId="6">#REF!</definedName>
    <definedName name="APU_7.3.8" localSheetId="8">#REF!</definedName>
    <definedName name="APU_7.3.8">#REF!</definedName>
    <definedName name="APU_7.3.9" localSheetId="5">#REF!</definedName>
    <definedName name="APU_7.3.9" localSheetId="6">#REF!</definedName>
    <definedName name="APU_7.3.9" localSheetId="8">#REF!</definedName>
    <definedName name="APU_7.3.9">#REF!</definedName>
    <definedName name="APU_7.4.1" localSheetId="5">#REF!</definedName>
    <definedName name="APU_7.4.1" localSheetId="6">#REF!</definedName>
    <definedName name="APU_7.4.1" localSheetId="8">#REF!</definedName>
    <definedName name="APU_7.4.1">#REF!</definedName>
    <definedName name="APU_7.4.2" localSheetId="5">#REF!</definedName>
    <definedName name="APU_7.4.2" localSheetId="6">#REF!</definedName>
    <definedName name="APU_7.4.2" localSheetId="8">#REF!</definedName>
    <definedName name="APU_7.4.2">#REF!</definedName>
    <definedName name="APU_7.5.1" localSheetId="5">#REF!</definedName>
    <definedName name="APU_7.5.1" localSheetId="6">#REF!</definedName>
    <definedName name="APU_7.5.1" localSheetId="8">#REF!</definedName>
    <definedName name="APU_7.5.1">#REF!</definedName>
    <definedName name="APU_7.5.2" localSheetId="5">#REF!</definedName>
    <definedName name="APU_7.5.2" localSheetId="6">#REF!</definedName>
    <definedName name="APU_7.5.2" localSheetId="8">#REF!</definedName>
    <definedName name="APU_7.5.2">#REF!</definedName>
    <definedName name="APU_7.5.3" localSheetId="5">#REF!</definedName>
    <definedName name="APU_7.5.3" localSheetId="6">#REF!</definedName>
    <definedName name="APU_7.5.3" localSheetId="8">#REF!</definedName>
    <definedName name="APU_7.5.3">#REF!</definedName>
    <definedName name="APU_7.5.4" localSheetId="5">#REF!</definedName>
    <definedName name="APU_7.5.4" localSheetId="6">#REF!</definedName>
    <definedName name="APU_7.5.4" localSheetId="8">#REF!</definedName>
    <definedName name="APU_7.5.4">#REF!</definedName>
    <definedName name="APU_7.5.5" localSheetId="5">#REF!</definedName>
    <definedName name="APU_7.5.5" localSheetId="6">#REF!</definedName>
    <definedName name="APU_7.5.5" localSheetId="8">#REF!</definedName>
    <definedName name="APU_7.5.5">#REF!</definedName>
    <definedName name="APU_7.5.6" localSheetId="5">#REF!</definedName>
    <definedName name="APU_7.5.6" localSheetId="6">#REF!</definedName>
    <definedName name="APU_7.5.6" localSheetId="8">#REF!</definedName>
    <definedName name="APU_7.5.6">#REF!</definedName>
    <definedName name="APU_7.5.7" localSheetId="5">#REF!</definedName>
    <definedName name="APU_7.5.7" localSheetId="6">#REF!</definedName>
    <definedName name="APU_7.5.7" localSheetId="8">#REF!</definedName>
    <definedName name="APU_7.5.7">#REF!</definedName>
    <definedName name="APU_7.5.8" localSheetId="5">#REF!</definedName>
    <definedName name="APU_7.5.8" localSheetId="6">#REF!</definedName>
    <definedName name="APU_7.5.8" localSheetId="8">#REF!</definedName>
    <definedName name="APU_7.5.8">#REF!</definedName>
    <definedName name="APU_7.6.1" localSheetId="5">#REF!</definedName>
    <definedName name="APU_7.6.1" localSheetId="6">#REF!</definedName>
    <definedName name="APU_7.6.1" localSheetId="8">#REF!</definedName>
    <definedName name="APU_7.6.1">#REF!</definedName>
    <definedName name="APU_7.6.2" localSheetId="5">#REF!</definedName>
    <definedName name="APU_7.6.2" localSheetId="6">#REF!</definedName>
    <definedName name="APU_7.6.2" localSheetId="8">#REF!</definedName>
    <definedName name="APU_7.6.2">#REF!</definedName>
    <definedName name="APU_7.6.3" localSheetId="5">#REF!</definedName>
    <definedName name="APU_7.6.3" localSheetId="6">#REF!</definedName>
    <definedName name="APU_7.6.3" localSheetId="8">#REF!</definedName>
    <definedName name="APU_7.6.3">#REF!</definedName>
    <definedName name="APU_7.7.1.1" localSheetId="5">#REF!</definedName>
    <definedName name="APU_7.7.1.1" localSheetId="6">#REF!</definedName>
    <definedName name="APU_7.7.1.1" localSheetId="8">#REF!</definedName>
    <definedName name="APU_7.7.1.1">#REF!</definedName>
    <definedName name="APU_7.7.1.2" localSheetId="5">#REF!</definedName>
    <definedName name="APU_7.7.1.2" localSheetId="6">#REF!</definedName>
    <definedName name="APU_7.7.1.2" localSheetId="8">#REF!</definedName>
    <definedName name="APU_7.7.1.2">#REF!</definedName>
    <definedName name="APU_7.7.1.3" localSheetId="5">#REF!</definedName>
    <definedName name="APU_7.7.1.3" localSheetId="6">#REF!</definedName>
    <definedName name="APU_7.7.1.3" localSheetId="8">#REF!</definedName>
    <definedName name="APU_7.7.1.3">#REF!</definedName>
    <definedName name="APU_7.7.1.4" localSheetId="5">#REF!</definedName>
    <definedName name="APU_7.7.1.4" localSheetId="6">#REF!</definedName>
    <definedName name="APU_7.7.1.4" localSheetId="8">#REF!</definedName>
    <definedName name="APU_7.7.1.4">#REF!</definedName>
    <definedName name="APU_7.7.1.5" localSheetId="5">#REF!</definedName>
    <definedName name="APU_7.7.1.5" localSheetId="6">#REF!</definedName>
    <definedName name="APU_7.7.1.5" localSheetId="8">#REF!</definedName>
    <definedName name="APU_7.7.1.5">#REF!</definedName>
    <definedName name="APU_7.7.1.6" localSheetId="5">#REF!</definedName>
    <definedName name="APU_7.7.1.6" localSheetId="6">#REF!</definedName>
    <definedName name="APU_7.7.1.6" localSheetId="8">#REF!</definedName>
    <definedName name="APU_7.7.1.6">#REF!</definedName>
    <definedName name="APU_7.7.1.7" localSheetId="5">#REF!</definedName>
    <definedName name="APU_7.7.1.7" localSheetId="6">#REF!</definedName>
    <definedName name="APU_7.7.1.7" localSheetId="8">#REF!</definedName>
    <definedName name="APU_7.7.1.7">#REF!</definedName>
    <definedName name="APU_7.7.1.8" localSheetId="5">#REF!</definedName>
    <definedName name="APU_7.7.1.8" localSheetId="6">#REF!</definedName>
    <definedName name="APU_7.7.1.8" localSheetId="8">#REF!</definedName>
    <definedName name="APU_7.7.1.8">#REF!</definedName>
    <definedName name="APU_7.7.2.1" localSheetId="5">#REF!</definedName>
    <definedName name="APU_7.7.2.1" localSheetId="6">#REF!</definedName>
    <definedName name="APU_7.7.2.1" localSheetId="8">#REF!</definedName>
    <definedName name="APU_7.7.2.1">#REF!</definedName>
    <definedName name="APU_7.7.2.2" localSheetId="5">#REF!</definedName>
    <definedName name="APU_7.7.2.2" localSheetId="6">#REF!</definedName>
    <definedName name="APU_7.7.2.2" localSheetId="8">#REF!</definedName>
    <definedName name="APU_7.7.2.2">#REF!</definedName>
    <definedName name="APU_7.7.2.3" localSheetId="5">#REF!</definedName>
    <definedName name="APU_7.7.2.3" localSheetId="6">#REF!</definedName>
    <definedName name="APU_7.7.2.3" localSheetId="8">#REF!</definedName>
    <definedName name="APU_7.7.2.3">#REF!</definedName>
    <definedName name="APU_7.7.2.4" localSheetId="5">#REF!</definedName>
    <definedName name="APU_7.7.2.4" localSheetId="6">#REF!</definedName>
    <definedName name="APU_7.7.2.4" localSheetId="8">#REF!</definedName>
    <definedName name="APU_7.7.2.4">#REF!</definedName>
    <definedName name="APU_7.7.3.1" localSheetId="5">#REF!</definedName>
    <definedName name="APU_7.7.3.1" localSheetId="6">#REF!</definedName>
    <definedName name="APU_7.7.3.1" localSheetId="8">#REF!</definedName>
    <definedName name="APU_7.7.3.1">#REF!</definedName>
    <definedName name="APU_7.7.3.2" localSheetId="5">#REF!</definedName>
    <definedName name="APU_7.7.3.2" localSheetId="6">#REF!</definedName>
    <definedName name="APU_7.7.3.2" localSheetId="8">#REF!</definedName>
    <definedName name="APU_7.7.3.2">#REF!</definedName>
    <definedName name="APU_7.7.4.1" localSheetId="5">#REF!</definedName>
    <definedName name="APU_7.7.4.1" localSheetId="6">#REF!</definedName>
    <definedName name="APU_7.7.4.1" localSheetId="8">#REF!</definedName>
    <definedName name="APU_7.7.4.1">#REF!</definedName>
    <definedName name="APU_7.7.4.2" localSheetId="5">#REF!</definedName>
    <definedName name="APU_7.7.4.2" localSheetId="6">#REF!</definedName>
    <definedName name="APU_7.7.4.2" localSheetId="8">#REF!</definedName>
    <definedName name="APU_7.7.4.2">#REF!</definedName>
    <definedName name="APU_7.7.4.3" localSheetId="5">#REF!</definedName>
    <definedName name="APU_7.7.4.3" localSheetId="6">#REF!</definedName>
    <definedName name="APU_7.7.4.3" localSheetId="8">#REF!</definedName>
    <definedName name="APU_7.7.4.3">#REF!</definedName>
    <definedName name="APU_7.7.5.1" localSheetId="5">#REF!</definedName>
    <definedName name="APU_7.7.5.1" localSheetId="6">#REF!</definedName>
    <definedName name="APU_7.7.5.1" localSheetId="8">#REF!</definedName>
    <definedName name="APU_7.7.5.1">#REF!</definedName>
    <definedName name="APU_7.7.5.2" localSheetId="5">#REF!</definedName>
    <definedName name="APU_7.7.5.2" localSheetId="6">#REF!</definedName>
    <definedName name="APU_7.7.5.2" localSheetId="8">#REF!</definedName>
    <definedName name="APU_7.7.5.2">#REF!</definedName>
    <definedName name="APU_7.7.6.1" localSheetId="5">#REF!</definedName>
    <definedName name="APU_7.7.6.1" localSheetId="6">#REF!</definedName>
    <definedName name="APU_7.7.6.1" localSheetId="8">#REF!</definedName>
    <definedName name="APU_7.7.6.1">#REF!</definedName>
    <definedName name="APU_7.7.6.2" localSheetId="5">#REF!</definedName>
    <definedName name="APU_7.7.6.2" localSheetId="6">#REF!</definedName>
    <definedName name="APU_7.7.6.2" localSheetId="8">#REF!</definedName>
    <definedName name="APU_7.7.6.2">#REF!</definedName>
    <definedName name="APU_7.7.6.3" localSheetId="5">#REF!</definedName>
    <definedName name="APU_7.7.6.3" localSheetId="6">#REF!</definedName>
    <definedName name="APU_7.7.6.3" localSheetId="8">#REF!</definedName>
    <definedName name="APU_7.7.6.3">#REF!</definedName>
    <definedName name="APU_7.7.6.4" localSheetId="5">#REF!</definedName>
    <definedName name="APU_7.7.6.4" localSheetId="6">#REF!</definedName>
    <definedName name="APU_7.7.6.4" localSheetId="8">#REF!</definedName>
    <definedName name="APU_7.7.6.4">#REF!</definedName>
    <definedName name="APU_7.7.6.5" localSheetId="5">#REF!</definedName>
    <definedName name="APU_7.7.6.5" localSheetId="6">#REF!</definedName>
    <definedName name="APU_7.7.6.5" localSheetId="8">#REF!</definedName>
    <definedName name="APU_7.7.6.5">#REF!</definedName>
    <definedName name="APU_7.7.6.6" localSheetId="5">#REF!</definedName>
    <definedName name="APU_7.7.6.6" localSheetId="6">#REF!</definedName>
    <definedName name="APU_7.7.6.6" localSheetId="8">#REF!</definedName>
    <definedName name="APU_7.7.6.6">#REF!</definedName>
    <definedName name="APU_7.7.7.1" localSheetId="5">#REF!</definedName>
    <definedName name="APU_7.7.7.1" localSheetId="6">#REF!</definedName>
    <definedName name="APU_7.7.7.1" localSheetId="8">#REF!</definedName>
    <definedName name="APU_7.7.7.1">#REF!</definedName>
    <definedName name="APU_7.7.7.2" localSheetId="5">#REF!</definedName>
    <definedName name="APU_7.7.7.2" localSheetId="6">#REF!</definedName>
    <definedName name="APU_7.7.7.2" localSheetId="8">#REF!</definedName>
    <definedName name="APU_7.7.7.2">#REF!</definedName>
    <definedName name="APU_7.7.8.1.1" localSheetId="5">#REF!</definedName>
    <definedName name="APU_7.7.8.1.1" localSheetId="6">#REF!</definedName>
    <definedName name="APU_7.7.8.1.1" localSheetId="8">#REF!</definedName>
    <definedName name="APU_7.7.8.1.1">#REF!</definedName>
    <definedName name="APU_7.7.8.1.10" localSheetId="5">#REF!</definedName>
    <definedName name="APU_7.7.8.1.10" localSheetId="6">#REF!</definedName>
    <definedName name="APU_7.7.8.1.10" localSheetId="8">#REF!</definedName>
    <definedName name="APU_7.7.8.1.10">#REF!</definedName>
    <definedName name="APU_7.7.8.1.11" localSheetId="5">#REF!</definedName>
    <definedName name="APU_7.7.8.1.11" localSheetId="6">#REF!</definedName>
    <definedName name="APU_7.7.8.1.11" localSheetId="8">#REF!</definedName>
    <definedName name="APU_7.7.8.1.11">#REF!</definedName>
    <definedName name="APU_7.7.8.1.2" localSheetId="5">#REF!</definedName>
    <definedName name="APU_7.7.8.1.2" localSheetId="6">#REF!</definedName>
    <definedName name="APU_7.7.8.1.2" localSheetId="8">#REF!</definedName>
    <definedName name="APU_7.7.8.1.2">#REF!</definedName>
    <definedName name="APU_7.7.8.1.3" localSheetId="5">#REF!</definedName>
    <definedName name="APU_7.7.8.1.3" localSheetId="6">#REF!</definedName>
    <definedName name="APU_7.7.8.1.3" localSheetId="8">#REF!</definedName>
    <definedName name="APU_7.7.8.1.3">#REF!</definedName>
    <definedName name="APU_7.7.8.1.4" localSheetId="5">#REF!</definedName>
    <definedName name="APU_7.7.8.1.4" localSheetId="6">#REF!</definedName>
    <definedName name="APU_7.7.8.1.4" localSheetId="8">#REF!</definedName>
    <definedName name="APU_7.7.8.1.4">#REF!</definedName>
    <definedName name="APU_7.7.8.1.5" localSheetId="5">#REF!</definedName>
    <definedName name="APU_7.7.8.1.5" localSheetId="6">#REF!</definedName>
    <definedName name="APU_7.7.8.1.5" localSheetId="8">#REF!</definedName>
    <definedName name="APU_7.7.8.1.5">#REF!</definedName>
    <definedName name="APU_7.7.8.1.6" localSheetId="5">#REF!</definedName>
    <definedName name="APU_7.7.8.1.6" localSheetId="6">#REF!</definedName>
    <definedName name="APU_7.7.8.1.6" localSheetId="8">#REF!</definedName>
    <definedName name="APU_7.7.8.1.6">#REF!</definedName>
    <definedName name="APU_7.7.8.1.7" localSheetId="5">#REF!</definedName>
    <definedName name="APU_7.7.8.1.7" localSheetId="6">#REF!</definedName>
    <definedName name="APU_7.7.8.1.7" localSheetId="8">#REF!</definedName>
    <definedName name="APU_7.7.8.1.7">#REF!</definedName>
    <definedName name="APU_7.7.8.1.8" localSheetId="5">#REF!</definedName>
    <definedName name="APU_7.7.8.1.8" localSheetId="6">#REF!</definedName>
    <definedName name="APU_7.7.8.1.8" localSheetId="8">#REF!</definedName>
    <definedName name="APU_7.7.8.1.8">#REF!</definedName>
    <definedName name="APU_7.7.8.1.9" localSheetId="5">#REF!</definedName>
    <definedName name="APU_7.7.8.1.9" localSheetId="6">#REF!</definedName>
    <definedName name="APU_7.7.8.1.9" localSheetId="8">#REF!</definedName>
    <definedName name="APU_7.7.8.1.9">#REF!</definedName>
    <definedName name="APU_7.7.8.2.1" localSheetId="5">#REF!</definedName>
    <definedName name="APU_7.7.8.2.1" localSheetId="6">#REF!</definedName>
    <definedName name="APU_7.7.8.2.1" localSheetId="8">#REF!</definedName>
    <definedName name="APU_7.7.8.2.1">#REF!</definedName>
    <definedName name="APU_7.7.8.2.2" localSheetId="5">#REF!</definedName>
    <definedName name="APU_7.7.8.2.2" localSheetId="6">#REF!</definedName>
    <definedName name="APU_7.7.8.2.2" localSheetId="8">#REF!</definedName>
    <definedName name="APU_7.7.8.2.2">#REF!</definedName>
    <definedName name="APU_7.7.8.3.1" localSheetId="5">#REF!</definedName>
    <definedName name="APU_7.7.8.3.1" localSheetId="6">#REF!</definedName>
    <definedName name="APU_7.7.8.3.1" localSheetId="8">#REF!</definedName>
    <definedName name="APU_7.7.8.3.1">#REF!</definedName>
    <definedName name="APU_7.7.8.3.2" localSheetId="5">#REF!</definedName>
    <definedName name="APU_7.7.8.3.2" localSheetId="6">#REF!</definedName>
    <definedName name="APU_7.7.8.3.2" localSheetId="8">#REF!</definedName>
    <definedName name="APU_7.7.8.3.2">#REF!</definedName>
    <definedName name="APU_7.7.8.3.3" localSheetId="5">#REF!</definedName>
    <definedName name="APU_7.7.8.3.3" localSheetId="6">#REF!</definedName>
    <definedName name="APU_7.7.8.3.3" localSheetId="8">#REF!</definedName>
    <definedName name="APU_7.7.8.3.3">#REF!</definedName>
    <definedName name="APU_7.7.8.3.4" localSheetId="5">#REF!</definedName>
    <definedName name="APU_7.7.8.3.4" localSheetId="6">#REF!</definedName>
    <definedName name="APU_7.7.8.3.4" localSheetId="8">#REF!</definedName>
    <definedName name="APU_7.7.8.3.4">#REF!</definedName>
    <definedName name="APU_7.7.8.3.5" localSheetId="5">#REF!</definedName>
    <definedName name="APU_7.7.8.3.5" localSheetId="6">#REF!</definedName>
    <definedName name="APU_7.7.8.3.5" localSheetId="8">#REF!</definedName>
    <definedName name="APU_7.7.8.3.5">#REF!</definedName>
    <definedName name="APU_7.7.8.3.6" localSheetId="5">#REF!</definedName>
    <definedName name="APU_7.7.8.3.6" localSheetId="6">#REF!</definedName>
    <definedName name="APU_7.7.8.3.6" localSheetId="8">#REF!</definedName>
    <definedName name="APU_7.7.8.3.6">#REF!</definedName>
    <definedName name="APU_7.7.8.4.1" localSheetId="5">#REF!</definedName>
    <definedName name="APU_7.7.8.4.1" localSheetId="6">#REF!</definedName>
    <definedName name="APU_7.7.8.4.1" localSheetId="8">#REF!</definedName>
    <definedName name="APU_7.7.8.4.1">#REF!</definedName>
    <definedName name="APU_7.7.8.4.2" localSheetId="5">#REF!</definedName>
    <definedName name="APU_7.7.8.4.2" localSheetId="6">#REF!</definedName>
    <definedName name="APU_7.7.8.4.2" localSheetId="8">#REF!</definedName>
    <definedName name="APU_7.7.8.4.2">#REF!</definedName>
    <definedName name="APU_7.7.8.4.3" localSheetId="5">#REF!</definedName>
    <definedName name="APU_7.7.8.4.3" localSheetId="6">#REF!</definedName>
    <definedName name="APU_7.7.8.4.3" localSheetId="8">#REF!</definedName>
    <definedName name="APU_7.7.8.4.3">#REF!</definedName>
    <definedName name="APU_7.7.8.4.4" localSheetId="5">#REF!</definedName>
    <definedName name="APU_7.7.8.4.4" localSheetId="6">#REF!</definedName>
    <definedName name="APU_7.7.8.4.4" localSheetId="8">#REF!</definedName>
    <definedName name="APU_7.7.8.4.4">#REF!</definedName>
    <definedName name="APU_7.7.8.4.5" localSheetId="5">#REF!</definedName>
    <definedName name="APU_7.7.8.4.5" localSheetId="6">#REF!</definedName>
    <definedName name="APU_7.7.8.4.5" localSheetId="8">#REF!</definedName>
    <definedName name="APU_7.7.8.4.5">#REF!</definedName>
    <definedName name="APU_7.7.8.4.6" localSheetId="5">#REF!</definedName>
    <definedName name="APU_7.7.8.4.6" localSheetId="6">#REF!</definedName>
    <definedName name="APU_7.7.8.4.6" localSheetId="8">#REF!</definedName>
    <definedName name="APU_7.7.8.4.6">#REF!</definedName>
    <definedName name="APU_7.7.8.4.7" localSheetId="5">#REF!</definedName>
    <definedName name="APU_7.7.8.4.7" localSheetId="6">#REF!</definedName>
    <definedName name="APU_7.7.8.4.7" localSheetId="8">#REF!</definedName>
    <definedName name="APU_7.7.8.4.7">#REF!</definedName>
    <definedName name="APU_7.7.8.4.8" localSheetId="5">#REF!</definedName>
    <definedName name="APU_7.7.8.4.8" localSheetId="6">#REF!</definedName>
    <definedName name="APU_7.7.8.4.8" localSheetId="8">#REF!</definedName>
    <definedName name="APU_7.7.8.4.8">#REF!</definedName>
    <definedName name="APU_7.8.1.1" localSheetId="5">#REF!</definedName>
    <definedName name="APU_7.8.1.1" localSheetId="6">#REF!</definedName>
    <definedName name="APU_7.8.1.1" localSheetId="8">#REF!</definedName>
    <definedName name="APU_7.8.1.1">#REF!</definedName>
    <definedName name="APU_7.8.1.2" localSheetId="5">#REF!</definedName>
    <definedName name="APU_7.8.1.2" localSheetId="6">#REF!</definedName>
    <definedName name="APU_7.8.1.2" localSheetId="8">#REF!</definedName>
    <definedName name="APU_7.8.1.2">#REF!</definedName>
    <definedName name="APU_7.8.1.3" localSheetId="5">#REF!</definedName>
    <definedName name="APU_7.8.1.3" localSheetId="6">#REF!</definedName>
    <definedName name="APU_7.8.1.3" localSheetId="8">#REF!</definedName>
    <definedName name="APU_7.8.1.3">#REF!</definedName>
    <definedName name="APU_7.8.1.4" localSheetId="5">#REF!</definedName>
    <definedName name="APU_7.8.1.4" localSheetId="6">#REF!</definedName>
    <definedName name="APU_7.8.1.4" localSheetId="8">#REF!</definedName>
    <definedName name="APU_7.8.1.4">#REF!</definedName>
    <definedName name="APU_7.8.2.1" localSheetId="5">#REF!</definedName>
    <definedName name="APU_7.8.2.1" localSheetId="6">#REF!</definedName>
    <definedName name="APU_7.8.2.1" localSheetId="8">#REF!</definedName>
    <definedName name="APU_7.8.2.1">#REF!</definedName>
    <definedName name="APU_7.8.2.2" localSheetId="5">#REF!</definedName>
    <definedName name="APU_7.8.2.2" localSheetId="6">#REF!</definedName>
    <definedName name="APU_7.8.2.2" localSheetId="8">#REF!</definedName>
    <definedName name="APU_7.8.2.2">#REF!</definedName>
    <definedName name="APU_7.8.2.3" localSheetId="5">#REF!</definedName>
    <definedName name="APU_7.8.2.3" localSheetId="6">#REF!</definedName>
    <definedName name="APU_7.8.2.3" localSheetId="8">#REF!</definedName>
    <definedName name="APU_7.8.2.3">#REF!</definedName>
    <definedName name="APU_7.8.3.1" localSheetId="5">#REF!</definedName>
    <definedName name="APU_7.8.3.1" localSheetId="6">#REF!</definedName>
    <definedName name="APU_7.8.3.1" localSheetId="8">#REF!</definedName>
    <definedName name="APU_7.8.3.1">#REF!</definedName>
    <definedName name="APU_7.8.3.2" localSheetId="5">#REF!</definedName>
    <definedName name="APU_7.8.3.2" localSheetId="6">#REF!</definedName>
    <definedName name="APU_7.8.3.2" localSheetId="8">#REF!</definedName>
    <definedName name="APU_7.8.3.2">#REF!</definedName>
    <definedName name="APU_7.9.1.1" localSheetId="5">#REF!</definedName>
    <definedName name="APU_7.9.1.1" localSheetId="6">#REF!</definedName>
    <definedName name="APU_7.9.1.1" localSheetId="8">#REF!</definedName>
    <definedName name="APU_7.9.1.1">#REF!</definedName>
    <definedName name="APU_7.9.1.2" localSheetId="5">#REF!</definedName>
    <definedName name="APU_7.9.1.2" localSheetId="6">#REF!</definedName>
    <definedName name="APU_7.9.1.2" localSheetId="8">#REF!</definedName>
    <definedName name="APU_7.9.1.2">#REF!</definedName>
    <definedName name="APU_7.9.1.3" localSheetId="5">#REF!</definedName>
    <definedName name="APU_7.9.1.3" localSheetId="6">#REF!</definedName>
    <definedName name="APU_7.9.1.3" localSheetId="8">#REF!</definedName>
    <definedName name="APU_7.9.1.3">#REF!</definedName>
    <definedName name="APU_7.9.1.4" localSheetId="5">#REF!</definedName>
    <definedName name="APU_7.9.1.4" localSheetId="6">#REF!</definedName>
    <definedName name="APU_7.9.1.4" localSheetId="8">#REF!</definedName>
    <definedName name="APU_7.9.1.4">#REF!</definedName>
    <definedName name="APU_7.9.1.5" localSheetId="5">#REF!</definedName>
    <definedName name="APU_7.9.1.5" localSheetId="6">#REF!</definedName>
    <definedName name="APU_7.9.1.5" localSheetId="8">#REF!</definedName>
    <definedName name="APU_7.9.1.5">#REF!</definedName>
    <definedName name="APU_7.9.2.1" localSheetId="5">#REF!</definedName>
    <definedName name="APU_7.9.2.1" localSheetId="6">#REF!</definedName>
    <definedName name="APU_7.9.2.1" localSheetId="8">#REF!</definedName>
    <definedName name="APU_7.9.2.1">#REF!</definedName>
    <definedName name="APU_7.9.2.2" localSheetId="5">#REF!</definedName>
    <definedName name="APU_7.9.2.2" localSheetId="6">#REF!</definedName>
    <definedName name="APU_7.9.2.2" localSheetId="8">#REF!</definedName>
    <definedName name="APU_7.9.2.2">#REF!</definedName>
    <definedName name="APU_7.9.2.3" localSheetId="5">#REF!</definedName>
    <definedName name="APU_7.9.2.3" localSheetId="6">#REF!</definedName>
    <definedName name="APU_7.9.2.3" localSheetId="8">#REF!</definedName>
    <definedName name="APU_7.9.2.3">#REF!</definedName>
    <definedName name="APU_7.9.3.1" localSheetId="5">#REF!</definedName>
    <definedName name="APU_7.9.3.1" localSheetId="6">#REF!</definedName>
    <definedName name="APU_7.9.3.1" localSheetId="8">#REF!</definedName>
    <definedName name="APU_7.9.3.1">#REF!</definedName>
    <definedName name="APU_7.9.3.2" localSheetId="5">#REF!</definedName>
    <definedName name="APU_7.9.3.2" localSheetId="6">#REF!</definedName>
    <definedName name="APU_7.9.3.2" localSheetId="8">#REF!</definedName>
    <definedName name="APU_7.9.3.2">#REF!</definedName>
    <definedName name="APU_7.9.3.3" localSheetId="5">#REF!</definedName>
    <definedName name="APU_7.9.3.3" localSheetId="6">#REF!</definedName>
    <definedName name="APU_7.9.3.3" localSheetId="8">#REF!</definedName>
    <definedName name="APU_7.9.3.3">#REF!</definedName>
    <definedName name="APU_7.9.3.4" localSheetId="5">#REF!</definedName>
    <definedName name="APU_7.9.3.4" localSheetId="6">#REF!</definedName>
    <definedName name="APU_7.9.3.4" localSheetId="8">#REF!</definedName>
    <definedName name="APU_7.9.3.4">#REF!</definedName>
    <definedName name="APU_7.9.4.1" localSheetId="5">#REF!</definedName>
    <definedName name="APU_7.9.4.1" localSheetId="6">#REF!</definedName>
    <definedName name="APU_7.9.4.1" localSheetId="8">#REF!</definedName>
    <definedName name="APU_7.9.4.1">#REF!</definedName>
    <definedName name="APU_7.9.4.2" localSheetId="5">#REF!</definedName>
    <definedName name="APU_7.9.4.2" localSheetId="6">#REF!</definedName>
    <definedName name="APU_7.9.4.2" localSheetId="8">#REF!</definedName>
    <definedName name="APU_7.9.4.2">#REF!</definedName>
    <definedName name="APU_7.9.4.3" localSheetId="5">#REF!</definedName>
    <definedName name="APU_7.9.4.3" localSheetId="6">#REF!</definedName>
    <definedName name="APU_7.9.4.3" localSheetId="8">#REF!</definedName>
    <definedName name="APU_7.9.4.3">#REF!</definedName>
    <definedName name="APU_9.1.1" localSheetId="5">#REF!</definedName>
    <definedName name="APU_9.1.1" localSheetId="6">#REF!</definedName>
    <definedName name="APU_9.1.1" localSheetId="8">#REF!</definedName>
    <definedName name="APU_9.1.1">#REF!</definedName>
    <definedName name="APU_acero.60000" localSheetId="5">#REF!</definedName>
    <definedName name="APU_acero.60000" localSheetId="6">#REF!</definedName>
    <definedName name="APU_acero.60000" localSheetId="8">#REF!</definedName>
    <definedName name="APU_acero.60000">#REF!</definedName>
    <definedName name="APU_Alcaparros" localSheetId="5">#REF!</definedName>
    <definedName name="APU_Alcaparros" localSheetId="6">#REF!</definedName>
    <definedName name="APU_Alcaparros" localSheetId="8">#REF!</definedName>
    <definedName name="APU_Alcaparros">#REF!</definedName>
    <definedName name="APU_Aseo_General" localSheetId="5">#REF!</definedName>
    <definedName name="APU_Aseo_General" localSheetId="6">#REF!</definedName>
    <definedName name="APU_Aseo_General" localSheetId="8">#REF!</definedName>
    <definedName name="APU_Aseo_General">#REF!</definedName>
    <definedName name="APU_Asta_Banderas" localSheetId="5">#REF!</definedName>
    <definedName name="APU_Asta_Banderas" localSheetId="6">#REF!</definedName>
    <definedName name="APU_Asta_Banderas" localSheetId="8">#REF!</definedName>
    <definedName name="APU_Asta_Banderas">#REF!</definedName>
    <definedName name="APU_Cauchos_Sabaneros" localSheetId="5">#REF!</definedName>
    <definedName name="APU_Cauchos_Sabaneros" localSheetId="6">#REF!</definedName>
    <definedName name="APU_Cauchos_Sabaneros" localSheetId="8">#REF!</definedName>
    <definedName name="APU_Cauchos_Sabaneros">#REF!</definedName>
    <definedName name="APU_concreto.2500" localSheetId="5">#REF!</definedName>
    <definedName name="APU_concreto.2500" localSheetId="6">#REF!</definedName>
    <definedName name="APU_concreto.2500" localSheetId="8">#REF!</definedName>
    <definedName name="APU_concreto.2500">#REF!</definedName>
    <definedName name="APU_concreto.3000" localSheetId="5">#REF!</definedName>
    <definedName name="APU_concreto.3000" localSheetId="6">#REF!</definedName>
    <definedName name="APU_concreto.3000" localSheetId="8">#REF!</definedName>
    <definedName name="APU_concreto.3000">#REF!</definedName>
    <definedName name="APU_concreto.4000" localSheetId="5">#REF!</definedName>
    <definedName name="APU_concreto.4000" localSheetId="6">#REF!</definedName>
    <definedName name="APU_concreto.4000" localSheetId="8">#REF!</definedName>
    <definedName name="APU_concreto.4000">#REF!</definedName>
    <definedName name="APU_concreto.imp.3000" localSheetId="5">#REF!</definedName>
    <definedName name="APU_concreto.imp.3000" localSheetId="6">#REF!</definedName>
    <definedName name="APU_concreto.imp.3000" localSheetId="8">#REF!</definedName>
    <definedName name="APU_concreto.imp.3000">#REF!</definedName>
    <definedName name="APU_directos" localSheetId="5">#REF!</definedName>
    <definedName name="APU_directos">#REF!</definedName>
    <definedName name="APU_Duchas_Antivandalicas" localSheetId="5">#REF!</definedName>
    <definedName name="APU_Duchas_Antivandalicas" localSheetId="6">#REF!</definedName>
    <definedName name="APU_Duchas_Antivandalicas" localSheetId="8">#REF!</definedName>
    <definedName name="APU_Duchas_Antivandalicas">#REF!</definedName>
    <definedName name="APU_Gabinete_Incendio" localSheetId="5">#REF!</definedName>
    <definedName name="APU_Gabinete_Incendio" localSheetId="6">#REF!</definedName>
    <definedName name="APU_Gabinete_Incendio" localSheetId="8">#REF!</definedName>
    <definedName name="APU_Gabinete_Incendio">#REF!</definedName>
    <definedName name="APU_Gescobas_Granito_BH" localSheetId="5">#REF!</definedName>
    <definedName name="APU_Gescobas_Granito_BH" localSheetId="6">#REF!</definedName>
    <definedName name="APU_Gescobas_Granito_BH" localSheetId="8">#REF!</definedName>
    <definedName name="APU_Gescobas_Granito_BH">#REF!</definedName>
    <definedName name="APU_Lavamanos_Colgar" localSheetId="5">#REF!</definedName>
    <definedName name="APU_Lavamanos_Colgar" localSheetId="6">#REF!</definedName>
    <definedName name="APU_Lavamanos_Colgar" localSheetId="8">#REF!</definedName>
    <definedName name="APU_Lavamanos_Colgar">#REF!</definedName>
    <definedName name="APU_Limpieza_Fachadas" localSheetId="5">#REF!</definedName>
    <definedName name="APU_Limpieza_Fachadas" localSheetId="6">#REF!</definedName>
    <definedName name="APU_Limpieza_Fachadas" localSheetId="8">#REF!</definedName>
    <definedName name="APU_Limpieza_Fachadas">#REF!</definedName>
    <definedName name="APU_Limpieza_Muros_Interiores" localSheetId="5">#REF!</definedName>
    <definedName name="APU_Limpieza_Muros_Interiores" localSheetId="6">#REF!</definedName>
    <definedName name="APU_Limpieza_Muros_Interiores" localSheetId="8">#REF!</definedName>
    <definedName name="APU_Limpieza_Muros_Interiores">#REF!</definedName>
    <definedName name="APU_Magnolios" localSheetId="5">#REF!</definedName>
    <definedName name="APU_Magnolios" localSheetId="6">#REF!</definedName>
    <definedName name="APU_Magnolios" localSheetId="8">#REF!</definedName>
    <definedName name="APU_Magnolios">#REF!</definedName>
    <definedName name="APU_Mano_de_Oso" localSheetId="5">#REF!</definedName>
    <definedName name="APU_Mano_de_Oso" localSheetId="6">#REF!</definedName>
    <definedName name="APU_Mano_de_Oso" localSheetId="8">#REF!</definedName>
    <definedName name="APU_Mano_de_Oso">#REF!</definedName>
    <definedName name="APU_mortero.1.4_3000" localSheetId="5">#REF!</definedName>
    <definedName name="APU_mortero.1.4_3000" localSheetId="6">#REF!</definedName>
    <definedName name="APU_mortero.1.4_3000" localSheetId="8">#REF!</definedName>
    <definedName name="APU_mortero.1.4_3000">#REF!</definedName>
    <definedName name="APU_mortero_1.3_4000" localSheetId="5">#REF!</definedName>
    <definedName name="APU_mortero_1.3_4000" localSheetId="6">#REF!</definedName>
    <definedName name="APU_mortero_1.3_4000" localSheetId="8">#REF!</definedName>
    <definedName name="APU_mortero_1.3_4000">#REF!</definedName>
    <definedName name="APU_mortero_1.3_imp" localSheetId="5">#REF!</definedName>
    <definedName name="APU_mortero_1.3_imp" localSheetId="6">#REF!</definedName>
    <definedName name="APU_mortero_1.3_imp" localSheetId="8">#REF!</definedName>
    <definedName name="APU_mortero_1.3_imp">#REF!</definedName>
    <definedName name="APU_mortero_1.4_imp" localSheetId="5">#REF!</definedName>
    <definedName name="APU_mortero_1.4_imp" localSheetId="6">#REF!</definedName>
    <definedName name="APU_mortero_1.4_imp" localSheetId="8">#REF!</definedName>
    <definedName name="APU_mortero_1.4_imp">#REF!</definedName>
    <definedName name="APU_mortero1.5_2000" localSheetId="5">#REF!</definedName>
    <definedName name="APU_mortero1.5_2000" localSheetId="6">#REF!</definedName>
    <definedName name="APU_mortero1.5_2000" localSheetId="8">#REF!</definedName>
    <definedName name="APU_mortero1.5_2000">#REF!</definedName>
    <definedName name="APU_Pradizacion" localSheetId="5">#REF!</definedName>
    <definedName name="APU_Pradizacion" localSheetId="6">#REF!</definedName>
    <definedName name="APU_Pradizacion" localSheetId="8">#REF!</definedName>
    <definedName name="APU_Pradizacion">#REF!</definedName>
    <definedName name="APU_Sangegado" localSheetId="5">#REF!</definedName>
    <definedName name="APU_Sangegado" localSheetId="6">#REF!</definedName>
    <definedName name="APU_Sangegado" localSheetId="8">#REF!</definedName>
    <definedName name="APU_Sangegado">#REF!</definedName>
    <definedName name="APU221.1" localSheetId="5">#REF!</definedName>
    <definedName name="APU221.1">#REF!</definedName>
    <definedName name="APU221.2" localSheetId="5">#REF!</definedName>
    <definedName name="APU221.2">#REF!</definedName>
    <definedName name="APU5P" localSheetId="5">[2]!absc</definedName>
    <definedName name="APU5P" localSheetId="2">[2]!absc</definedName>
    <definedName name="APU5P" localSheetId="1">[2]!absc</definedName>
    <definedName name="APU5P">[2]!absc</definedName>
    <definedName name="aq">[0]!err</definedName>
    <definedName name="aqaq" hidden="1">{"TAB1",#N/A,TRUE,"GENERAL";"TAB2",#N/A,TRUE,"GENERAL";"TAB3",#N/A,TRUE,"GENERAL";"TAB4",#N/A,TRUE,"GENERAL";"TAB5",#N/A,TRUE,"GENERAL"}</definedName>
    <definedName name="Area_canal">[8]Dimensiones!$B$36</definedName>
    <definedName name="_xlnm.Extract" localSheetId="5">'[29]AC2-AG96'!#REF!</definedName>
    <definedName name="_xlnm.Extract">'[29]AC2-AG96'!#REF!</definedName>
    <definedName name="_xlnm.Print_Area" localSheetId="4">'F OFERTA PROPONENTE_1'!$A$1:$H$52</definedName>
    <definedName name="_xlnm.Print_Area" localSheetId="5">'F OFERTA PROPONENTE_2'!$A$1:$H$52</definedName>
    <definedName name="_xlnm.Print_Area" localSheetId="2">'FORMATO OFERTA PAE -LP-010-2024'!$A$1:$G$173</definedName>
    <definedName name="_xlnm.Print_Area" localSheetId="3">'OFERTA PROP1'!$A$1:$G$37</definedName>
    <definedName name="_xlnm.Print_Area" localSheetId="6">'OFERTA PROP2'!$A$1:$G$37</definedName>
    <definedName name="_xlnm.Print_Area" localSheetId="8">'PROPON 3'!$A$1:$D$71</definedName>
    <definedName name="_xlnm.Print_Area">#N/A</definedName>
    <definedName name="ARENA">[20]MATERIALES!$D$2</definedName>
    <definedName name="Arena_de_Peña" localSheetId="5">#REF!</definedName>
    <definedName name="Arena_de_Peña" localSheetId="6">#REF!</definedName>
    <definedName name="Arena_de_Peña" localSheetId="8">#REF!</definedName>
    <definedName name="Arena_de_Peña">#REF!</definedName>
    <definedName name="Arena_de_rio" localSheetId="5">#REF!</definedName>
    <definedName name="Arena_de_rio" localSheetId="6">#REF!</definedName>
    <definedName name="Arena_de_rio" localSheetId="8">#REF!</definedName>
    <definedName name="Arena_de_rio">#REF!</definedName>
    <definedName name="Arena_Lavada_de_Peña" localSheetId="5">#REF!</definedName>
    <definedName name="Arena_Lavada_de_Peña" localSheetId="6">#REF!</definedName>
    <definedName name="Arena_Lavada_de_Peña" localSheetId="8">#REF!</definedName>
    <definedName name="Arena_Lavada_de_Peña">#REF!</definedName>
    <definedName name="Arena_semilavada" localSheetId="5">#REF!</definedName>
    <definedName name="Arena_semilavada" localSheetId="6">#REF!</definedName>
    <definedName name="Arena_semilavada" localSheetId="8">#REF!</definedName>
    <definedName name="Arena_semilavada">#REF!</definedName>
    <definedName name="Arenag" localSheetId="5">#REF!</definedName>
    <definedName name="Arenag">#REF!</definedName>
    <definedName name="armuve">[0]!err</definedName>
    <definedName name="ARP" localSheetId="5">#REF!</definedName>
    <definedName name="ARP">#REF!</definedName>
    <definedName name="ARR" localSheetId="5">[30]AC!#REF!</definedName>
    <definedName name="ARR" localSheetId="6">[30]AC!#REF!</definedName>
    <definedName name="ARR" localSheetId="8">[30]AC!#REF!</definedName>
    <definedName name="ARR">[30]AC!#REF!</definedName>
    <definedName name="articulos">[31]articulos!$A$2:$E$65536</definedName>
    <definedName name="ARTURO" localSheetId="5">#REF!</definedName>
    <definedName name="ARTURO">#REF!</definedName>
    <definedName name="as" localSheetId="5">#REF!</definedName>
    <definedName name="as">#REF!</definedName>
    <definedName name="asasdasd">#N/A</definedName>
    <definedName name="ASB">[1]AASHTO!$A$8:$F$11</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DFGHJKLÑ">[0]!err</definedName>
    <definedName name="asdfñk">#N/A</definedName>
    <definedName name="Aseo_general" localSheetId="5">#REF!</definedName>
    <definedName name="Aseo_general" localSheetId="6">#REF!</definedName>
    <definedName name="Aseo_general" localSheetId="8">#REF!</definedName>
    <definedName name="Aseo_general">#REF!</definedName>
    <definedName name="Aseo_General___3_HS__Sal__Mínimo" localSheetId="5">#REF!</definedName>
    <definedName name="Aseo_General___3_HS__Sal__Mínimo" localSheetId="6">#REF!</definedName>
    <definedName name="Aseo_General___3_HS__Sal__Mínimo" localSheetId="8">#REF!</definedName>
    <definedName name="Aseo_General___3_HS__Sal__Mínimo">#REF!</definedName>
    <definedName name="ASFALTO">'[32]5.2'!$D$21</definedName>
    <definedName name="asfasd" hidden="1">{"via1",#N/A,TRUE,"general";"via2",#N/A,TRUE,"general";"via3",#N/A,TRUE,"general"}</definedName>
    <definedName name="asfasdl" hidden="1">{"via1",#N/A,TRUE,"general";"via2",#N/A,TRUE,"general";"via3",#N/A,TRUE,"general"}</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sta_Para_Banderas" localSheetId="5">#REF!</definedName>
    <definedName name="Asta_Para_Banderas" localSheetId="6">#REF!</definedName>
    <definedName name="Asta_Para_Banderas" localSheetId="8">#REF!</definedName>
    <definedName name="Asta_Para_Banderas">#REF!</definedName>
    <definedName name="at">[8]Dimensiones!$D$10</definedName>
    <definedName name="au" localSheetId="5">#REF!</definedName>
    <definedName name="au">#REF!</definedName>
    <definedName name="AULAS" localSheetId="5">#REF!</definedName>
    <definedName name="AULAS" localSheetId="6">#REF!</definedName>
    <definedName name="AULAS" localSheetId="8">#REF!</definedName>
    <definedName name="AULAS">#REF!</definedName>
    <definedName name="AULU">#N/A</definedName>
    <definedName name="aur" localSheetId="5">#REF!</definedName>
    <definedName name="aur">#REF!</definedName>
    <definedName name="auto1" localSheetId="5">#REF!</definedName>
    <definedName name="auto1">#REF!</definedName>
    <definedName name="auto123" localSheetId="5">#REF!</definedName>
    <definedName name="auto123">#REF!</definedName>
    <definedName name="auto2" localSheetId="5">#REF!</definedName>
    <definedName name="auto2">#REF!</definedName>
    <definedName name="AUTO22" localSheetId="5">#REF!</definedName>
    <definedName name="AUTO22">#REF!</definedName>
    <definedName name="Auxiliar_de_Contabilidad" localSheetId="5">#REF!</definedName>
    <definedName name="Auxiliar_de_Contabilidad" localSheetId="6">#REF!</definedName>
    <definedName name="Auxiliar_de_Contabilidad" localSheetId="8">#REF!</definedName>
    <definedName name="Auxiliar_de_Contabilidad">#REF!</definedName>
    <definedName name="AV" localSheetId="5">VLOOKUP([30]APU!#REF!,[30]INS!#REF!,4,FALSE)</definedName>
    <definedName name="AV" localSheetId="6">VLOOKUP([30]APU!#REF!,[30]INS!#REF!,4,FALSE)</definedName>
    <definedName name="AV" localSheetId="8">VLOOKUP([30]APU!#REF!,[30]INS!#REF!,4,FALSE)</definedName>
    <definedName name="AV" localSheetId="0">VLOOKUP([30]APU!#REF!,[30]INS!#REF!,4,FALSE)</definedName>
    <definedName name="AV">VLOOKUP([30]APU!#REF!,[30]INS!#REF!,4,FALSE)</definedName>
    <definedName name="AW" localSheetId="5">#REF!</definedName>
    <definedName name="AW">#REF!</definedName>
    <definedName name="ax" localSheetId="5">#REF!</definedName>
    <definedName name="ax">#REF!</definedName>
    <definedName name="Ay" localSheetId="5">#REF!</definedName>
    <definedName name="Ay">#REF!</definedName>
    <definedName name="ayudante" localSheetId="5">#REF!</definedName>
    <definedName name="ayudante">#REF!</definedName>
    <definedName name="Ayudante_Acabados_albañilería" localSheetId="5">#REF!</definedName>
    <definedName name="Ayudante_Acabados_albañilería" localSheetId="6">#REF!</definedName>
    <definedName name="Ayudante_Acabados_albañilería" localSheetId="8">#REF!</definedName>
    <definedName name="Ayudante_Acabados_albañilería">#REF!</definedName>
    <definedName name="Ayudante_Albaílería_General" localSheetId="5">#REF!</definedName>
    <definedName name="Ayudante_Albaílería_General" localSheetId="6">#REF!</definedName>
    <definedName name="Ayudante_Albaílería_General" localSheetId="8">#REF!</definedName>
    <definedName name="Ayudante_Albaílería_General">#REF!</definedName>
    <definedName name="Ayudante_Carpintería" localSheetId="5">#REF!</definedName>
    <definedName name="Ayudante_Carpintería" localSheetId="6">#REF!</definedName>
    <definedName name="Ayudante_Carpintería" localSheetId="8">#REF!</definedName>
    <definedName name="Ayudante_Carpintería">#REF!</definedName>
    <definedName name="Ayudante_Electrico" localSheetId="5">#REF!</definedName>
    <definedName name="Ayudante_Electrico" localSheetId="6">#REF!</definedName>
    <definedName name="Ayudante_Electrico" localSheetId="8">#REF!</definedName>
    <definedName name="Ayudante_Electrico">#REF!</definedName>
    <definedName name="Ayudante_Instalaciones_sanitarias" localSheetId="5">#REF!</definedName>
    <definedName name="Ayudante_Instalaciones_sanitarias" localSheetId="6">#REF!</definedName>
    <definedName name="Ayudante_Instalaciones_sanitarias" localSheetId="8">#REF!</definedName>
    <definedName name="Ayudante_Instalaciones_sanitarias">#REF!</definedName>
    <definedName name="Ayudante_Taller" localSheetId="5">#REF!</definedName>
    <definedName name="Ayudante_Taller" localSheetId="6">#REF!</definedName>
    <definedName name="Ayudante_Taller" localSheetId="8">#REF!</definedName>
    <definedName name="Ayudante_Taller">#REF!</definedName>
    <definedName name="Ayudante_Topografo" localSheetId="5">#REF!</definedName>
    <definedName name="Ayudante_Topografo" localSheetId="6">#REF!</definedName>
    <definedName name="Ayudante_Topografo" localSheetId="8">#REF!</definedName>
    <definedName name="Ayudante_Topografo">#REF!</definedName>
    <definedName name="azaz" hidden="1">{"TAB1",#N/A,TRUE,"GENERAL";"TAB2",#N/A,TRUE,"GENERAL";"TAB3",#N/A,TRUE,"GENERAL";"TAB4",#N/A,TRUE,"GENERAL";"TAB5",#N/A,TRUE,"GENERAL"}</definedName>
    <definedName name="b" localSheetId="5">#REF!</definedName>
    <definedName name="b" localSheetId="6">#REF!</definedName>
    <definedName name="b" localSheetId="8">#REF!</definedName>
    <definedName name="b">#REF!</definedName>
    <definedName name="B_impresión_IM" localSheetId="5">#REF!</definedName>
    <definedName name="B_impresión_IM">#REF!</definedName>
    <definedName name="BA" localSheetId="5">VLOOKUP([30]APU!#REF!,[30]AUX!#REF!,2,FALSE)</definedName>
    <definedName name="BA" localSheetId="6">VLOOKUP([30]APU!#REF!,[30]AUX!#REF!,2,FALSE)</definedName>
    <definedName name="BA" localSheetId="8">VLOOKUP([30]APU!#REF!,[30]AUX!#REF!,2,FALSE)</definedName>
    <definedName name="BA" localSheetId="0">VLOOKUP([30]APU!#REF!,[30]AUX!#REF!,2,FALSE)</definedName>
    <definedName name="BA">VLOOKUP([30]APU!#REF!,[30]AUX!#REF!,2,FALSE)</definedName>
    <definedName name="Balas_Fluorescentes_en_Acero_Galvanizado_de_1x13_W__120_V." localSheetId="5">#REF!</definedName>
    <definedName name="Balas_Fluorescentes_en_Acero_Galvanizado_de_1x13_W__120_V." localSheetId="6">#REF!</definedName>
    <definedName name="Balas_Fluorescentes_en_Acero_Galvanizado_de_1x13_W__120_V." localSheetId="8">#REF!</definedName>
    <definedName name="Balas_Fluorescentes_en_Acero_Galvanizado_de_1x13_W__120_V.">#REF!</definedName>
    <definedName name="Balas_Fluorescentes_en_Acero_Galvanizado_de_1x42_W__120_V." localSheetId="5">#REF!</definedName>
    <definedName name="Balas_Fluorescentes_en_Acero_Galvanizado_de_1x42_W__120_V." localSheetId="6">#REF!</definedName>
    <definedName name="Balas_Fluorescentes_en_Acero_Galvanizado_de_1x42_W__120_V." localSheetId="8">#REF!</definedName>
    <definedName name="Balas_Fluorescentes_en_Acero_Galvanizado_de_1x42_W__120_V.">#REF!</definedName>
    <definedName name="Balas_Fluorescentes_en_Acero_Galvanizado_de_2x26_W__120_V." localSheetId="5">#REF!</definedName>
    <definedName name="Balas_Fluorescentes_en_Acero_Galvanizado_de_2x26_W__120_V." localSheetId="6">#REF!</definedName>
    <definedName name="Balas_Fluorescentes_en_Acero_Galvanizado_de_2x26_W__120_V." localSheetId="8">#REF!</definedName>
    <definedName name="Balas_Fluorescentes_en_Acero_Galvanizado_de_2x26_W__120_V.">#REF!</definedName>
    <definedName name="Balde_Plastico_Negro" localSheetId="5">#REF!</definedName>
    <definedName name="Balde_Plastico_Negro" localSheetId="6">#REF!</definedName>
    <definedName name="Balde_Plastico_Negro" localSheetId="8">#REF!</definedName>
    <definedName name="Balde_Plastico_Negro">#REF!</definedName>
    <definedName name="Baldosa_Alfa_L1_30x30" localSheetId="5">#REF!</definedName>
    <definedName name="Baldosa_Alfa_L1_30x30" localSheetId="6">#REF!</definedName>
    <definedName name="Baldosa_Alfa_L1_30x30" localSheetId="8">#REF!</definedName>
    <definedName name="Baldosa_Alfa_L1_30x30">#REF!</definedName>
    <definedName name="BANCO" localSheetId="5">#REF!</definedName>
    <definedName name="BANCO">#REF!</definedName>
    <definedName name="Banco_de_Ductos_de_PVC_en_1_Ø" localSheetId="5">#REF!</definedName>
    <definedName name="Banco_de_Ductos_de_PVC_en_1_Ø" localSheetId="6">#REF!</definedName>
    <definedName name="Banco_de_Ductos_de_PVC_en_1_Ø" localSheetId="8">#REF!</definedName>
    <definedName name="Banco_de_Ductos_de_PVC_en_1_Ø">#REF!</definedName>
    <definedName name="Banco_de_Ductos_de_PVC_en_2_Ø" localSheetId="5">#REF!</definedName>
    <definedName name="Banco_de_Ductos_de_PVC_en_2_Ø" localSheetId="6">#REF!</definedName>
    <definedName name="Banco_de_Ductos_de_PVC_en_2_Ø" localSheetId="8">#REF!</definedName>
    <definedName name="Banco_de_Ductos_de_PVC_en_2_Ø">#REF!</definedName>
    <definedName name="Bandeja_de_Fibra_Optica_de_12_Puertos" localSheetId="5">#REF!</definedName>
    <definedName name="Bandeja_de_Fibra_Optica_de_12_Puertos" localSheetId="6">#REF!</definedName>
    <definedName name="Bandeja_de_Fibra_Optica_de_12_Puertos" localSheetId="8">#REF!</definedName>
    <definedName name="Bandeja_de_Fibra_Optica_de_12_Puertos">#REF!</definedName>
    <definedName name="BARA" localSheetId="5">[13]General!#REF!</definedName>
    <definedName name="BARA">[13]General!#REF!</definedName>
    <definedName name="Barniz_vitriflex" localSheetId="5">#REF!</definedName>
    <definedName name="Barniz_vitriflex" localSheetId="6">#REF!</definedName>
    <definedName name="Barniz_vitriflex" localSheetId="8">#REF!</definedName>
    <definedName name="Barniz_vitriflex">#REF!</definedName>
    <definedName name="Barra_de_Seguridad_AI_Ref._5724" localSheetId="5">#REF!</definedName>
    <definedName name="Barra_de_Seguridad_AI_Ref._5724" localSheetId="6">#REF!</definedName>
    <definedName name="Barra_de_Seguridad_AI_Ref._5724" localSheetId="8">#REF!</definedName>
    <definedName name="Barra_de_Seguridad_AI_Ref._5724">#REF!</definedName>
    <definedName name="Barra_de_Seguridad_AI_Ref._5770" localSheetId="5">#REF!</definedName>
    <definedName name="Barra_de_Seguridad_AI_Ref._5770" localSheetId="6">#REF!</definedName>
    <definedName name="Barra_de_Seguridad_AI_Ref._5770" localSheetId="8">#REF!</definedName>
    <definedName name="Barra_de_Seguridad_AI_Ref._5770">#REF!</definedName>
    <definedName name="BASE" localSheetId="5">#REF!</definedName>
    <definedName name="BASE">#REF!</definedName>
    <definedName name="Base_en_recebo_B___200" localSheetId="5">#REF!</definedName>
    <definedName name="Base_en_recebo_B___200" localSheetId="6">#REF!</definedName>
    <definedName name="Base_en_recebo_B___200" localSheetId="8">#REF!</definedName>
    <definedName name="Base_en_recebo_B___200">#REF!</definedName>
    <definedName name="Base_granular" localSheetId="5">#REF!</definedName>
    <definedName name="Base_granular" localSheetId="6">#REF!</definedName>
    <definedName name="Base_granular" localSheetId="8">#REF!</definedName>
    <definedName name="Base_granular">#REF!</definedName>
    <definedName name="base_VaR" localSheetId="5">#REF!</definedName>
    <definedName name="base_VaR">#REF!</definedName>
    <definedName name="BASEDATOS" localSheetId="5">#REF!</definedName>
    <definedName name="BASEDATOS">#REF!</definedName>
    <definedName name="_xlnm.Database" localSheetId="5">#REF!</definedName>
    <definedName name="_xlnm.Database">#REF!</definedName>
    <definedName name="Bateas" localSheetId="5">#REF!</definedName>
    <definedName name="Bateas" localSheetId="6">#REF!</definedName>
    <definedName name="Bateas" localSheetId="8">#REF!</definedName>
    <definedName name="Bateas">#REF!</definedName>
    <definedName name="BB" localSheetId="5">SUMIF([30]APU!#REF!,[30]APU!#REF!,[30]APU!D$1:D$65536)+SUMIF([30]APU!#REF!,[30]APU!#REF!&amp;"6I",[30]APU!E$1:E$65536)</definedName>
    <definedName name="BB" localSheetId="6">SUMIF([30]APU!#REF!,[30]APU!#REF!,[30]APU!D$1:D$65536)+SUMIF([30]APU!#REF!,[30]APU!#REF!&amp;"6I",[30]APU!E$1:E$65536)</definedName>
    <definedName name="BB" localSheetId="8">SUMIF([30]APU!#REF!,[30]APU!#REF!,[30]APU!D$1:D$65536)+SUMIF([30]APU!#REF!,[30]APU!#REF!&amp;"6I",[30]APU!E$1:E$65536)</definedName>
    <definedName name="BB" localSheetId="0">SUMIF([30]APU!#REF!,[30]APU!#REF!,[30]APU!D$1:D$65536)+SUMIF([30]APU!#REF!,[30]APU!#REF!&amp;"6I",[30]APU!E$1:E$65536)</definedName>
    <definedName name="BB">SUMIF([30]APU!#REF!,[30]APU!#REF!,[30]APU!D$1:D$65536)+SUMIF([30]APU!#REF!,[30]APU!#REF!&amp;"6I",[30]APU!E$1:E$65536)</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 localSheetId="5">VLOOKUP([30]APU!#REF!,[30]INS!#REF!,5,FALSE)</definedName>
    <definedName name="BC" localSheetId="6">VLOOKUP([30]APU!#REF!,[30]INS!#REF!,5,FALSE)</definedName>
    <definedName name="BC" localSheetId="8">VLOOKUP([30]APU!#REF!,[30]INS!#REF!,5,FALSE)</definedName>
    <definedName name="BC" localSheetId="0">VLOOKUP([30]APU!#REF!,[30]INS!#REF!,5,FALSE)</definedName>
    <definedName name="BC">VLOOKUP([30]APU!#REF!,[30]INS!#REF!,5,FALSE)</definedName>
    <definedName name="BCXBDFG" hidden="1">{"TAB1",#N/A,TRUE,"GENERAL";"TAB2",#N/A,TRUE,"GENERAL";"TAB3",#N/A,TRUE,"GENERAL";"TAB4",#N/A,TRUE,"GENERAL";"TAB5",#N/A,TRUE,"GENERAL"}</definedName>
    <definedName name="BD" localSheetId="5">VLOOKUP([30]APU!#REF!,[30]APU!#REF!,2,FALSE)</definedName>
    <definedName name="BD" localSheetId="6">VLOOKUP([30]APU!#REF!,[30]APU!#REF!,2,FALSE)</definedName>
    <definedName name="BD" localSheetId="8">VLOOKUP([30]APU!#REF!,[30]APU!#REF!,2,FALSE)</definedName>
    <definedName name="BD" localSheetId="0">VLOOKUP([30]APU!#REF!,[30]APU!#REF!,2,FALSE)</definedName>
    <definedName name="BD">VLOOKUP([30]APU!#REF!,[30]APU!#REF!,2,FALSE)</definedName>
    <definedName name="BDFB" hidden="1">{"via1",#N/A,TRUE,"general";"via2",#N/A,TRUE,"general";"via3",#N/A,TRUE,"general"}</definedName>
    <definedName name="BDFGDG" hidden="1">{"TAB1",#N/A,TRUE,"GENERAL";"TAB2",#N/A,TRUE,"GENERAL";"TAB3",#N/A,TRUE,"GENERAL";"TAB4",#N/A,TRUE,"GENERAL";"TAB5",#N/A,TRUE,"GENERAL"}</definedName>
    <definedName name="BE">VLOOKUP([30]APU!$C1,[30]APU!$G$1:$L$65536,3,FALSE)*[30]APU!$G1</definedName>
    <definedName name="Bebederos_para_parque" localSheetId="5">#REF!</definedName>
    <definedName name="Bebederos_para_parque" localSheetId="6">#REF!</definedName>
    <definedName name="Bebederos_para_parque" localSheetId="8">#REF!</definedName>
    <definedName name="Bebederos_para_parque">#REF!</definedName>
    <definedName name="Beg_Bal" localSheetId="5">#REF!</definedName>
    <definedName name="Beg_Bal">#REF!</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h" localSheetId="5">#REF!</definedName>
    <definedName name="bgh">#REF!</definedName>
    <definedName name="bgvfcdx" hidden="1">{"via1",#N/A,TRUE,"general";"via2",#N/A,TRUE,"general";"via3",#N/A,TRUE,"general"}</definedName>
    <definedName name="BHT" localSheetId="5">#REF!</definedName>
    <definedName name="BHT">#REF!</definedName>
    <definedName name="Bicicletero" localSheetId="5">#REF!</definedName>
    <definedName name="Bicicletero" localSheetId="6">#REF!</definedName>
    <definedName name="Bicicletero" localSheetId="8">#REF!</definedName>
    <definedName name="Bicicletero">#REF!</definedName>
    <definedName name="bimestre">'[33]ESTADO RED'!$E$8</definedName>
    <definedName name="Bisagra_aluminio_Extruído_3" localSheetId="5">#REF!</definedName>
    <definedName name="Bisagra_aluminio_Extruído_3" localSheetId="6">#REF!</definedName>
    <definedName name="Bisagra_aluminio_Extruído_3" localSheetId="8">#REF!</definedName>
    <definedName name="Bisagra_aluminio_Extruído_3">#REF!</definedName>
    <definedName name="Bisagra_común_de_3" localSheetId="5">#REF!</definedName>
    <definedName name="Bisagra_común_de_3" localSheetId="6">#REF!</definedName>
    <definedName name="Bisagra_común_de_3" localSheetId="8">#REF!</definedName>
    <definedName name="Bisagra_común_de_3">#REF!</definedName>
    <definedName name="bl" localSheetId="5">#REF!</definedName>
    <definedName name="bl">#REF!</definedName>
    <definedName name="blanco" localSheetId="5">#REF!</definedName>
    <definedName name="blanco">#REF!</definedName>
    <definedName name="bn" localSheetId="5">#REF!</definedName>
    <definedName name="bn">#REF!</definedName>
    <definedName name="bnm" localSheetId="5">#REF!</definedName>
    <definedName name="bnm">#REF!</definedName>
    <definedName name="BOBCAT" localSheetId="5">#REF!</definedName>
    <definedName name="BOBCAT">#REF!</definedName>
    <definedName name="Bombas_de_Incendio" localSheetId="5">#REF!</definedName>
    <definedName name="Bombas_de_Incendio" localSheetId="6">#REF!</definedName>
    <definedName name="Bombas_de_Incendio" localSheetId="8">#REF!</definedName>
    <definedName name="Bombas_de_Incendio">#REF!</definedName>
    <definedName name="Bombas_de_Suministro_Pre_Ensambladas" localSheetId="5">#REF!</definedName>
    <definedName name="Bombas_de_Suministro_Pre_Ensambladas" localSheetId="6">#REF!</definedName>
    <definedName name="Bombas_de_Suministro_Pre_Ensambladas" localSheetId="8">#REF!</definedName>
    <definedName name="Bombas_de_Suministro_Pre_Ensambladas">#REF!</definedName>
    <definedName name="Bombas_sum_seg_espec" localSheetId="5">#REF!</definedName>
    <definedName name="Bombas_sum_seg_espec" localSheetId="6">#REF!</definedName>
    <definedName name="Bombas_sum_seg_espec" localSheetId="8">#REF!</definedName>
    <definedName name="Bombas_sum_seg_espec">#REF!</definedName>
    <definedName name="Bombas_Sumergibles" localSheetId="5">#REF!</definedName>
    <definedName name="Bombas_Sumergibles" localSheetId="6">#REF!</definedName>
    <definedName name="Bombas_Sumergibles" localSheetId="8">#REF!</definedName>
    <definedName name="Bombas_Sumergibles">#REF!</definedName>
    <definedName name="Bombas_Sumergibles_Según_Especificacion" localSheetId="5">#REF!</definedName>
    <definedName name="Bombas_Sumergibles_Según_Especificacion" localSheetId="6">#REF!</definedName>
    <definedName name="Bombas_Sumergibles_Según_Especificacion" localSheetId="8">#REF!</definedName>
    <definedName name="Bombas_Sumergibles_Según_Especificacion">#REF!</definedName>
    <definedName name="Bordillo_en_concreto_e__15.H_0_40_para_jardineras_y_otros" localSheetId="5">#REF!</definedName>
    <definedName name="Bordillo_en_concreto_e__15.H_0_40_para_jardineras_y_otros" localSheetId="6">#REF!</definedName>
    <definedName name="Bordillo_en_concreto_e__15.H_0_40_para_jardineras_y_otros" localSheetId="8">#REF!</definedName>
    <definedName name="Bordillo_en_concreto_e__15.H_0_40_para_jardineras_y_otros">#REF!</definedName>
    <definedName name="Bordillo_Jardineras_en_circulaciones_y_patio__en_concreto_e__15._Anden" localSheetId="5">#REF!</definedName>
    <definedName name="Bordillo_Jardineras_en_circulaciones_y_patio__en_concreto_e__15._Anden" localSheetId="6">#REF!</definedName>
    <definedName name="Bordillo_Jardineras_en_circulaciones_y_patio__en_concreto_e__15._Anden" localSheetId="8">#REF!</definedName>
    <definedName name="Bordillo_Jardineras_en_circulaciones_y_patio__en_concreto_e__15._Anden">#REF!</definedName>
    <definedName name="Bordillo_prefabricados_tipo_A___70" localSheetId="5">#REF!</definedName>
    <definedName name="Bordillo_prefabricados_tipo_A___70" localSheetId="6">#REF!</definedName>
    <definedName name="Bordillo_prefabricados_tipo_A___70" localSheetId="8">#REF!</definedName>
    <definedName name="Bordillo_prefabricados_tipo_A___70">#REF!</definedName>
    <definedName name="br" hidden="1">{"TAB1",#N/A,TRUE,"GENERAL";"TAB2",#N/A,TRUE,"GENERAL";"TAB3",#N/A,TRUE,"GENERAL";"TAB4",#N/A,TRUE,"GENERAL";"TAB5",#N/A,TRUE,"GENERAL"}</definedName>
    <definedName name="Brazo_Hidráulico_Dorma__4" localSheetId="5">#REF!</definedName>
    <definedName name="Brazo_Hidráulico_Dorma__4" localSheetId="6">#REF!</definedName>
    <definedName name="Brazo_Hidráulico_Dorma__4" localSheetId="8">#REF!</definedName>
    <definedName name="Brazo_Hidráulico_Dorma__4">#REF!</definedName>
    <definedName name="Breaker_Tipo_Enchufable_de_1x20A_10KA" localSheetId="5">#REF!</definedName>
    <definedName name="Breaker_Tipo_Enchufable_de_1x20A_10KA" localSheetId="6">#REF!</definedName>
    <definedName name="Breaker_Tipo_Enchufable_de_1x20A_10KA" localSheetId="8">#REF!</definedName>
    <definedName name="Breaker_Tipo_Enchufable_de_1x20A_10KA">#REF!</definedName>
    <definedName name="Breaker_Tipo_Enchufable_de_3x20A_10KA" localSheetId="5">#REF!</definedName>
    <definedName name="Breaker_Tipo_Enchufable_de_3x20A_10KA" localSheetId="6">#REF!</definedName>
    <definedName name="Breaker_Tipo_Enchufable_de_3x20A_10KA" localSheetId="8">#REF!</definedName>
    <definedName name="Breaker_Tipo_Enchufable_de_3x20A_10KA">#REF!</definedName>
    <definedName name="Breaker_Tipo_Enchufable_de_3x30A_10KA" localSheetId="5">#REF!</definedName>
    <definedName name="Breaker_Tipo_Enchufable_de_3x30A_10KA" localSheetId="6">#REF!</definedName>
    <definedName name="Breaker_Tipo_Enchufable_de_3x30A_10KA" localSheetId="8">#REF!</definedName>
    <definedName name="Breaker_Tipo_Enchufable_de_3x30A_10KA">#REF!</definedName>
    <definedName name="Breaker_Tipo_Enchufable_de_3x80A_25KA" localSheetId="5">#REF!</definedName>
    <definedName name="Breaker_Tipo_Enchufable_de_3x80A_25KA" localSheetId="6">#REF!</definedName>
    <definedName name="Breaker_Tipo_Enchufable_de_3x80A_25KA" localSheetId="8">#REF!</definedName>
    <definedName name="Breaker_Tipo_Enchufable_de_3x80A_25KA">#REF!</definedName>
    <definedName name="Brida_Roscada_Acero_X_150_PSI_2" localSheetId="5">#REF!</definedName>
    <definedName name="Brida_Roscada_Acero_X_150_PSI_2" localSheetId="6">#REF!</definedName>
    <definedName name="Brida_Roscada_Acero_X_150_PSI_2" localSheetId="8">#REF!</definedName>
    <definedName name="Brida_Roscada_Acero_X_150_PSI_2">#REF!</definedName>
    <definedName name="Brida_Roscada_Acero_X_150_PSI_3" localSheetId="5">#REF!</definedName>
    <definedName name="Brida_Roscada_Acero_X_150_PSI_3" localSheetId="6">#REF!</definedName>
    <definedName name="Brida_Roscada_Acero_X_150_PSI_3" localSheetId="8">#REF!</definedName>
    <definedName name="Brida_Roscada_Acero_X_150_PSI_3">#REF!</definedName>
    <definedName name="Brocha_de_cerda_4" localSheetId="5">#REF!</definedName>
    <definedName name="Brocha_de_cerda_4" localSheetId="6">#REF!</definedName>
    <definedName name="Brocha_de_cerda_4" localSheetId="8">#REF!</definedName>
    <definedName name="Brocha_de_cerda_4">#REF!</definedName>
    <definedName name="bsb" hidden="1">{"via1",#N/A,TRUE,"general";"via2",#N/A,TRUE,"general";"via3",#N/A,TRUE,"general"}</definedName>
    <definedName name="bspoi" hidden="1">{"TAB1",#N/A,TRUE,"GENERAL";"TAB2",#N/A,TRUE,"GENERAL";"TAB3",#N/A,TRUE,"GENERAL";"TAB4",#N/A,TRUE,"GENERAL";"TAB5",#N/A,TRUE,"GENERAL"}</definedName>
    <definedName name="bt" hidden="1">{"via1",#N/A,TRUE,"general";"via2",#N/A,TRUE,"general";"via3",#N/A,TRUE,"general"}</definedName>
    <definedName name="BTYJHTR" hidden="1">{"TAB1",#N/A,TRUE,"GENERAL";"TAB2",#N/A,TRUE,"GENERAL";"TAB3",#N/A,TRUE,"GENERAL";"TAB4",#N/A,TRUE,"GENERAL";"TAB5",#N/A,TRUE,"GENERAL"}</definedName>
    <definedName name="BUENO" localSheetId="5">'[34]ESTADO VÍA-CRIT.TECNICO'!#REF!&lt;2.5</definedName>
    <definedName name="BUENO">'[34]ESTADO VÍA-CRIT.TECNICO'!#REF!&lt;2.5</definedName>
    <definedName name="BuiltIn_Print_Area" localSheetId="5">#REF!</definedName>
    <definedName name="BuiltIn_Print_Area">#REF!</definedName>
    <definedName name="BuiltIn_Print_Titles" localSheetId="5">#REF!</definedName>
    <definedName name="BuiltIn_Print_Titles">#REF!</definedName>
    <definedName name="BULL" localSheetId="5">#REF!</definedName>
    <definedName name="BULL">#REF!</definedName>
    <definedName name="Bulld50" localSheetId="5">#REF!</definedName>
    <definedName name="Bulld50">#REF!</definedName>
    <definedName name="Bulld65e" localSheetId="5">#REF!</definedName>
    <definedName name="Bulld65e">#REF!</definedName>
    <definedName name="bulld65er" localSheetId="5">#REF!</definedName>
    <definedName name="bulld65er">#REF!</definedName>
    <definedName name="Bulldozer" localSheetId="5">#REF!</definedName>
    <definedName name="Bulldozer">#REF!</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w" localSheetId="5">#REF!</definedName>
    <definedName name="bw">#REF!</definedName>
    <definedName name="by" hidden="1">{"via1",#N/A,TRUE,"general";"via2",#N/A,TRUE,"general";"via3",#N/A,TRUE,"general"}</definedName>
    <definedName name="C_" localSheetId="5">#REF!</definedName>
    <definedName name="C_">#REF!</definedName>
    <definedName name="CAB" localSheetId="5">#REF!</definedName>
    <definedName name="CAB">#REF!</definedName>
    <definedName name="Cable_Aluminio_Aislado_P.V.C._1_0_AWG" localSheetId="5">#REF!</definedName>
    <definedName name="Cable_Aluminio_Aislado_P.V.C._1_0_AWG" localSheetId="6">#REF!</definedName>
    <definedName name="Cable_Aluminio_Aislado_P.V.C._1_0_AWG" localSheetId="8">#REF!</definedName>
    <definedName name="Cable_Aluminio_Aislado_P.V.C._1_0_AWG">#REF!</definedName>
    <definedName name="Cable_Aluminio_Aislado_P.V.C._2_0_AWG" localSheetId="5">#REF!</definedName>
    <definedName name="Cable_Aluminio_Aislado_P.V.C._2_0_AWG" localSheetId="6">#REF!</definedName>
    <definedName name="Cable_Aluminio_Aislado_P.V.C._2_0_AWG" localSheetId="8">#REF!</definedName>
    <definedName name="Cable_Aluminio_Aislado_P.V.C._2_0_AWG">#REF!</definedName>
    <definedName name="Cable_Telefonico_de_20_Pares" localSheetId="5">#REF!</definedName>
    <definedName name="Cable_Telefonico_de_20_Pares" localSheetId="6">#REF!</definedName>
    <definedName name="Cable_Telefonico_de_20_Pares" localSheetId="8">#REF!</definedName>
    <definedName name="Cable_Telefonico_de_20_Pares">#REF!</definedName>
    <definedName name="Cable_teléfonos_2_Pares" localSheetId="5">#REF!</definedName>
    <definedName name="Cable_teléfonos_2_Pares" localSheetId="6">#REF!</definedName>
    <definedName name="Cable_teléfonos_2_Pares" localSheetId="8">#REF!</definedName>
    <definedName name="Cable_teléfonos_2_Pares">#REF!</definedName>
    <definedName name="Cable_UTP_4_Pares_Cat._5E" localSheetId="5">#REF!</definedName>
    <definedName name="Cable_UTP_4_Pares_Cat._5E" localSheetId="6">#REF!</definedName>
    <definedName name="Cable_UTP_4_Pares_Cat._5E" localSheetId="8">#REF!</definedName>
    <definedName name="Cable_UTP_4_Pares_Cat._5E">#REF!</definedName>
    <definedName name="cadenero" localSheetId="5">#REF!</definedName>
    <definedName name="cadenero">#REF!</definedName>
    <definedName name="Caja_de_Paso_en_Mamposteria_de_40x40_cm." localSheetId="5">#REF!</definedName>
    <definedName name="Caja_de_Paso_en_Mamposteria_de_40x40_cm." localSheetId="6">#REF!</definedName>
    <definedName name="Caja_de_Paso_en_Mamposteria_de_40x40_cm." localSheetId="8">#REF!</definedName>
    <definedName name="Caja_de_Paso_en_Mamposteria_de_40x40_cm.">#REF!</definedName>
    <definedName name="Caja_de_Paso_Metalicas_de_10x10_cm." localSheetId="5">#REF!</definedName>
    <definedName name="Caja_de_Paso_Metalicas_de_10x10_cm." localSheetId="6">#REF!</definedName>
    <definedName name="Caja_de_Paso_Metalicas_de_10x10_cm." localSheetId="8">#REF!</definedName>
    <definedName name="Caja_de_Paso_Metalicas_de_10x10_cm.">#REF!</definedName>
    <definedName name="Caja_de_Paso_Metalicas_de_20x20_cm." localSheetId="5">#REF!</definedName>
    <definedName name="Caja_de_Paso_Metalicas_de_20x20_cm." localSheetId="6">#REF!</definedName>
    <definedName name="Caja_de_Paso_Metalicas_de_20x20_cm." localSheetId="8">#REF!</definedName>
    <definedName name="Caja_de_Paso_Metalicas_de_20x20_cm.">#REF!</definedName>
    <definedName name="Caja_Galvanizada_5800" localSheetId="5">#REF!</definedName>
    <definedName name="Caja_Galvanizada_5800" localSheetId="6">#REF!</definedName>
    <definedName name="Caja_Galvanizada_5800" localSheetId="8">#REF!</definedName>
    <definedName name="Caja_Galvanizada_5800">#REF!</definedName>
    <definedName name="Caja_para_Taco_100_a_4_circuitos" localSheetId="5">#REF!</definedName>
    <definedName name="Caja_para_Taco_100_a_4_circuitos" localSheetId="6">#REF!</definedName>
    <definedName name="Caja_para_Taco_100_a_4_circuitos" localSheetId="8">#REF!</definedName>
    <definedName name="Caja_para_Taco_100_a_4_circuitos">#REF!</definedName>
    <definedName name="Cajas_de_Inspeccion__N._CODENSA__AP_280" localSheetId="5">#REF!</definedName>
    <definedName name="Cajas_de_Inspeccion__N._CODENSA__AP_280" localSheetId="6">#REF!</definedName>
    <definedName name="Cajas_de_Inspeccion__N._CODENSA__AP_280" localSheetId="8">#REF!</definedName>
    <definedName name="Cajas_de_Inspeccion__N._CODENSA__AP_280">#REF!</definedName>
    <definedName name="Cajas_de_Inspeccion__N._CODENSA__CS_274" localSheetId="5">#REF!</definedName>
    <definedName name="Cajas_de_Inspeccion__N._CODENSA__CS_274" localSheetId="6">#REF!</definedName>
    <definedName name="Cajas_de_Inspeccion__N._CODENSA__CS_274" localSheetId="8">#REF!</definedName>
    <definedName name="Cajas_de_Inspeccion__N._CODENSA__CS_274">#REF!</definedName>
    <definedName name="Cajas_de_Inspeccion_Según_N._CODENSA_C8_276" localSheetId="5">#REF!</definedName>
    <definedName name="Cajas_de_Inspeccion_Según_N._CODENSA_C8_276" localSheetId="6">#REF!</definedName>
    <definedName name="Cajas_de_Inspeccion_Según_N._CODENSA_C8_276" localSheetId="8">#REF!</definedName>
    <definedName name="Cajas_de_Inspeccion_Según_N._CODENSA_C8_276">#REF!</definedName>
    <definedName name="Cajillas_Medidores_1_1_2" localSheetId="5">#REF!</definedName>
    <definedName name="Cajillas_Medidores_1_1_2" localSheetId="6">#REF!</definedName>
    <definedName name="Cajillas_Medidores_1_1_2" localSheetId="8">#REF!</definedName>
    <definedName name="Cajillas_Medidores_1_1_2">#REF!</definedName>
    <definedName name="Calado_Ceramico_20x20" localSheetId="5">#REF!</definedName>
    <definedName name="Calado_Ceramico_20x20" localSheetId="6">#REF!</definedName>
    <definedName name="Calado_Ceramico_20x20" localSheetId="8">#REF!</definedName>
    <definedName name="Calado_Ceramico_20x20">#REF!</definedName>
    <definedName name="Calentadores_de_Paso" localSheetId="5">#REF!</definedName>
    <definedName name="Calentadores_de_Paso" localSheetId="6">#REF!</definedName>
    <definedName name="Calentadores_de_Paso" localSheetId="8">#REF!</definedName>
    <definedName name="Calentadores_de_Paso">#REF!</definedName>
    <definedName name="Campana_Extractora" localSheetId="5">#REF!</definedName>
    <definedName name="Campana_Extractora" localSheetId="6">#REF!</definedName>
    <definedName name="Campana_Extractora" localSheetId="8">#REF!</definedName>
    <definedName name="Campana_Extractora">#REF!</definedName>
    <definedName name="Campana_extractora_más_ductería." localSheetId="5">#REF!</definedName>
    <definedName name="Campana_extractora_más_ductería." localSheetId="6">#REF!</definedName>
    <definedName name="Campana_extractora_más_ductería." localSheetId="8">#REF!</definedName>
    <definedName name="Campana_extractora_más_ductería.">#REF!</definedName>
    <definedName name="Canaleta_Metalica_con_Division_de_15x4_cm." localSheetId="5">#REF!</definedName>
    <definedName name="Canaleta_Metalica_con_Division_de_15x4_cm." localSheetId="6">#REF!</definedName>
    <definedName name="Canaleta_Metalica_con_Division_de_15x4_cm." localSheetId="8">#REF!</definedName>
    <definedName name="Canaleta_Metalica_con_Division_de_15x4_cm.">#REF!</definedName>
    <definedName name="Canalizacion_Subterranea_4_PVC_4__Según_N._CODENSA" localSheetId="5">#REF!</definedName>
    <definedName name="Canalizacion_Subterranea_4_PVC_4__Según_N._CODENSA" localSheetId="6">#REF!</definedName>
    <definedName name="Canalizacion_Subterranea_4_PVC_4__Según_N._CODENSA" localSheetId="8">#REF!</definedName>
    <definedName name="Canalizacion_Subterranea_4_PVC_4__Según_N._CODENSA">#REF!</definedName>
    <definedName name="Canastilla_Lavaplatos_Ref._93500_000_000" localSheetId="5">#REF!</definedName>
    <definedName name="Canastilla_Lavaplatos_Ref._93500_000_000" localSheetId="6">#REF!</definedName>
    <definedName name="Canastilla_Lavaplatos_Ref._93500_000_000" localSheetId="8">#REF!</definedName>
    <definedName name="Canastilla_Lavaplatos_Ref._93500_000_000">#REF!</definedName>
    <definedName name="Canchas_múltiples." localSheetId="5">#REF!</definedName>
    <definedName name="Canchas_múltiples." localSheetId="6">#REF!</definedName>
    <definedName name="Canchas_múltiples." localSheetId="8">#REF!</definedName>
    <definedName name="Canchas_múltiples.">#REF!</definedName>
    <definedName name="Canecas_de_55_Gal." localSheetId="5">#REF!</definedName>
    <definedName name="Canecas_de_55_Gal." localSheetId="6">#REF!</definedName>
    <definedName name="Canecas_de_55_Gal." localSheetId="8">#REF!</definedName>
    <definedName name="Canecas_de_55_Gal.">#REF!</definedName>
    <definedName name="CANGURO" localSheetId="5">#REF!</definedName>
    <definedName name="CANGURO">#REF!</definedName>
    <definedName name="CANT" localSheetId="5">#REF!</definedName>
    <definedName name="CANT">#REF!</definedName>
    <definedName name="CANT_PPTO">#N/A</definedName>
    <definedName name="Cantidad" localSheetId="5">#REF!</definedName>
    <definedName name="Cantidad">#REF!</definedName>
    <definedName name="Caolin" localSheetId="5">#REF!</definedName>
    <definedName name="Caolin" localSheetId="6">#REF!</definedName>
    <definedName name="Caolin" localSheetId="8">#REF!</definedName>
    <definedName name="Caolin">#REF!</definedName>
    <definedName name="CapActividad" localSheetId="5">#REF!</definedName>
    <definedName name="CapActividad" localSheetId="6">#REF!</definedName>
    <definedName name="CapActividad" localSheetId="8">#REF!</definedName>
    <definedName name="CapActividad">#REF!</definedName>
    <definedName name="CapComponent" localSheetId="5">#REF!</definedName>
    <definedName name="CapComponent" localSheetId="6">#REF!</definedName>
    <definedName name="CapComponent" localSheetId="8">#REF!</definedName>
    <definedName name="CapComponent">#REF!</definedName>
    <definedName name="CapResumen" localSheetId="5">#REF!</definedName>
    <definedName name="CapResumen" localSheetId="6">#REF!</definedName>
    <definedName name="CapResumen" localSheetId="8">#REF!</definedName>
    <definedName name="CapResumen">#REF!</definedName>
    <definedName name="Car">[3]Datos!$B$11</definedName>
    <definedName name="CARGADOR">[20]EQUIPO!$D$10</definedName>
    <definedName name="Cargador_frontal" localSheetId="5">#REF!</definedName>
    <definedName name="Cargador_frontal" localSheetId="6">#REF!</definedName>
    <definedName name="Cargador_frontal" localSheetId="8">#REF!</definedName>
    <definedName name="Cargador_frontal">#REF!</definedName>
    <definedName name="CARGO" localSheetId="5">#REF!</definedName>
    <definedName name="CARGO">#REF!</definedName>
    <definedName name="CARLOS">[35]General!$N$12:$N$1485</definedName>
    <definedName name="CARRETERA" localSheetId="5">#REF!</definedName>
    <definedName name="CARRETERA">#REF!</definedName>
    <definedName name="CARRO" localSheetId="5">#REF!</definedName>
    <definedName name="CARRO">#REF!</definedName>
    <definedName name="CASA" localSheetId="5">[36]General!#REF!</definedName>
    <definedName name="CASA">[36]General!#REF!</definedName>
    <definedName name="Casetón_en_fibra_de_vidrio." localSheetId="5">#REF!</definedName>
    <definedName name="Casetón_en_fibra_de_vidrio." localSheetId="6">#REF!</definedName>
    <definedName name="Casetón_en_fibra_de_vidrio." localSheetId="8">#REF!</definedName>
    <definedName name="Casetón_en_fibra_de_vidrio.">#REF!</definedName>
    <definedName name="CASITA" localSheetId="5">[13]General!#REF!</definedName>
    <definedName name="CASITA">[13]General!#REF!</definedName>
    <definedName name="CATD8" localSheetId="5">#REF!</definedName>
    <definedName name="CATD8">#REF!</definedName>
    <definedName name="CATEGORIA" localSheetId="5">#REF!</definedName>
    <definedName name="CATEGORIA">#REF!</definedName>
    <definedName name="Caucho_Sabanero_1.50_m" localSheetId="5">#REF!</definedName>
    <definedName name="Caucho_Sabanero_1.50_m" localSheetId="6">#REF!</definedName>
    <definedName name="Caucho_Sabanero_1.50_m" localSheetId="8">#REF!</definedName>
    <definedName name="Caucho_Sabanero_1.50_m">#REF!</definedName>
    <definedName name="causa" localSheetId="5">#REF!</definedName>
    <definedName name="causa">#REF!</definedName>
    <definedName name="cc" localSheetId="5">#REF!</definedName>
    <definedName name="cc">#REF!</definedName>
    <definedName name="ccccc" hidden="1">{"TAB1",#N/A,TRUE,"GENERAL";"TAB2",#N/A,TRUE,"GENERAL";"TAB3",#N/A,TRUE,"GENERAL";"TAB4",#N/A,TRUE,"GENERAL";"TAB5",#N/A,TRUE,"GENERAL"}</definedName>
    <definedName name="CCCCCC" localSheetId="5">'[37]A. P. U.'!#REF!</definedName>
    <definedName name="CCCCCC">'[37]A. P. U.'!#REF!</definedName>
    <definedName name="ccto210" localSheetId="5">#REF!</definedName>
    <definedName name="ccto210">#REF!</definedName>
    <definedName name="cd">[38]Hoja1!$C$81</definedName>
    <definedName name="cdcdc" hidden="1">{"via1",#N/A,TRUE,"general";"via2",#N/A,TRUE,"general";"via3",#N/A,TRUE,"general"}</definedName>
    <definedName name="CDctrl">[24]CDItem!$G$8</definedName>
    <definedName name="Cedro_caqueta_pieza" localSheetId="5">#REF!</definedName>
    <definedName name="Cedro_caqueta_pieza" localSheetId="6">#REF!</definedName>
    <definedName name="Cedro_caqueta_pieza" localSheetId="8">#REF!</definedName>
    <definedName name="Cedro_caqueta_pieza">#REF!</definedName>
    <definedName name="ceerf" hidden="1">{"TAB1",#N/A,TRUE,"GENERAL";"TAB2",#N/A,TRUE,"GENERAL";"TAB3",#N/A,TRUE,"GENERAL";"TAB4",#N/A,TRUE,"GENERAL";"TAB5",#N/A,TRUE,"GENERAL"}</definedName>
    <definedName name="Celosía_en_aluminio" localSheetId="5">#REF!</definedName>
    <definedName name="Celosía_en_aluminio" localSheetId="6">#REF!</definedName>
    <definedName name="Celosía_en_aluminio" localSheetId="8">#REF!</definedName>
    <definedName name="Celosía_en_aluminio">#REF!</definedName>
    <definedName name="CEMENTO">[39]Insum!$A$3:$H$63</definedName>
    <definedName name="Cemento_Blanco" localSheetId="5">#REF!</definedName>
    <definedName name="Cemento_Blanco" localSheetId="6">#REF!</definedName>
    <definedName name="Cemento_Blanco" localSheetId="8">#REF!</definedName>
    <definedName name="Cemento_Blanco">#REF!</definedName>
    <definedName name="Cemento_gris" localSheetId="5">#REF!</definedName>
    <definedName name="Cemento_gris" localSheetId="6">#REF!</definedName>
    <definedName name="Cemento_gris" localSheetId="8">#REF!</definedName>
    <definedName name="Cemento_gris">#REF!</definedName>
    <definedName name="Cepillos" localSheetId="5">#REF!</definedName>
    <definedName name="Cepillos" localSheetId="6">#REF!</definedName>
    <definedName name="Cepillos" localSheetId="8">#REF!</definedName>
    <definedName name="Cepillos">#REF!</definedName>
    <definedName name="Ceramica_30_X_30_Ref." localSheetId="5">#REF!</definedName>
    <definedName name="Ceramica_30_X_30_Ref." localSheetId="6">#REF!</definedName>
    <definedName name="Ceramica_30_X_30_Ref." localSheetId="8">#REF!</definedName>
    <definedName name="Ceramica_30_X_30_Ref.">#REF!</definedName>
    <definedName name="Cerámica_Alfa_Lisa_20x20" localSheetId="5">#REF!</definedName>
    <definedName name="Cerámica_Alfa_Lisa_20x20" localSheetId="6">#REF!</definedName>
    <definedName name="Cerámica_Alfa_Lisa_20x20" localSheetId="8">#REF!</definedName>
    <definedName name="Cerámica_Alfa_Lisa_20x20">#REF!</definedName>
    <definedName name="Cerchas_metalicas_segun_diseño_arquitectonico" localSheetId="5">#REF!</definedName>
    <definedName name="Cerchas_metalicas_segun_diseño_arquitectonico" localSheetId="6">#REF!</definedName>
    <definedName name="Cerchas_metalicas_segun_diseño_arquitectonico" localSheetId="8">#REF!</definedName>
    <definedName name="Cerchas_metalicas_segun_diseño_arquitectonico">#REF!</definedName>
    <definedName name="Cerco_Ordinario_3_M" localSheetId="5">#REF!</definedName>
    <definedName name="Cerco_Ordinario_3_M" localSheetId="6">#REF!</definedName>
    <definedName name="Cerco_Ordinario_3_M" localSheetId="8">#REF!</definedName>
    <definedName name="Cerco_Ordinario_3_M">#REF!</definedName>
    <definedName name="Cerradura__No_hay_sugerencias__baño_A_40S" localSheetId="5">#REF!</definedName>
    <definedName name="Cerradura__No_hay_sugerencias__baño_A_40S" localSheetId="6">#REF!</definedName>
    <definedName name="Cerradura__No_hay_sugerencias__baño_A_40S" localSheetId="8">#REF!</definedName>
    <definedName name="Cerradura__No_hay_sugerencias__baño_A_40S">#REF!</definedName>
    <definedName name="Cerradura_Ref._A40_S_Orbit_C_M_Schlage" localSheetId="5">#REF!</definedName>
    <definedName name="Cerradura_Ref._A40_S_Orbit_C_M_Schlage" localSheetId="6">#REF!</definedName>
    <definedName name="Cerradura_Ref._A40_S_Orbit_C_M_Schlage" localSheetId="8">#REF!</definedName>
    <definedName name="Cerradura_Ref._A40_S_Orbit_C_M_Schlage">#REF!</definedName>
    <definedName name="Cerradura_Ref._A50_PD_Con_Manija_Orbit_C_M_Schlage" localSheetId="5">#REF!</definedName>
    <definedName name="Cerradura_Ref._A50_PD_Con_Manija_Orbit_C_M_Schlage" localSheetId="6">#REF!</definedName>
    <definedName name="Cerradura_Ref._A50_PD_Con_Manija_Orbit_C_M_Schlage" localSheetId="8">#REF!</definedName>
    <definedName name="Cerradura_Ref._A50_PD_Con_Manija_Orbit_C_M_Schlage">#REF!</definedName>
    <definedName name="Cerradura_Ref._A50_WD_Orbit_C_M_Schlage" localSheetId="5">#REF!</definedName>
    <definedName name="Cerradura_Ref._A50_WD_Orbit_C_M_Schlage" localSheetId="6">#REF!</definedName>
    <definedName name="Cerradura_Ref._A50_WD_Orbit_C_M_Schlage" localSheetId="8">#REF!</definedName>
    <definedName name="Cerradura_Ref._A50_WD_Orbit_C_M_Schlage">#REF!</definedName>
    <definedName name="Cerradura_Ref._A80_PD_Orbit_C_M_Schlage" localSheetId="5">#REF!</definedName>
    <definedName name="Cerradura_Ref._A80_PD_Orbit_C_M_Schlage" localSheetId="6">#REF!</definedName>
    <definedName name="Cerradura_Ref._A80_PD_Orbit_C_M_Schlage" localSheetId="8">#REF!</definedName>
    <definedName name="Cerradura_Ref._A80_PD_Orbit_C_M_Schlage">#REF!</definedName>
    <definedName name="Cerradura_Ref._B362_C_M_Schlage" localSheetId="5">#REF!</definedName>
    <definedName name="Cerradura_Ref._B362_C_M_Schlage" localSheetId="6">#REF!</definedName>
    <definedName name="Cerradura_Ref._B362_C_M_Schlage" localSheetId="8">#REF!</definedName>
    <definedName name="Cerradura_Ref._B362_C_M_Schlage">#REF!</definedName>
    <definedName name="Certificacion_por_Punto_Sencillo" localSheetId="5">#REF!</definedName>
    <definedName name="Certificacion_por_Punto_Sencillo" localSheetId="6">#REF!</definedName>
    <definedName name="Certificacion_por_Punto_Sencillo" localSheetId="8">#REF!</definedName>
    <definedName name="Certificacion_por_Punto_Sencillo">#REF!</definedName>
    <definedName name="cesped" localSheetId="5">#REF!</definedName>
    <definedName name="cesped">#REF!</definedName>
    <definedName name="Chazos_de_Madera_10_X_10" localSheetId="5">#REF!</definedName>
    <definedName name="Chazos_de_Madera_10_X_10" localSheetId="6">#REF!</definedName>
    <definedName name="Chazos_de_Madera_10_X_10" localSheetId="8">#REF!</definedName>
    <definedName name="Chazos_de_Madera_10_X_10">#REF!</definedName>
    <definedName name="Cheque_1" localSheetId="5">#REF!</definedName>
    <definedName name="Cheque_1" localSheetId="6">#REF!</definedName>
    <definedName name="Cheque_1" localSheetId="8">#REF!</definedName>
    <definedName name="Cheque_1">#REF!</definedName>
    <definedName name="Cheque_1_1_2" localSheetId="5">#REF!</definedName>
    <definedName name="Cheque_1_1_2" localSheetId="6">#REF!</definedName>
    <definedName name="Cheque_1_1_2" localSheetId="8">#REF!</definedName>
    <definedName name="Cheque_1_1_2">#REF!</definedName>
    <definedName name="Cheque_2" localSheetId="5">#REF!</definedName>
    <definedName name="Cheque_2" localSheetId="6">#REF!</definedName>
    <definedName name="Cheque_2" localSheetId="8">#REF!</definedName>
    <definedName name="Cheque_2">#REF!</definedName>
    <definedName name="Cheque_3" localSheetId="5">#REF!</definedName>
    <definedName name="Cheque_3" localSheetId="6">#REF!</definedName>
    <definedName name="Cheque_3" localSheetId="8">#REF!</definedName>
    <definedName name="Cheque_3">#REF!</definedName>
    <definedName name="Cinta_teflón" localSheetId="5">#REF!</definedName>
    <definedName name="Cinta_teflón" localSheetId="6">#REF!</definedName>
    <definedName name="Cinta_teflón" localSheetId="8">#REF!</definedName>
    <definedName name="Cinta_teflón">#REF!</definedName>
    <definedName name="CIR">#N/A</definedName>
    <definedName name="CIRCUITOS">[40]Circuitos!$C$2:$C$891</definedName>
    <definedName name="clase" localSheetId="5">#REF!</definedName>
    <definedName name="clase">#REF!</definedName>
    <definedName name="CN" localSheetId="5">#REF!</definedName>
    <definedName name="CN">#REF!</definedName>
    <definedName name="co" localSheetId="5">#REF!</definedName>
    <definedName name="co">#REF!</definedName>
    <definedName name="Cocineta_estufa_a_gas_dos_puestos" localSheetId="5">#REF!</definedName>
    <definedName name="Cocineta_estufa_a_gas_dos_puestos" localSheetId="6">#REF!</definedName>
    <definedName name="Cocineta_estufa_a_gas_dos_puestos" localSheetId="8">#REF!</definedName>
    <definedName name="Cocineta_estufa_a_gas_dos_puestos">#REF!</definedName>
    <definedName name="CODIGO" localSheetId="5">#REF!</definedName>
    <definedName name="CODIGO">#REF!</definedName>
    <definedName name="Codo_45_cobre_tipo_CxC" localSheetId="5">#REF!</definedName>
    <definedName name="Codo_45_cobre_tipo_CxC" localSheetId="6">#REF!</definedName>
    <definedName name="Codo_45_cobre_tipo_CxC" localSheetId="8">#REF!</definedName>
    <definedName name="Codo_45_cobre_tipo_CxC">#REF!</definedName>
    <definedName name="Codo_90_1_4__c_x_c_sanitario_3" localSheetId="5">#REF!</definedName>
    <definedName name="Codo_90_1_4__c_x_c_sanitario_3" localSheetId="6">#REF!</definedName>
    <definedName name="Codo_90_1_4__c_x_c_sanitario_3" localSheetId="8">#REF!</definedName>
    <definedName name="Codo_90_1_4__c_x_c_sanitario_3">#REF!</definedName>
    <definedName name="Codo_90_1_4__c_x_c_sanitario_4" localSheetId="5">#REF!</definedName>
    <definedName name="Codo_90_1_4__c_x_c_sanitario_4" localSheetId="6">#REF!</definedName>
    <definedName name="Codo_90_1_4__c_x_c_sanitario_4" localSheetId="8">#REF!</definedName>
    <definedName name="Codo_90_1_4__c_x_c_sanitario_4">#REF!</definedName>
    <definedName name="Codo_90_cobre_tipo_CxC" localSheetId="5">#REF!</definedName>
    <definedName name="Codo_90_cobre_tipo_CxC" localSheetId="6">#REF!</definedName>
    <definedName name="Codo_90_cobre_tipo_CxC" localSheetId="8">#REF!</definedName>
    <definedName name="Codo_90_cobre_tipo_CxC">#REF!</definedName>
    <definedName name="Codo_90_presión_P.V.C._1" localSheetId="5">#REF!</definedName>
    <definedName name="Codo_90_presión_P.V.C._1" localSheetId="6">#REF!</definedName>
    <definedName name="Codo_90_presión_P.V.C._1" localSheetId="8">#REF!</definedName>
    <definedName name="Codo_90_presión_P.V.C._1">#REF!</definedName>
    <definedName name="Codo_90_presión_P.V.C._1_1_2" localSheetId="5">#REF!</definedName>
    <definedName name="Codo_90_presión_P.V.C._1_1_2" localSheetId="6">#REF!</definedName>
    <definedName name="Codo_90_presión_P.V.C._1_1_2" localSheetId="8">#REF!</definedName>
    <definedName name="Codo_90_presión_P.V.C._1_1_2">#REF!</definedName>
    <definedName name="Codo_90_presión_P.V.C._1_2" localSheetId="5">#REF!</definedName>
    <definedName name="Codo_90_presión_P.V.C._1_2" localSheetId="6">#REF!</definedName>
    <definedName name="Codo_90_presión_P.V.C._1_2" localSheetId="8">#REF!</definedName>
    <definedName name="Codo_90_presión_P.V.C._1_2">#REF!</definedName>
    <definedName name="Codo_90_presión_P.V.C._3_4" localSheetId="5">#REF!</definedName>
    <definedName name="Codo_90_presión_P.V.C._3_4" localSheetId="6">#REF!</definedName>
    <definedName name="Codo_90_presión_P.V.C._3_4" localSheetId="8">#REF!</definedName>
    <definedName name="Codo_90_presión_P.V.C._3_4">#REF!</definedName>
    <definedName name="Codo_90o_1_4__CxC_SANITARIO_2" localSheetId="5">#REF!</definedName>
    <definedName name="Codo_90o_1_4__CxC_SANITARIO_2" localSheetId="6">#REF!</definedName>
    <definedName name="Codo_90o_1_4__CxC_SANITARIO_2" localSheetId="8">#REF!</definedName>
    <definedName name="Codo_90o_1_4__CxC_SANITARIO_2">#REF!</definedName>
    <definedName name="Codo_90o_1_4__CxC_SANITARIO_3" localSheetId="5">#REF!</definedName>
    <definedName name="Codo_90o_1_4__CxC_SANITARIO_3" localSheetId="6">#REF!</definedName>
    <definedName name="Codo_90o_1_4__CxC_SANITARIO_3" localSheetId="8">#REF!</definedName>
    <definedName name="Codo_90o_1_4__CxC_SANITARIO_3">#REF!</definedName>
    <definedName name="Codo_90o_1_4__CxC_SANITARIO_4" localSheetId="5">#REF!</definedName>
    <definedName name="Codo_90o_1_4__CxC_SANITARIO_4" localSheetId="6">#REF!</definedName>
    <definedName name="Codo_90o_1_4__CxC_SANITARIO_4" localSheetId="8">#REF!</definedName>
    <definedName name="Codo_90o_1_4__CxC_SANITARIO_4">#REF!</definedName>
    <definedName name="Codo_90o_1_4__CxC_SANITARIO_6" localSheetId="5">#REF!</definedName>
    <definedName name="Codo_90o_1_4__CxC_SANITARIO_6" localSheetId="6">#REF!</definedName>
    <definedName name="Codo_90o_1_4__CxC_SANITARIO_6" localSheetId="8">#REF!</definedName>
    <definedName name="Codo_90o_1_4__CxC_SANITARIO_6">#REF!</definedName>
    <definedName name="Codo_90o_Presión_P.V.C._1" localSheetId="5">#REF!</definedName>
    <definedName name="Codo_90o_Presión_P.V.C._1" localSheetId="6">#REF!</definedName>
    <definedName name="Codo_90o_Presión_P.V.C._1" localSheetId="8">#REF!</definedName>
    <definedName name="Codo_90o_Presión_P.V.C._1">#REF!</definedName>
    <definedName name="Codo_90o_Presión_P.V.C._1_1_2" localSheetId="5">#REF!</definedName>
    <definedName name="Codo_90o_Presión_P.V.C._1_1_2" localSheetId="6">#REF!</definedName>
    <definedName name="Codo_90o_Presión_P.V.C._1_1_2" localSheetId="8">#REF!</definedName>
    <definedName name="Codo_90o_Presión_P.V.C._1_1_2">#REF!</definedName>
    <definedName name="Codo_90o_Presión_P.V.C._1_1_4" localSheetId="5">#REF!</definedName>
    <definedName name="Codo_90o_Presión_P.V.C._1_1_4" localSheetId="6">#REF!</definedName>
    <definedName name="Codo_90o_Presión_P.V.C._1_1_4" localSheetId="8">#REF!</definedName>
    <definedName name="Codo_90o_Presión_P.V.C._1_1_4">#REF!</definedName>
    <definedName name="Codo_90o_Presión_P.V.C._1_2" localSheetId="5">#REF!</definedName>
    <definedName name="Codo_90o_Presión_P.V.C._1_2" localSheetId="6">#REF!</definedName>
    <definedName name="Codo_90o_Presión_P.V.C._1_2" localSheetId="8">#REF!</definedName>
    <definedName name="Codo_90o_Presión_P.V.C._1_2">#REF!</definedName>
    <definedName name="Codo_90o_Presión_P.V.C._2" localSheetId="5">#REF!</definedName>
    <definedName name="Codo_90o_Presión_P.V.C._2" localSheetId="6">#REF!</definedName>
    <definedName name="Codo_90o_Presión_P.V.C._2" localSheetId="8">#REF!</definedName>
    <definedName name="Codo_90o_Presión_P.V.C._2">#REF!</definedName>
    <definedName name="Codo_90o_Presión_P.V.C._2_1_2" localSheetId="5">#REF!</definedName>
    <definedName name="Codo_90o_Presión_P.V.C._2_1_2" localSheetId="6">#REF!</definedName>
    <definedName name="Codo_90o_Presión_P.V.C._2_1_2" localSheetId="8">#REF!</definedName>
    <definedName name="Codo_90o_Presión_P.V.C._2_1_2">#REF!</definedName>
    <definedName name="Codo_90o_Presión_P.V.C._3" localSheetId="5">#REF!</definedName>
    <definedName name="Codo_90o_Presión_P.V.C._3" localSheetId="6">#REF!</definedName>
    <definedName name="Codo_90o_Presión_P.V.C._3" localSheetId="8">#REF!</definedName>
    <definedName name="Codo_90o_Presión_P.V.C._3">#REF!</definedName>
    <definedName name="Codo_90o_Presión_P.V.C._3_4" localSheetId="5">#REF!</definedName>
    <definedName name="Codo_90o_Presión_P.V.C._3_4" localSheetId="6">#REF!</definedName>
    <definedName name="Codo_90o_Presión_P.V.C._3_4" localSheetId="8">#REF!</definedName>
    <definedName name="Codo_90o_Presión_P.V.C._3_4">#REF!</definedName>
    <definedName name="Codo_galvanizado_1" localSheetId="5">#REF!</definedName>
    <definedName name="Codo_galvanizado_1" localSheetId="6">#REF!</definedName>
    <definedName name="Codo_galvanizado_1" localSheetId="8">#REF!</definedName>
    <definedName name="Codo_galvanizado_1">#REF!</definedName>
    <definedName name="Codo_galvanizado_1_1_2" localSheetId="5">#REF!</definedName>
    <definedName name="Codo_galvanizado_1_1_2" localSheetId="6">#REF!</definedName>
    <definedName name="Codo_galvanizado_1_1_2" localSheetId="8">#REF!</definedName>
    <definedName name="Codo_galvanizado_1_1_2">#REF!</definedName>
    <definedName name="Codo_galvanizado_2" localSheetId="5">#REF!</definedName>
    <definedName name="Codo_galvanizado_2" localSheetId="6">#REF!</definedName>
    <definedName name="Codo_galvanizado_2" localSheetId="8">#REF!</definedName>
    <definedName name="Codo_galvanizado_2">#REF!</definedName>
    <definedName name="Codo_Galvanizado_3" localSheetId="5">#REF!</definedName>
    <definedName name="Codo_Galvanizado_3" localSheetId="6">#REF!</definedName>
    <definedName name="Codo_Galvanizado_3" localSheetId="8">#REF!</definedName>
    <definedName name="Codo_Galvanizado_3">#REF!</definedName>
    <definedName name="Color_mineral" localSheetId="5">#REF!</definedName>
    <definedName name="Color_mineral" localSheetId="6">#REF!</definedName>
    <definedName name="Color_mineral" localSheetId="8">#REF!</definedName>
    <definedName name="Color_mineral">#REF!</definedName>
    <definedName name="COMPRE" localSheetId="5">#REF!</definedName>
    <definedName name="COMPRE">#REF!</definedName>
    <definedName name="COMPRESOR">[20]EQUIPO!$D$5</definedName>
    <definedName name="Compresor_2_Martillos_185_PCM" localSheetId="5">#REF!</definedName>
    <definedName name="Compresor_2_Martillos_185_PCM" localSheetId="6">#REF!</definedName>
    <definedName name="Compresor_2_Martillos_185_PCM" localSheetId="8">#REF!</definedName>
    <definedName name="Compresor_2_Martillos_185_PCM">#REF!</definedName>
    <definedName name="COMPROBANTE_DE_PAGO" localSheetId="5">#REF!</definedName>
    <definedName name="COMPROBANTE_DE_PAGO">#REF!</definedName>
    <definedName name="concreto" localSheetId="5">#REF!</definedName>
    <definedName name="concreto">#REF!</definedName>
    <definedName name="Concreto_1_3_5" localSheetId="5">#REF!</definedName>
    <definedName name="Concreto_1_3_5" localSheetId="6">#REF!</definedName>
    <definedName name="Concreto_1_3_5" localSheetId="8">#REF!</definedName>
    <definedName name="Concreto_1_3_5">#REF!</definedName>
    <definedName name="Concreto_2500_PSI" localSheetId="5">#REF!</definedName>
    <definedName name="Concreto_2500_PSI" localSheetId="6">#REF!</definedName>
    <definedName name="Concreto_2500_PSI" localSheetId="8">#REF!</definedName>
    <definedName name="Concreto_2500_PSI">#REF!</definedName>
    <definedName name="Concreto_3000_PSI" localSheetId="5">#REF!</definedName>
    <definedName name="Concreto_3000_PSI" localSheetId="6">#REF!</definedName>
    <definedName name="Concreto_3000_PSI" localSheetId="8">#REF!</definedName>
    <definedName name="Concreto_3000_PSI">#REF!</definedName>
    <definedName name="Concreto_a_granel_con_silo_puesto_en_obra__cemento_1A__2500_P.S.I." localSheetId="5">#REF!</definedName>
    <definedName name="Concreto_a_granel_con_silo_puesto_en_obra__cemento_1A__2500_P.S.I." localSheetId="6">#REF!</definedName>
    <definedName name="Concreto_a_granel_con_silo_puesto_en_obra__cemento_1A__2500_P.S.I." localSheetId="8">#REF!</definedName>
    <definedName name="Concreto_a_granel_con_silo_puesto_en_obra__cemento_1A__2500_P.S.I.">#REF!</definedName>
    <definedName name="Concreto_a_granel_con_silo_puesto_en_obra__cemento_1A__3000_P.S.I." localSheetId="5">#REF!</definedName>
    <definedName name="Concreto_a_granel_con_silo_puesto_en_obra__cemento_1A__3000_P.S.I." localSheetId="6">#REF!</definedName>
    <definedName name="Concreto_a_granel_con_silo_puesto_en_obra__cemento_1A__3000_P.S.I." localSheetId="8">#REF!</definedName>
    <definedName name="Concreto_a_granel_con_silo_puesto_en_obra__cemento_1A__3000_P.S.I.">#REF!</definedName>
    <definedName name="Concreto_a_granel_con_silo_puesto_en_obra__cemento_1A__4000_P.S.I." localSheetId="5">#REF!</definedName>
    <definedName name="Concreto_a_granel_con_silo_puesto_en_obra__cemento_1A__4000_P.S.I." localSheetId="6">#REF!</definedName>
    <definedName name="Concreto_a_granel_con_silo_puesto_en_obra__cemento_1A__4000_P.S.I." localSheetId="8">#REF!</definedName>
    <definedName name="Concreto_a_granel_con_silo_puesto_en_obra__cemento_1A__4000_P.S.I.">#REF!</definedName>
    <definedName name="Concreto_común_3000_P.S.I." localSheetId="5">#REF!</definedName>
    <definedName name="Concreto_común_3000_P.S.I." localSheetId="6">#REF!</definedName>
    <definedName name="Concreto_común_3000_P.S.I." localSheetId="8">#REF!</definedName>
    <definedName name="Concreto_común_3000_P.S.I.">#REF!</definedName>
    <definedName name="Concreto_Corriente_2500_P.S.I." localSheetId="5">#REF!</definedName>
    <definedName name="Concreto_Corriente_2500_P.S.I." localSheetId="6">#REF!</definedName>
    <definedName name="Concreto_Corriente_2500_P.S.I." localSheetId="8">#REF!</definedName>
    <definedName name="Concreto_Corriente_2500_P.S.I.">#REF!</definedName>
    <definedName name="Concreto_Corriente_3000_P.S.I." localSheetId="5">#REF!</definedName>
    <definedName name="Concreto_Corriente_3000_P.S.I." localSheetId="6">#REF!</definedName>
    <definedName name="Concreto_Corriente_3000_P.S.I." localSheetId="8">#REF!</definedName>
    <definedName name="Concreto_Corriente_3000_P.S.I.">#REF!</definedName>
    <definedName name="Concreto_corriente_de_2500_P.S.I." localSheetId="5">#REF!</definedName>
    <definedName name="Concreto_corriente_de_2500_P.S.I." localSheetId="6">#REF!</definedName>
    <definedName name="Concreto_corriente_de_2500_P.S.I." localSheetId="8">#REF!</definedName>
    <definedName name="Concreto_corriente_de_2500_P.S.I.">#REF!</definedName>
    <definedName name="Concreto_Corriente_de_3000_P.S.I." localSheetId="5">#REF!</definedName>
    <definedName name="Concreto_Corriente_de_3000_P.S.I." localSheetId="6">#REF!</definedName>
    <definedName name="Concreto_Corriente_de_3000_P.S.I." localSheetId="8">#REF!</definedName>
    <definedName name="Concreto_Corriente_de_3000_P.S.I.">#REF!</definedName>
    <definedName name="Concreto_Corriente_de_4000_P.S.I." localSheetId="5">#REF!</definedName>
    <definedName name="Concreto_Corriente_de_4000_P.S.I." localSheetId="6">#REF!</definedName>
    <definedName name="Concreto_Corriente_de_4000_P.S.I." localSheetId="8">#REF!</definedName>
    <definedName name="Concreto_Corriente_de_4000_P.S.I.">#REF!</definedName>
    <definedName name="Concreto_Gravilla_Fina_2000_psi" localSheetId="5">#REF!</definedName>
    <definedName name="Concreto_Gravilla_Fina_2000_psi" localSheetId="6">#REF!</definedName>
    <definedName name="Concreto_Gravilla_Fina_2000_psi" localSheetId="8">#REF!</definedName>
    <definedName name="Concreto_Gravilla_Fina_2000_psi">#REF!</definedName>
    <definedName name="Concreto1_m">[8]Dimensiones!$F$36</definedName>
    <definedName name="Concreto2_m">[8]Dimensiones!$F$38</definedName>
    <definedName name="Concreto3_m">[8]Dimensiones!$F$40</definedName>
    <definedName name="Concreto4_m">[8]Dimensiones!$F$42</definedName>
    <definedName name="Concreto5_m">[8]Dimensiones!$F$44</definedName>
    <definedName name="conductor" localSheetId="5">#REF!</definedName>
    <definedName name="conductor">#REF!</definedName>
    <definedName name="Conexión_Siamesa" localSheetId="5">#REF!</definedName>
    <definedName name="Conexión_Siamesa" localSheetId="6">#REF!</definedName>
    <definedName name="Conexión_Siamesa" localSheetId="8">#REF!</definedName>
    <definedName name="Conexión_Siamesa">#REF!</definedName>
    <definedName name="Conexión_Siamesa_de_2_1_2__X_2_1_2__X_3" localSheetId="5">#REF!</definedName>
    <definedName name="Conexión_Siamesa_de_2_1_2__X_2_1_2__X_3" localSheetId="6">#REF!</definedName>
    <definedName name="Conexión_Siamesa_de_2_1_2__X_2_1_2__X_3" localSheetId="8">#REF!</definedName>
    <definedName name="Conexión_Siamesa_de_2_1_2__X_2_1_2__X_3">#REF!</definedName>
    <definedName name="CONSOLIDADO">[41]PRESUPUESTO!$B$13:$I$1275</definedName>
    <definedName name="CONSOLIDAR">[42]Materiales!$C$19:$J$2000</definedName>
    <definedName name="Consultor">#N/A</definedName>
    <definedName name="contra" localSheetId="5">#REF!</definedName>
    <definedName name="contra">#REF!</definedName>
    <definedName name="Contratante">#N/A</definedName>
    <definedName name="CONTRATISTA">[43]VARIABLES!$C$9</definedName>
    <definedName name="CONTRATO" localSheetId="5">#REF!</definedName>
    <definedName name="CONTRATO">#REF!</definedName>
    <definedName name="CONTRATO.No">[43]VARIABLES!$C$6</definedName>
    <definedName name="COPIA">[0]!err</definedName>
    <definedName name="copiao4">[0]!err</definedName>
    <definedName name="corri">[0]!err</definedName>
    <definedName name="COSTO_TRANSPORTE">[44]Transp.!$B$5:$E$19</definedName>
    <definedName name="COSTODIRECTO" localSheetId="5">#REF!</definedName>
    <definedName name="COSTODIRECTO">#REF!</definedName>
    <definedName name="COSTOS">[45]TARIFAS!$A$1:$F$52</definedName>
    <definedName name="CotizacionARP" localSheetId="5">#REF!</definedName>
    <definedName name="CotizacionARP" localSheetId="6">#REF!</definedName>
    <definedName name="CotizacionARP" localSheetId="8">#REF!</definedName>
    <definedName name="CotizacionARP">#REF!</definedName>
    <definedName name="cp" localSheetId="5">#REF!</definedName>
    <definedName name="cp">#REF!</definedName>
    <definedName name="_xlnm.Criteria" localSheetId="5">'[29]AC2-AG96'!#REF!</definedName>
    <definedName name="_xlnm.Criteria">'[29]AC2-AG96'!#REF!</definedName>
    <definedName name="Criticos" localSheetId="5">#REF!</definedName>
    <definedName name="Criticos">#REF!</definedName>
    <definedName name="CTA" localSheetId="5">#REF!</definedName>
    <definedName name="CTA">#REF!</definedName>
    <definedName name="ctoin">[3]Datos!$B$1</definedName>
    <definedName name="cuad1" localSheetId="5">#REF!</definedName>
    <definedName name="cuad1">#REF!</definedName>
    <definedName name="cuad2" localSheetId="5">#REF!</definedName>
    <definedName name="cuad2">#REF!</definedName>
    <definedName name="cuad3" localSheetId="5">#REF!</definedName>
    <definedName name="cuad3">#REF!</definedName>
    <definedName name="cuad4" localSheetId="5">#REF!</definedName>
    <definedName name="cuad4">#REF!</definedName>
    <definedName name="CUAD5" localSheetId="5">#REF!</definedName>
    <definedName name="CUAD5">#REF!</definedName>
    <definedName name="cuado" localSheetId="5">#REF!</definedName>
    <definedName name="cuado">#REF!</definedName>
    <definedName name="Cuadrilla_Albañilería_OF_Ayudante" localSheetId="5">#REF!</definedName>
    <definedName name="Cuadrilla_Albañilería_OF_Ayudante" localSheetId="6">#REF!</definedName>
    <definedName name="Cuadrilla_Albañilería_OF_Ayudante" localSheetId="8">#REF!</definedName>
    <definedName name="Cuadrilla_Albañilería_OF_Ayudante">#REF!</definedName>
    <definedName name="CUAL">[0]!err</definedName>
    <definedName name="Cubierta_sándwich___Deck_Aluzinc_333C_mm_Cal_26" localSheetId="5">#REF!</definedName>
    <definedName name="Cubierta_sándwich___Deck_Aluzinc_333C_mm_Cal_26" localSheetId="6">#REF!</definedName>
    <definedName name="Cubierta_sándwich___Deck_Aluzinc_333C_mm_Cal_26" localSheetId="8">#REF!</definedName>
    <definedName name="Cubierta_sándwich___Deck_Aluzinc_333C_mm_Cal_26">#REF!</definedName>
    <definedName name="Cubierta_Trapezoidal_Acesco_3_05" localSheetId="5">#REF!</definedName>
    <definedName name="Cubierta_Trapezoidal_Acesco_3_05" localSheetId="6">#REF!</definedName>
    <definedName name="Cubierta_Trapezoidal_Acesco_3_05" localSheetId="8">#REF!</definedName>
    <definedName name="Cubierta_Trapezoidal_Acesco_3_05">#REF!</definedName>
    <definedName name="CUBS">[46]Hoja1!$A$1:$IV$65536</definedName>
    <definedName name="Cuchillas" localSheetId="5">#REF!</definedName>
    <definedName name="Cuchillas" localSheetId="6">#REF!</definedName>
    <definedName name="Cuchillas" localSheetId="8">#REF!</definedName>
    <definedName name="Cuchillas">#REF!</definedName>
    <definedName name="CUENTA" localSheetId="5">#REF!</definedName>
    <definedName name="CUENTA">#REF!</definedName>
    <definedName name="CUNET" hidden="1">{"via1",#N/A,TRUE,"general";"via2",#N/A,TRUE,"general";"via3",#N/A,TRUE,"general"}</definedName>
    <definedName name="Cupula_tragante_4_x2" localSheetId="5">#REF!</definedName>
    <definedName name="Cupula_tragante_4_x2" localSheetId="6">#REF!</definedName>
    <definedName name="Cupula_tragante_4_x2" localSheetId="8">#REF!</definedName>
    <definedName name="Cupula_tragante_4_x2">#REF!</definedName>
    <definedName name="cv" hidden="1">{"TAB1",#N/A,TRUE,"GENERAL";"TAB2",#N/A,TRUE,"GENERAL";"TAB3",#N/A,TRUE,"GENERAL";"TAB4",#N/A,TRUE,"GENERAL";"TAB5",#N/A,TRUE,"GENERAL"}</definedName>
    <definedName name="cv_51" localSheetId="5">#REF!</definedName>
    <definedName name="cv_51">#REF!</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cx" localSheetId="5">#REF!</definedName>
    <definedName name="cx">#REF!</definedName>
    <definedName name="d" hidden="1">{"TAB1",#N/A,TRUE,"GENERAL";"TAB2",#N/A,TRUE,"GENERAL";"TAB3",#N/A,TRUE,"GENERAL";"TAB4",#N/A,TRUE,"GENERAL";"TAB5",#N/A,TRUE,"GENERAL"}</definedName>
    <definedName name="d_percápita">[47]Sanitario!$AC$9:$AD$9</definedName>
    <definedName name="dario" localSheetId="5">'[48]GPI 526'!#REF!</definedName>
    <definedName name="dario">'[48]GPI 526'!#REF!</definedName>
    <definedName name="DASD" hidden="1">{"TAB1",#N/A,TRUE,"GENERAL";"TAB2",#N/A,TRUE,"GENERAL";"TAB3",#N/A,TRUE,"GENERAL";"TAB4",#N/A,TRUE,"GENERAL";"TAB5",#N/A,TRUE,"GENERAL"}</definedName>
    <definedName name="DAT" localSheetId="5">#REF!</definedName>
    <definedName name="DAT">#REF!</definedName>
    <definedName name="Data" localSheetId="5">#REF!</definedName>
    <definedName name="Data">#REF!</definedName>
    <definedName name="Datos" localSheetId="5">#REF!</definedName>
    <definedName name="Datos">#REF!</definedName>
    <definedName name="dbfdfbi" hidden="1">{"TAB1",#N/A,TRUE,"GENERAL";"TAB2",#N/A,TRUE,"GENERAL";"TAB3",#N/A,TRUE,"GENERAL";"TAB4",#N/A,TRUE,"GENERAL";"TAB5",#N/A,TRUE,"GENERAL"}</definedName>
    <definedName name="Dbgcm" localSheetId="5">#REF!</definedName>
    <definedName name="Dbgcm" localSheetId="6">#REF!</definedName>
    <definedName name="Dbgcm" localSheetId="8">#REF!</definedName>
    <definedName name="Dbgcm">#REF!</definedName>
    <definedName name="dc" localSheetId="5">#REF!</definedName>
    <definedName name="dc">#REF!</definedName>
    <definedName name="Dcacm" localSheetId="5">#REF!</definedName>
    <definedName name="Dcacm" localSheetId="6">#REF!</definedName>
    <definedName name="Dcacm" localSheetId="8">#REF!</definedName>
    <definedName name="Dcacm">#REF!</definedName>
    <definedName name="DCF" localSheetId="5">#REF!</definedName>
    <definedName name="DCF">#REF!</definedName>
    <definedName name="DCSDCTV" hidden="1">{"via1",#N/A,TRUE,"general";"via2",#N/A,TRUE,"general";"via3",#N/A,TRUE,"general"}</definedName>
    <definedName name="DD" localSheetId="5">#REF!</definedName>
    <definedName name="DD">#REF!</definedName>
    <definedName name="ddd" hidden="1">{"via1",#N/A,TRUE,"general";"via2",#N/A,TRUE,"general";"via3",#N/A,TRUE,"general"}</definedName>
    <definedName name="DDDD">#N/A</definedName>
    <definedName name="ddddt" hidden="1">{"via1",#N/A,TRUE,"general";"via2",#N/A,TRUE,"general";"via3",#N/A,TRUE,"general"}</definedName>
    <definedName name="ddee" localSheetId="5">#REF!</definedName>
    <definedName name="ddee">#REF!</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eded" hidden="1">{"TAB1",#N/A,TRUE,"GENERAL";"TAB2",#N/A,TRUE,"GENERAL";"TAB3",#N/A,TRUE,"GENERAL";"TAB4",#N/A,TRUE,"GENERAL";"TAB5",#N/A,TRUE,"GENERAL"}</definedName>
    <definedName name="defd" hidden="1">{"via1",#N/A,TRUE,"general";"via2",#N/A,TRUE,"general";"via3",#N/A,TRUE,"general"}</definedName>
    <definedName name="DEFLEXION_GG" localSheetId="5">TRUNC(ABS(#REF!))</definedName>
    <definedName name="DEFLEXION_GG">TRUNC(ABS(#REF!))</definedName>
    <definedName name="DEFLEXION_ID" localSheetId="5">IF(#REF!&lt;0,"I","D")</definedName>
    <definedName name="DEFLEXION_ID">IF(#REF!&lt;0,"I","D")</definedName>
    <definedName name="DEFLEXION_MM" localSheetId="5">TRUNC(60*(ABS(#REF!)-'F OFERTA PROPONENTE_2'!DEFLEXION_GG))</definedName>
    <definedName name="DEFLEXION_MM">TRUNC(60*(ABS(#REF!)-DEFLEXION_GG))</definedName>
    <definedName name="DEFLEXION_SS" localSheetId="5">ROUND(3600*(ABS(#REF!)-'F OFERTA PROPONENTE_2'!DEFLEXION_GG-'F OFERTA PROPONENTE_2'!DEFLEXION_MM/60),0)</definedName>
    <definedName name="DEFLEXION_SS">ROUND(3600*(ABS(#REF!)-DEFLEXION_GG-DEFLEXION_MM/60),0)</definedName>
    <definedName name="demanto" localSheetId="5">#REF!</definedName>
    <definedName name="demanto">#REF!</definedName>
    <definedName name="demanto_51" localSheetId="5">#REF!</definedName>
    <definedName name="demanto_51">#REF!</definedName>
    <definedName name="DER">#N/A</definedName>
    <definedName name="DERRUMBES111" localSheetId="5">[49]CONT_ADI!#REF!</definedName>
    <definedName name="DERRUMBES111">[49]CONT_ADI!#REF!</definedName>
    <definedName name="DESC">VLOOKUP([30]PPTO!$F1,[30]AC!$B$1:$D$65536,2,0)</definedName>
    <definedName name="Desinfeccion_del_Sistema_de_Agua_Potable" localSheetId="5">#REF!</definedName>
    <definedName name="Desinfeccion_del_Sistema_de_Agua_Potable" localSheetId="6">#REF!</definedName>
    <definedName name="Desinfeccion_del_Sistema_de_Agua_Potable" localSheetId="8">#REF!</definedName>
    <definedName name="Desinfeccion_del_Sistema_de_Agua_Potable">#REF!</definedName>
    <definedName name="DEX" localSheetId="5">#REF!</definedName>
    <definedName name="DEX">#REF!</definedName>
    <definedName name="df" localSheetId="5">#REF!</definedName>
    <definedName name="df">#REF!</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rdeb" hidden="1">{"TAB1",#N/A,TRUE,"GENERAL";"TAB2",#N/A,TRUE,"GENERAL";"TAB3",#N/A,TRUE,"GENERAL";"TAB4",#N/A,TRUE,"GENERAL";"TAB5",#N/A,TRUE,"GENERAL"}</definedName>
    <definedName name="dgreg" hidden="1">{"via1",#N/A,TRUE,"general";"via2",#N/A,TRUE,"general";"via3",#N/A,TRUE,"general"}</definedName>
    <definedName name="dgsdggh" localSheetId="5">#REF!</definedName>
    <definedName name="dgsdggh">#REF!</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 localSheetId="5">#REF!</definedName>
    <definedName name="di">#REF!</definedName>
    <definedName name="DIA">[26]PRESUPUESTO!$B$13</definedName>
    <definedName name="diego" localSheetId="5">#REF!</definedName>
    <definedName name="diego">#REF!</definedName>
    <definedName name="diego1" localSheetId="5">#REF!</definedName>
    <definedName name="diego1">#REF!</definedName>
    <definedName name="DifConsultoriaFMMin" localSheetId="5">#REF!</definedName>
    <definedName name="DifConsultoriaFMMin" localSheetId="6">#REF!</definedName>
    <definedName name="DifConsultoriaFMMin" localSheetId="8">#REF!</definedName>
    <definedName name="DifConsultoriaFMMin">#REF!</definedName>
    <definedName name="Disolvente_Thinner" localSheetId="5">#REF!</definedName>
    <definedName name="Disolvente_Thinner" localSheetId="6">#REF!</definedName>
    <definedName name="Disolvente_Thinner" localSheetId="8">#REF!</definedName>
    <definedName name="Disolvente_Thinner">#REF!</definedName>
    <definedName name="Dispensador_Jabon_Liquido_Ref._B_4063" localSheetId="5">#REF!</definedName>
    <definedName name="Dispensador_Jabon_Liquido_Ref._B_4063" localSheetId="6">#REF!</definedName>
    <definedName name="Dispensador_Jabon_Liquido_Ref._B_4063" localSheetId="8">#REF!</definedName>
    <definedName name="Dispensador_Jabon_Liquido_Ref._B_4063">#REF!</definedName>
    <definedName name="Dispensador_Toallas_de_Papel_Ref._B_369" localSheetId="5">#REF!</definedName>
    <definedName name="Dispensador_Toallas_de_Papel_Ref._B_369" localSheetId="6">#REF!</definedName>
    <definedName name="Dispensador_Toallas_de_Papel_Ref._B_369" localSheetId="8">#REF!</definedName>
    <definedName name="Dispensador_Toallas_de_Papel_Ref._B_369">#REF!</definedName>
    <definedName name="DistanciasPRS7801">[50]Hoja1!$K$3:$L$55</definedName>
    <definedName name="DistanciasPRS9003">[50]Hoja1!$A$3:$B$52</definedName>
    <definedName name="DistanciasPRS9004">[50]Hoja1!$F$3:$G$33</definedName>
    <definedName name="dj" localSheetId="5">#REF!</definedName>
    <definedName name="dj">#REF!</definedName>
    <definedName name="djdytj" hidden="1">{"TAB1",#N/A,TRUE,"GENERAL";"TAB2",#N/A,TRUE,"GENERAL";"TAB3",#N/A,TRUE,"GENERAL";"TAB4",#N/A,TRUE,"GENERAL";"TAB5",#N/A,TRUE,"GENERAL"}</definedName>
    <definedName name="dl" localSheetId="5">#REF!</definedName>
    <definedName name="dl">#REF!</definedName>
    <definedName name="dm" localSheetId="5">#REF!</definedName>
    <definedName name="dm">#REF!</definedName>
    <definedName name="do" localSheetId="5">#REF!</definedName>
    <definedName name="do">#REF!</definedName>
    <definedName name="Documentacion_y_Marquillado" localSheetId="5">#REF!</definedName>
    <definedName name="Documentacion_y_Marquillado" localSheetId="6">#REF!</definedName>
    <definedName name="Documentacion_y_Marquillado" localSheetId="8">#REF!</definedName>
    <definedName name="Documentacion_y_Marquillado">#REF!</definedName>
    <definedName name="Domos_acrílicos_1.10_x_1.10" localSheetId="5">#REF!</definedName>
    <definedName name="Domos_acrílicos_1.10_x_1.10" localSheetId="6">#REF!</definedName>
    <definedName name="Domos_acrílicos_1.10_x_1.10" localSheetId="8">#REF!</definedName>
    <definedName name="Domos_acrílicos_1.10_x_1.10">#REF!</definedName>
    <definedName name="DOR" localSheetId="5">#REF!</definedName>
    <definedName name="DOR">#REF!</definedName>
    <definedName name="Dp">[47]Sanitario!$AC$8:$AD$8</definedName>
    <definedName name="drf" localSheetId="5">#REF!</definedName>
    <definedName name="drf">#REF!</definedName>
    <definedName name="dry" hidden="1">{"via1",#N/A,TRUE,"general";"via2",#N/A,TRUE,"general";"via3",#N/A,TRUE,"general"}</definedName>
    <definedName name="DSA" localSheetId="5">#REF!</definedName>
    <definedName name="DSA">#REF!</definedName>
    <definedName name="DSAD" hidden="1">{"via1",#N/A,TRUE,"general";"via2",#N/A,TRUE,"general";"via3",#N/A,TRUE,"general"}</definedName>
    <definedName name="dsadfp" hidden="1">{"TAB1",#N/A,TRUE,"GENERAL";"TAB2",#N/A,TRUE,"GENERAL";"TAB3",#N/A,TRUE,"GENERAL";"TAB4",#N/A,TRUE,"GENERAL";"TAB5",#N/A,TRUE,"GENERAL"}</definedName>
    <definedName name="Dsbcm" localSheetId="5">#REF!</definedName>
    <definedName name="Dsbcm" localSheetId="6">#REF!</definedName>
    <definedName name="Dsbcm" localSheetId="8">#REF!</definedName>
    <definedName name="Dsbcm">#REF!</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t" localSheetId="5">#REF!</definedName>
    <definedName name="dt">#REF!</definedName>
    <definedName name="dtrhj" hidden="1">{"via1",#N/A,TRUE,"general";"via2",#N/A,TRUE,"general";"via3",#N/A,TRUE,"general"}</definedName>
    <definedName name="DTS" localSheetId="5">#REF!</definedName>
    <definedName name="DTS">#REF!</definedName>
    <definedName name="ducha_antivandalica_mezclador" localSheetId="5">#REF!</definedName>
    <definedName name="ducha_antivandalica_mezclador" localSheetId="6">#REF!</definedName>
    <definedName name="ducha_antivandalica_mezclador" localSheetId="8">#REF!</definedName>
    <definedName name="ducha_antivandalica_mezclador">#REF!</definedName>
    <definedName name="Durmiente_3_m" localSheetId="5">#REF!</definedName>
    <definedName name="Durmiente_3_m" localSheetId="6">#REF!</definedName>
    <definedName name="Durmiente_3_m" localSheetId="8">#REF!</definedName>
    <definedName name="Durmiente_3_m">#REF!</definedName>
    <definedName name="Durmiente_Abarco_4m" localSheetId="5">#REF!</definedName>
    <definedName name="Durmiente_Abarco_4m" localSheetId="6">#REF!</definedName>
    <definedName name="Durmiente_Abarco_4m" localSheetId="8">#REF!</definedName>
    <definedName name="Durmiente_Abarco_4m">#REF!</definedName>
    <definedName name="Durmiente_Ordinario_4m" localSheetId="5">#REF!</definedName>
    <definedName name="Durmiente_Ordinario_4m" localSheetId="6">#REF!</definedName>
    <definedName name="Durmiente_Ordinario_4m" localSheetId="8">#REF!</definedName>
    <definedName name="Durmiente_Ordinario_4m">#REF!</definedName>
    <definedName name="Dv">[47]Sanitario!$AC$7:$AD$7</definedName>
    <definedName name="dxfgg" hidden="1">{"via1",#N/A,TRUE,"general";"via2",#N/A,TRUE,"general";"via3",#N/A,TRUE,"general"}</definedName>
    <definedName name="E_03" localSheetId="5">#REF!</definedName>
    <definedName name="E_03">#REF!</definedName>
    <definedName name="e3e33" hidden="1">{"via1",#N/A,TRUE,"general";"via2",#N/A,TRUE,"general";"via3",#N/A,TRUE,"general"}</definedName>
    <definedName name="ec">[8]Dimensiones!$B$11</definedName>
    <definedName name="ECO" localSheetId="5">#REF!</definedName>
    <definedName name="ECO" localSheetId="6">#REF!</definedName>
    <definedName name="ECO" localSheetId="8">#REF!</definedName>
    <definedName name="ECO">#REF!</definedName>
    <definedName name="EDEDWSWQA" hidden="1">{"TAB1",#N/A,TRUE,"GENERAL";"TAB2",#N/A,TRUE,"GENERAL";"TAB3",#N/A,TRUE,"GENERAL";"TAB4",#N/A,TRUE,"GENERAL";"TAB5",#N/A,TRUE,"GENERAL"}</definedName>
    <definedName name="edgfhmn" hidden="1">{"via1",#N/A,TRUE,"general";"via2",#N/A,TRUE,"general";"via3",#N/A,TRUE,"general"}</definedName>
    <definedName name="ee" localSheetId="5">#REF!</definedName>
    <definedName name="ee">#REF!</definedName>
    <definedName name="eee" localSheetId="5">#REF!</definedName>
    <definedName name="eee">#REF!</definedName>
    <definedName name="eeedfr" hidden="1">{"TAB1",#N/A,TRUE,"GENERAL";"TAB2",#N/A,TRUE,"GENERAL";"TAB3",#N/A,TRUE,"GENERAL";"TAB4",#N/A,TRUE,"GENERAL";"TAB5",#N/A,TRUE,"GENERAL"}</definedName>
    <definedName name="EEEEEE" localSheetId="5">Scheduled_Payment+Extra_Payment</definedName>
    <definedName name="EEEEEE" localSheetId="2">Scheduled_Payment+Extra_Payment</definedName>
    <definedName name="EEEEEE" localSheetId="1">Scheduled_Payment+Extra_Payment</definedName>
    <definedName name="EEEEEE">Scheduled_Payment+Extra_Payment</definedName>
    <definedName name="eeeeer" hidden="1">{"TAB1",#N/A,TRUE,"GENERAL";"TAB2",#N/A,TRUE,"GENERAL";"TAB3",#N/A,TRUE,"GENERAL";"TAB4",#N/A,TRUE,"GENERAL";"TAB5",#N/A,TRUE,"GENERAL"}</definedName>
    <definedName name="eeerfd" hidden="1">{"via1",#N/A,TRUE,"general";"via2",#N/A,TRUE,"general";"via3",#N/A,TRUE,"general"}</definedName>
    <definedName name="ef" localSheetId="5">#REF!</definedName>
    <definedName name="ef">#REF!</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JEC">[26]PRESUPUESTO!$E$7</definedName>
    <definedName name="el" localSheetId="5">#REF!</definedName>
    <definedName name="el">#REF!</definedName>
    <definedName name="emanto" localSheetId="5">#REF!</definedName>
    <definedName name="emanto">#REF!</definedName>
    <definedName name="emanto_51" localSheetId="5">#REF!</definedName>
    <definedName name="emanto_51">#REF!</definedName>
    <definedName name="eme">[0]!err</definedName>
    <definedName name="Emeflex_3_00_mm" localSheetId="5">#REF!</definedName>
    <definedName name="Emeflex_3_00_mm" localSheetId="6">#REF!</definedName>
    <definedName name="Emeflex_3_00_mm" localSheetId="8">#REF!</definedName>
    <definedName name="Emeflex_3_00_mm">#REF!</definedName>
    <definedName name="EMPRESA" localSheetId="5">#REF!</definedName>
    <definedName name="EMPRESA">#REF!</definedName>
    <definedName name="End_Bal" localSheetId="5">#REF!</definedName>
    <definedName name="End_Bal">#REF!</definedName>
    <definedName name="Endurecedor" localSheetId="5">#REF!</definedName>
    <definedName name="Endurecedor" localSheetId="6">#REF!</definedName>
    <definedName name="Endurecedor" localSheetId="8">#REF!</definedName>
    <definedName name="Endurecedor">#REF!</definedName>
    <definedName name="ENERO" localSheetId="5">[51]General!#REF!</definedName>
    <definedName name="ENERO">[51]General!#REF!</definedName>
    <definedName name="ENEROA" localSheetId="5">[52]General!#REF!</definedName>
    <definedName name="ENEROA">[52]General!#REF!</definedName>
    <definedName name="ENTRADASP" localSheetId="5">#REF!</definedName>
    <definedName name="ENTRADASP">#REF!</definedName>
    <definedName name="Entramado_piso__repisas_8_4_3" localSheetId="5">#REF!</definedName>
    <definedName name="Entramado_piso__repisas_8_4_3" localSheetId="6">#REF!</definedName>
    <definedName name="Entramado_piso__repisas_8_4_3" localSheetId="8">#REF!</definedName>
    <definedName name="Entramado_piso__repisas_8_4_3">#REF!</definedName>
    <definedName name="EPS" localSheetId="5">#REF!</definedName>
    <definedName name="EPS">#REF!</definedName>
    <definedName name="EQ_P">#N/A</definedName>
    <definedName name="EQUI">[53]EQUIPOS!$1:$1048576</definedName>
    <definedName name="EQUIPO" localSheetId="5">#REF!</definedName>
    <definedName name="EQUIPO">#REF!</definedName>
    <definedName name="Equipo_de_Medida_de_Energia_Activa_y_Reactiva__Transformadores_de_Corriente_de_660_5_A_Bornera_de_Prueba_y_Celda" localSheetId="5">#REF!</definedName>
    <definedName name="Equipo_de_Medida_de_Energia_Activa_y_Reactiva__Transformadores_de_Corriente_de_660_5_A_Bornera_de_Prueba_y_Celda" localSheetId="6">#REF!</definedName>
    <definedName name="Equipo_de_Medida_de_Energia_Activa_y_Reactiva__Transformadores_de_Corriente_de_660_5_A_Bornera_de_Prueba_y_Celda" localSheetId="8">#REF!</definedName>
    <definedName name="Equipo_de_Medida_de_Energia_Activa_y_Reactiva__Transformadores_de_Corriente_de_660_5_A_Bornera_de_Prueba_y_Celda">#REF!</definedName>
    <definedName name="Equipo_para_Suministro_Agua_No_Potable_Según_Especificacion" localSheetId="5">#REF!</definedName>
    <definedName name="Equipo_para_Suministro_Agua_No_Potable_Según_Especificacion" localSheetId="6">#REF!</definedName>
    <definedName name="Equipo_para_Suministro_Agua_No_Potable_Según_Especificacion" localSheetId="8">#REF!</definedName>
    <definedName name="Equipo_para_Suministro_Agua_No_Potable_Según_Especificacion">#REF!</definedName>
    <definedName name="Equipo_para_Suministro_de_Agua_Potable_Según_Especificacion" localSheetId="5">#REF!</definedName>
    <definedName name="Equipo_para_Suministro_de_Agua_Potable_Según_Especificacion" localSheetId="6">#REF!</definedName>
    <definedName name="Equipo_para_Suministro_de_Agua_Potable_Según_Especificacion" localSheetId="8">#REF!</definedName>
    <definedName name="Equipo_para_Suministro_de_Agua_Potable_Según_Especificacion">#REF!</definedName>
    <definedName name="Equipo_Proteccion_de_Incendio_Según_Especificacion" localSheetId="5">#REF!</definedName>
    <definedName name="Equipo_Proteccion_de_Incendio_Según_Especificacion" localSheetId="6">#REF!</definedName>
    <definedName name="Equipo_Proteccion_de_Incendio_Según_Especificacion" localSheetId="8">#REF!</definedName>
    <definedName name="Equipo_Proteccion_de_Incendio_Según_Especificacion">#REF!</definedName>
    <definedName name="EQUIPOS">[54]EQUIPOS!$B$20:$IV$1000</definedName>
    <definedName name="eqw" hidden="1">{"via1",#N/A,TRUE,"general";"via2",#N/A,TRUE,"general";"via3",#N/A,TRUE,"general"}</definedName>
    <definedName name="er" localSheetId="5">#REF!</definedName>
    <definedName name="er">#REF!</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r" hidden="1">{"TAB1",#N/A,TRUE,"GENERAL";"TAB2",#N/A,TRUE,"GENERAL";"TAB3",#N/A,TRUE,"GENERAL";"TAB4",#N/A,TRUE,"GENERAL";"TAB5",#N/A,TRUE,"GENERAL"}</definedName>
    <definedName name="ERROR" localSheetId="5">#REF!</definedName>
    <definedName name="ERROR">#REF!</definedName>
    <definedName name="ERROR1" localSheetId="5">#REF!</definedName>
    <definedName name="ERROR1">#REF!</definedName>
    <definedName name="ERROR2" localSheetId="5">#REF!</definedName>
    <definedName name="ERROR2">#REF!</definedName>
    <definedName name="ERROR3" localSheetId="5">[55]TARIF2002!#REF!</definedName>
    <definedName name="ERROR3">[55]TARIF2002!#REF!</definedName>
    <definedName name="ERROR5" localSheetId="5">[55]TARIF2002!#REF!</definedName>
    <definedName name="ERROR5">[55]TARIF2002!#REF!</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[0]!err</definedName>
    <definedName name="ESC">#N/A</definedName>
    <definedName name="Escalera_metálica_en_caracol_Diametro_1_80" localSheetId="5">#REF!</definedName>
    <definedName name="Escalera_metálica_en_caracol_Diametro_1_80" localSheetId="6">#REF!</definedName>
    <definedName name="Escalera_metálica_en_caracol_Diametro_1_80" localSheetId="8">#REF!</definedName>
    <definedName name="Escalera_metálica_en_caracol_Diametro_1_80">#REF!</definedName>
    <definedName name="Escalera_Metalica_tramo_5_50_ML" localSheetId="5">#REF!</definedName>
    <definedName name="Escalera_Metalica_tramo_5_50_ML" localSheetId="6">#REF!</definedName>
    <definedName name="Escalera_Metalica_tramo_5_50_ML" localSheetId="8">#REF!</definedName>
    <definedName name="Escalera_Metalica_tramo_5_50_ML">#REF!</definedName>
    <definedName name="Escobas" localSheetId="5">#REF!</definedName>
    <definedName name="Escobas" localSheetId="6">#REF!</definedName>
    <definedName name="Escobas" localSheetId="8">#REF!</definedName>
    <definedName name="Escobas">#REF!</definedName>
    <definedName name="Escotilla_de_Inspeccion_tanques_de_agua" localSheetId="5">#REF!</definedName>
    <definedName name="Escotilla_de_Inspeccion_tanques_de_agua" localSheetId="6">#REF!</definedName>
    <definedName name="Escotilla_de_Inspeccion_tanques_de_agua" localSheetId="8">#REF!</definedName>
    <definedName name="Escotilla_de_Inspeccion_tanques_de_agua">#REF!</definedName>
    <definedName name="Escudos_Americanos_para_Sprinkler" localSheetId="5">#REF!</definedName>
    <definedName name="Escudos_Americanos_para_Sprinkler" localSheetId="6">#REF!</definedName>
    <definedName name="Escudos_Americanos_para_Sprinkler" localSheetId="8">#REF!</definedName>
    <definedName name="Escudos_Americanos_para_Sprinkler">#REF!</definedName>
    <definedName name="Esmalte_Sintético_Pintulux" localSheetId="5">#REF!</definedName>
    <definedName name="Esmalte_Sintético_Pintulux" localSheetId="6">#REF!</definedName>
    <definedName name="Esmalte_Sintético_Pintulux" localSheetId="8">#REF!</definedName>
    <definedName name="Esmalte_Sintético_Pintulux">#REF!</definedName>
    <definedName name="ESP220.1">'[56]220.1'!$H$52</definedName>
    <definedName name="ESP320.1">'[57]320.1'!$H$52</definedName>
    <definedName name="ESP330.1">'[56]330.1'!$H$52</definedName>
    <definedName name="ESP330.2">'[57]330.2'!$H$52</definedName>
    <definedName name="ESP640.1.2">'[56]640.1.2'!$H$50</definedName>
    <definedName name="ESP673.1">'[56]673.1'!$H$49</definedName>
    <definedName name="ESP673.2">'[56]673.2'!$H$53</definedName>
    <definedName name="ESP700.1">'[57]700.1'!$H$52</definedName>
    <definedName name="Espatula" localSheetId="5">#REF!</definedName>
    <definedName name="Espatula" localSheetId="6">#REF!</definedName>
    <definedName name="Espatula" localSheetId="8">#REF!</definedName>
    <definedName name="Espatula">#REF!</definedName>
    <definedName name="Espatulas" localSheetId="5">#REF!</definedName>
    <definedName name="Espatulas" localSheetId="6">#REF!</definedName>
    <definedName name="Espatulas" localSheetId="8">#REF!</definedName>
    <definedName name="Espatulas">#REF!</definedName>
    <definedName name="Espatulas_3" localSheetId="5">#REF!</definedName>
    <definedName name="Espatulas_3" localSheetId="6">#REF!</definedName>
    <definedName name="Espatulas_3" localSheetId="8">#REF!</definedName>
    <definedName name="Espatulas_3">#REF!</definedName>
    <definedName name="Espatulas_5" localSheetId="5">#REF!</definedName>
    <definedName name="Espatulas_5" localSheetId="6">#REF!</definedName>
    <definedName name="Espatulas_5" localSheetId="8">#REF!</definedName>
    <definedName name="Espatulas_5">#REF!</definedName>
    <definedName name="ESPECIFICACION" localSheetId="5">#REF!</definedName>
    <definedName name="ESPECIFICACION">#REF!</definedName>
    <definedName name="Especificación" localSheetId="5">#REF!</definedName>
    <definedName name="Especificación">#REF!</definedName>
    <definedName name="Espejo_4.00_mm" localSheetId="5">#REF!</definedName>
    <definedName name="Espejo_4.00_mm" localSheetId="6">#REF!</definedName>
    <definedName name="Espejo_4.00_mm" localSheetId="8">#REF!</definedName>
    <definedName name="Espejo_4.00_mm">#REF!</definedName>
    <definedName name="Esponjillas" localSheetId="5">#REF!</definedName>
    <definedName name="Esponjillas" localSheetId="6">#REF!</definedName>
    <definedName name="Esponjillas" localSheetId="8">#REF!</definedName>
    <definedName name="Esponjillas">#REF!</definedName>
    <definedName name="Estopa" localSheetId="5">#REF!</definedName>
    <definedName name="Estopa" localSheetId="6">#REF!</definedName>
    <definedName name="Estopa" localSheetId="8">#REF!</definedName>
    <definedName name="Estopa">#REF!</definedName>
    <definedName name="Estructuras_LA228__LA223_Incluye_Poste_12m_750_kg" localSheetId="5">#REF!</definedName>
    <definedName name="Estructuras_LA228__LA223_Incluye_Poste_12m_750_kg" localSheetId="6">#REF!</definedName>
    <definedName name="Estructuras_LA228__LA223_Incluye_Poste_12m_750_kg" localSheetId="8">#REF!</definedName>
    <definedName name="Estructuras_LA228__LA223_Incluye_Poste_12m_750_kg">#REF!</definedName>
    <definedName name="Estufa_Electrica_2_Puestos" localSheetId="5">#REF!</definedName>
    <definedName name="Estufa_Electrica_2_Puestos" localSheetId="6">#REF!</definedName>
    <definedName name="Estufa_Electrica_2_Puestos" localSheetId="8">#REF!</definedName>
    <definedName name="Estufa_Electrica_2_Puestos">#REF!</definedName>
    <definedName name="Estufas" localSheetId="5">#REF!</definedName>
    <definedName name="Estufas" localSheetId="6">#REF!</definedName>
    <definedName name="Estufas" localSheetId="8">#REF!</definedName>
    <definedName name="Estufas">#REF!</definedName>
    <definedName name="et">[8]Dimensiones!$D$11</definedName>
    <definedName name="etertgg" hidden="1">{"via1",#N/A,TRUE,"general";"via2",#N/A,TRUE,"general";"via3",#N/A,TRUE,"general"}</definedName>
    <definedName name="etewt" hidden="1">{"TAB1",#N/A,TRUE,"GENERAL";"TAB2",#N/A,TRUE,"GENERAL";"TAB3",#N/A,TRUE,"GENERAL";"TAB4",#N/A,TRUE,"GENERAL";"TAB5",#N/A,TRUE,"GENERAL"}</definedName>
    <definedName name="ETOPOGRAFIA" localSheetId="5">#REF!</definedName>
    <definedName name="ETOPOGRAFIA">#REF!</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acavacion_mecanica" localSheetId="5">#REF!</definedName>
    <definedName name="Exacavacion_mecanica" localSheetId="6">#REF!</definedName>
    <definedName name="Exacavacion_mecanica" localSheetId="8">#REF!</definedName>
    <definedName name="Exacavacion_mecanica">#REF!</definedName>
    <definedName name="EXC" localSheetId="5">#REF!</definedName>
    <definedName name="EXC">#REF!</definedName>
    <definedName name="Excavacion_manual_con_retiro" localSheetId="5">#REF!</definedName>
    <definedName name="Excavacion_manual_con_retiro" localSheetId="6">#REF!</definedName>
    <definedName name="Excavacion_manual_con_retiro" localSheetId="8">#REF!</definedName>
    <definedName name="Excavacion_manual_con_retiro">#REF!</definedName>
    <definedName name="exCEL" localSheetId="5">#REF!</definedName>
    <definedName name="exCEL">#REF!</definedName>
    <definedName name="exCEL_51" localSheetId="5">#REF!</definedName>
    <definedName name="exCEL_51">#REF!</definedName>
    <definedName name="Excel_BuiltIn_Print_Area_3" localSheetId="5">#REF!</definedName>
    <definedName name="Excel_BuiltIn_Print_Area_3">#REF!</definedName>
    <definedName name="Excel_BuiltIn_Print_Area_3_51" localSheetId="5">#REF!</definedName>
    <definedName name="Excel_BuiltIn_Print_Area_3_51">#REF!</definedName>
    <definedName name="Excel_BuiltIn_Print_Area_3_X" localSheetId="5">#REF!</definedName>
    <definedName name="Excel_BuiltIn_Print_Area_3_X">#REF!</definedName>
    <definedName name="Excel_BuiltIn_Print_Area_3_X_51" localSheetId="5">#REF!</definedName>
    <definedName name="Excel_BuiltIn_Print_Area_3_X_51">#REF!</definedName>
    <definedName name="Excel_BuiltIn_Print_Titles_10" localSheetId="5">[48]SKJ452!#REF!</definedName>
    <definedName name="Excel_BuiltIn_Print_Titles_10">[48]SKJ452!#REF!</definedName>
    <definedName name="Excel_BuiltIn_Print_Titles_10_51" localSheetId="5">#REF!</definedName>
    <definedName name="Excel_BuiltIn_Print_Titles_10_51">#REF!</definedName>
    <definedName name="Excel_BuiltIn_Print_Titles_11" localSheetId="5">[48]ITA878!#REF!</definedName>
    <definedName name="Excel_BuiltIn_Print_Titles_11">[48]ITA878!#REF!</definedName>
    <definedName name="Excel_BuiltIn_Print_Titles_11_51" localSheetId="5">#REF!</definedName>
    <definedName name="Excel_BuiltIn_Print_Titles_11_51">#REF!</definedName>
    <definedName name="Excel_BuiltIn_Print_Titles_12" localSheetId="5">'[48]AEA-944'!#REF!</definedName>
    <definedName name="Excel_BuiltIn_Print_Titles_12">'[48]AEA-944'!#REF!</definedName>
    <definedName name="Excel_BuiltIn_Print_Titles_12_51" localSheetId="5">#REF!</definedName>
    <definedName name="Excel_BuiltIn_Print_Titles_12_51">#REF!</definedName>
    <definedName name="Excel_BuiltIn_Print_Titles_13" localSheetId="5">'[48]DUB-823'!#REF!</definedName>
    <definedName name="Excel_BuiltIn_Print_Titles_13">'[48]DUB-823'!#REF!</definedName>
    <definedName name="Excel_BuiltIn_Print_Titles_13_51" localSheetId="5">#REF!</definedName>
    <definedName name="Excel_BuiltIn_Print_Titles_13_51">#REF!</definedName>
    <definedName name="Excel_BuiltIn_Print_Titles_14" localSheetId="5">'[48]GPI 526'!#REF!</definedName>
    <definedName name="Excel_BuiltIn_Print_Titles_14">'[48]GPI 526'!#REF!</definedName>
    <definedName name="Excel_BuiltIn_Print_Titles_14_51" localSheetId="5">#REF!</definedName>
    <definedName name="Excel_BuiltIn_Print_Titles_14_51">#REF!</definedName>
    <definedName name="Excel_BuiltIn_Print_Titles_15" localSheetId="5">#REF!</definedName>
    <definedName name="Excel_BuiltIn_Print_Titles_15">#REF!</definedName>
    <definedName name="Excel_BuiltIn_Print_Titles_15_51" localSheetId="5">#REF!</definedName>
    <definedName name="Excel_BuiltIn_Print_Titles_15_51">#REF!</definedName>
    <definedName name="Excel_BuiltIn_Print_Titles_16" localSheetId="5">#REF!</definedName>
    <definedName name="Excel_BuiltIn_Print_Titles_16">#REF!</definedName>
    <definedName name="Excel_BuiltIn_Print_Titles_16_51" localSheetId="5">#REF!</definedName>
    <definedName name="Excel_BuiltIn_Print_Titles_16_51">#REF!</definedName>
    <definedName name="Excel_BuiltIn_Print_Titles_17" localSheetId="5">#REF!</definedName>
    <definedName name="Excel_BuiltIn_Print_Titles_17">#REF!</definedName>
    <definedName name="Excel_BuiltIn_Print_Titles_17_51" localSheetId="5">#REF!</definedName>
    <definedName name="Excel_BuiltIn_Print_Titles_17_51">#REF!</definedName>
    <definedName name="Excel_BuiltIn_Print_Titles_18" localSheetId="5">#REF!</definedName>
    <definedName name="Excel_BuiltIn_Print_Titles_18">#REF!</definedName>
    <definedName name="Excel_BuiltIn_Print_Titles_18_51" localSheetId="5">#REF!</definedName>
    <definedName name="Excel_BuiltIn_Print_Titles_18_51">#REF!</definedName>
    <definedName name="Excel_BuiltIn_Print_Titles_19" localSheetId="5">[48]XXJ617!#REF!</definedName>
    <definedName name="Excel_BuiltIn_Print_Titles_19">[48]XXJ617!#REF!</definedName>
    <definedName name="Excel_BuiltIn_Print_Titles_19_51" localSheetId="5">#REF!</definedName>
    <definedName name="Excel_BuiltIn_Print_Titles_19_51">#REF!</definedName>
    <definedName name="Excel_BuiltIn_Print_Titles_20" localSheetId="5">#REF!</definedName>
    <definedName name="Excel_BuiltIn_Print_Titles_20">#REF!</definedName>
    <definedName name="Excel_BuiltIn_Print_Titles_20_51" localSheetId="5">#REF!</definedName>
    <definedName name="Excel_BuiltIn_Print_Titles_20_51">#REF!</definedName>
    <definedName name="Excel_BuiltIn_Print_Titles_21" localSheetId="5">[48]SNG_855!#REF!</definedName>
    <definedName name="Excel_BuiltIn_Print_Titles_21">[48]SNG_855!#REF!</definedName>
    <definedName name="Excel_BuiltIn_Print_Titles_21_51" localSheetId="5">#REF!</definedName>
    <definedName name="Excel_BuiltIn_Print_Titles_21_51">#REF!</definedName>
    <definedName name="Excel_BuiltIn_Print_Titles_23" localSheetId="5">#REF!</definedName>
    <definedName name="Excel_BuiltIn_Print_Titles_23">#REF!</definedName>
    <definedName name="Excel_BuiltIn_Print_Titles_23_51" localSheetId="5">#REF!</definedName>
    <definedName name="Excel_BuiltIn_Print_Titles_23_51">#REF!</definedName>
    <definedName name="Excel_BuiltIn_Print_Titles_3" localSheetId="5">#REF!</definedName>
    <definedName name="Excel_BuiltIn_Print_Titles_3">#REF!</definedName>
    <definedName name="Excel_BuiltIn_Print_Titles_3_51" localSheetId="5">#REF!</definedName>
    <definedName name="Excel_BuiltIn_Print_Titles_3_51">#REF!</definedName>
    <definedName name="Excel_BuiltIn_Print_Titles_5" localSheetId="5">'[48]VEA 374'!#REF!</definedName>
    <definedName name="Excel_BuiltIn_Print_Titles_5">'[48]VEA 374'!#REF!</definedName>
    <definedName name="Excel_BuiltIn_Print_Titles_5_51" localSheetId="5">#REF!</definedName>
    <definedName name="Excel_BuiltIn_Print_Titles_5_51">#REF!</definedName>
    <definedName name="Excel_BuiltIn_Print_Titles_5_XX" localSheetId="5">'[48]VEA 374'!#REF!</definedName>
    <definedName name="Excel_BuiltIn_Print_Titles_5_XX">'[48]VEA 374'!#REF!</definedName>
    <definedName name="Excel_BuiltIn_Print_Titles_5_XX_51" localSheetId="5">#REF!</definedName>
    <definedName name="Excel_BuiltIn_Print_Titles_5_XX_51">#REF!</definedName>
    <definedName name="Excel_BuiltIn_Print_Titles_6" localSheetId="5">#REF!</definedName>
    <definedName name="Excel_BuiltIn_Print_Titles_6">#REF!</definedName>
    <definedName name="Excel_BuiltIn_Print_Titles_6_51" localSheetId="5">#REF!</definedName>
    <definedName name="Excel_BuiltIn_Print_Titles_6_51">#REF!</definedName>
    <definedName name="Excel_BuiltIn_Print_Titles_7" localSheetId="5">[48]HFB024!#REF!</definedName>
    <definedName name="Excel_BuiltIn_Print_Titles_7">[48]HFB024!#REF!</definedName>
    <definedName name="Excel_BuiltIn_Print_Titles_7_51" localSheetId="5">#REF!</definedName>
    <definedName name="Excel_BuiltIn_Print_Titles_7_51">#REF!</definedName>
    <definedName name="Excel_BuiltIn_Print_Titles_8" localSheetId="5">#REF!</definedName>
    <definedName name="Excel_BuiltIn_Print_Titles_8">#REF!</definedName>
    <definedName name="Excel_BuiltIn_Print_Titles_8_51" localSheetId="5">#REF!</definedName>
    <definedName name="Excel_BuiltIn_Print_Titles_8_51">#REF!</definedName>
    <definedName name="Excel_BuiltIn_Print_Titles_9" localSheetId="5">[48]PAJ825!#REF!</definedName>
    <definedName name="Excel_BuiltIn_Print_Titles_9">[48]PAJ825!#REF!</definedName>
    <definedName name="Excel_BuiltIn_Print_Titles_9_51" localSheetId="5">#REF!</definedName>
    <definedName name="Excel_BuiltIn_Print_Titles_9_51">#REF!</definedName>
    <definedName name="EXCROC">'[58]Análisis de precios'!$H$52</definedName>
    <definedName name="Extra_Pay" localSheetId="5">#REF!</definedName>
    <definedName name="Extra_Pay">#REF!</definedName>
    <definedName name="Extractor_de_Olores_con_Persiana_Ref." localSheetId="5">#REF!</definedName>
    <definedName name="Extractor_de_Olores_con_Persiana_Ref." localSheetId="6">#REF!</definedName>
    <definedName name="Extractor_de_Olores_con_Persiana_Ref." localSheetId="8">#REF!</definedName>
    <definedName name="Extractor_de_Olores_con_Persiana_Ref.">#REF!</definedName>
    <definedName name="fa" localSheetId="5">#REF!</definedName>
    <definedName name="fa">#REF!</definedName>
    <definedName name="FAC" localSheetId="5" hidden="1">#REF!</definedName>
    <definedName name="FAC" hidden="1">#REF!</definedName>
    <definedName name="FACIL" localSheetId="5">[59]General!#REF!</definedName>
    <definedName name="FACIL">[59]General!#REF!</definedName>
    <definedName name="FactorMultFinalFMMin" localSheetId="5">#REF!</definedName>
    <definedName name="FactorMultFinalFMMin" localSheetId="6">#REF!</definedName>
    <definedName name="FactorMultFinalFMMin" localSheetId="8">#REF!</definedName>
    <definedName name="FactorMultFinalFMMin">#REF!</definedName>
    <definedName name="FactorMultiplicaCalculadoFMMin" localSheetId="5">#REF!</definedName>
    <definedName name="FactorMultiplicaCalculadoFMMin" localSheetId="6">#REF!</definedName>
    <definedName name="FactorMultiplicaCalculadoFMMin" localSheetId="8">#REF!</definedName>
    <definedName name="FactorMultiplicaCalculadoFMMin">#REF!</definedName>
    <definedName name="FACTURADO" localSheetId="5">'[60]Itemes Renovación'!#REF!</definedName>
    <definedName name="FACTURADO">'[60]Itemes Renovación'!#REF!</definedName>
    <definedName name="fb" localSheetId="5">#REF!</definedName>
    <definedName name="fb">#REF!</definedName>
    <definedName name="fd" localSheetId="5">'[37]A. P. U.'!#REF!</definedName>
    <definedName name="fd">'[37]A. P. U.'!#REF!</definedName>
    <definedName name="fda" hidden="1">{"TAB1",#N/A,TRUE,"GENERAL";"TAB2",#N/A,TRUE,"GENERAL";"TAB3",#N/A,TRUE,"GENERAL";"TAB4",#N/A,TRUE,"GENERAL";"TAB5",#N/A,TRUE,"GENERAL"}</definedName>
    <definedName name="fdadsfa" hidden="1">{"PRES REHAB ARM-PER POR ITEMS  KM A KM",#N/A,TRUE,"Rehabilitacion Arm-Per"}</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afd" localSheetId="5">#REF!</definedName>
    <definedName name="fdsafd">#REF!</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EBRERO" localSheetId="5">[13]General!#REF!</definedName>
    <definedName name="FEBRERO">[13]General!#REF!</definedName>
    <definedName name="FECHA" localSheetId="5">#REF!</definedName>
    <definedName name="FECHA">#REF!</definedName>
    <definedName name="FECHA.CONTRATO">[43]VARIABLES!$C$7</definedName>
    <definedName name="FENREO" localSheetId="5">[61]General!#REF!</definedName>
    <definedName name="FENREO">[61]General!#REF!</definedName>
    <definedName name="fer" localSheetId="5">'[27]Res-Accide-10'!#REF!</definedName>
    <definedName name="fer">'[27]Res-Accide-10'!#REF!</definedName>
    <definedName name="ferfer" hidden="1">{"via1",#N/A,TRUE,"general";"via2",#N/A,TRUE,"general";"via3",#N/A,TRUE,"general"}</definedName>
    <definedName name="FERNANDO" localSheetId="5">[13]General!#REF!</definedName>
    <definedName name="FERNANDO">[13]General!#REF!</definedName>
    <definedName name="fevenad1">[3]Datos!$B$9</definedName>
    <definedName name="fevenad2">[3]Datos!$B$10</definedName>
    <definedName name="fevenin">[3]Datos!$B$8</definedName>
    <definedName name="ff" localSheetId="5">#REF!</definedName>
    <definedName name="ff">#REF!</definedName>
    <definedName name="fff" hidden="1">{"via1",#N/A,TRUE,"general";"via2",#N/A,TRUE,"general";"via3",#N/A,TRUE,"general"}</definedName>
    <definedName name="ffff" localSheetId="5">#REF!</definedName>
    <definedName name="ffff">#REF!</definedName>
    <definedName name="ffffd" hidden="1">{"via1",#N/A,TRUE,"general";"via2",#N/A,TRUE,"general";"via3",#N/A,TRUE,"general"}</definedName>
    <definedName name="fffff" localSheetId="5">#REF!</definedName>
    <definedName name="fffff" localSheetId="6">#REF!</definedName>
    <definedName name="fffff" localSheetId="8">#REF!</definedName>
    <definedName name="fffff">#REF!</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 localSheetId="5">#REF!</definedName>
    <definedName name="fg">#REF!</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 localSheetId="5">#REF!</definedName>
    <definedName name="fgg">#REF!</definedName>
    <definedName name="fgghhj" hidden="1">{"via1",#N/A,TRUE,"general";"via2",#N/A,TRUE,"general";"via3",#N/A,TRUE,"general"}</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GV" localSheetId="5">#REF!</definedName>
    <definedName name="FGV">#REF!</definedName>
    <definedName name="fhfg" hidden="1">{"TAB1",#N/A,TRUE,"GENERAL";"TAB2",#N/A,TRUE,"GENERAL";"TAB3",#N/A,TRUE,"GENERAL";"TAB4",#N/A,TRUE,"GENERAL";"TAB5",#N/A,TRUE,"GENERAL"}</definedName>
    <definedName name="fhfgh" hidden="1">{"via1",#N/A,TRUE,"general";"via2",#N/A,TRUE,"general";"via3",#N/A,TRUE,"general"}</definedName>
    <definedName name="fhgh" hidden="1">{"via1",#N/A,TRUE,"general";"via2",#N/A,TRUE,"general";"via3",#N/A,TRUE,"general"}</definedName>
    <definedName name="fhpltyunh" hidden="1">{"via1",#N/A,TRUE,"general";"via2",#N/A,TRUE,"general";"via3",#N/A,TRUE,"general"}</definedName>
    <definedName name="fi" localSheetId="5">#REF!</definedName>
    <definedName name="fi">#REF!</definedName>
    <definedName name="Fijamix_Alfa" localSheetId="5">#REF!</definedName>
    <definedName name="Fijamix_Alfa" localSheetId="6">#REF!</definedName>
    <definedName name="Fijamix_Alfa" localSheetId="8">#REF!</definedName>
    <definedName name="Fijamix_Alfa">#REF!</definedName>
    <definedName name="final" localSheetId="5">#REF!</definedName>
    <definedName name="final">#REF!</definedName>
    <definedName name="FINANCIACION">[0]!err</definedName>
    <definedName name="FINI" localSheetId="5">#REF!</definedName>
    <definedName name="FINI">#REF!</definedName>
    <definedName name="Finisher" localSheetId="5">#REF!</definedName>
    <definedName name="Finisher">#REF!</definedName>
    <definedName name="FJRG" localSheetId="5">#REF!</definedName>
    <definedName name="FJRG" localSheetId="6">#REF!</definedName>
    <definedName name="FJRG" localSheetId="8">#REF!</definedName>
    <definedName name="FJRG">#REF!</definedName>
    <definedName name="fk" localSheetId="5">#REF!</definedName>
    <definedName name="fk">#REF!</definedName>
    <definedName name="Flexometro" localSheetId="5">#REF!</definedName>
    <definedName name="Flexometro" localSheetId="6">#REF!</definedName>
    <definedName name="Flexometro" localSheetId="8">#REF!</definedName>
    <definedName name="Flexometro">#REF!</definedName>
    <definedName name="Flotador_Metálico_1_1_2__Bronce" localSheetId="5">#REF!</definedName>
    <definedName name="Flotador_Metálico_1_1_2__Bronce" localSheetId="6">#REF!</definedName>
    <definedName name="Flotador_Metálico_1_1_2__Bronce" localSheetId="8">#REF!</definedName>
    <definedName name="Flotador_Metálico_1_1_2__Bronce">#REF!</definedName>
    <definedName name="Flotador_Metálico_2__Bronce" localSheetId="5">#REF!</definedName>
    <definedName name="Flotador_Metálico_2__Bronce" localSheetId="6">#REF!</definedName>
    <definedName name="Flotador_Metálico_2__Bronce" localSheetId="8">#REF!</definedName>
    <definedName name="Flotador_Metálico_2__Bronce">#REF!</definedName>
    <definedName name="flq" localSheetId="5">#REF!</definedName>
    <definedName name="flq">#REF!</definedName>
    <definedName name="fm" localSheetId="5">#REF!</definedName>
    <definedName name="fm">#REF!</definedName>
    <definedName name="FONDOPEN" localSheetId="5">#REF!</definedName>
    <definedName name="FONDOPEN">#REF!</definedName>
    <definedName name="FORMALE" localSheetId="5">#REF!</definedName>
    <definedName name="FORMALE">#REF!</definedName>
    <definedName name="Formaleta_Entrepisos" localSheetId="5">#REF!</definedName>
    <definedName name="Formaleta_Entrepisos" localSheetId="6">#REF!</definedName>
    <definedName name="Formaleta_Entrepisos" localSheetId="8">#REF!</definedName>
    <definedName name="Formaleta_Entrepisos">#REF!</definedName>
    <definedName name="Formaleta_madera" localSheetId="5">#REF!</definedName>
    <definedName name="Formaleta_madera" localSheetId="6">#REF!</definedName>
    <definedName name="Formaleta_madera" localSheetId="8">#REF!</definedName>
    <definedName name="Formaleta_madera">#REF!</definedName>
    <definedName name="Formaleta_plaquetas" localSheetId="5">#REF!</definedName>
    <definedName name="Formaleta_plaquetas" localSheetId="6">#REF!</definedName>
    <definedName name="Formaleta_plaquetas" localSheetId="8">#REF!</definedName>
    <definedName name="Formaleta_plaquetas">#REF!</definedName>
    <definedName name="Formaleta_Sardinel" localSheetId="5">#REF!</definedName>
    <definedName name="Formaleta_Sardinel" localSheetId="6">#REF!</definedName>
    <definedName name="Formaleta_Sardinel" localSheetId="8">#REF!</definedName>
    <definedName name="Formaleta_Sardinel">#REF!</definedName>
    <definedName name="Formulario">+[62]Formular!$B$7:$G$71</definedName>
    <definedName name="FOTO" localSheetId="5">#REF!</definedName>
    <definedName name="FOTO">#REF!</definedName>
    <definedName name="FOTOS" localSheetId="5">[63]!absc</definedName>
    <definedName name="FOTOS" localSheetId="2">[63]!absc</definedName>
    <definedName name="FOTOS" localSheetId="1">[63]!absc</definedName>
    <definedName name="FOTOS">[63]!absc</definedName>
    <definedName name="frbgsd" hidden="1">{"TAB1",#N/A,TRUE,"GENERAL";"TAB2",#N/A,TRUE,"GENERAL";"TAB3",#N/A,TRUE,"GENERAL";"TAB4",#N/A,TRUE,"GENERAL";"TAB5",#N/A,TRUE,"GENERAL"}</definedName>
    <definedName name="fred" localSheetId="5">#REF!</definedName>
    <definedName name="fred">#REF!</definedName>
    <definedName name="frefr" hidden="1">{"via1",#N/A,TRUE,"general";"via2",#N/A,TRUE,"general";"via3",#N/A,TRUE,"general"}</definedName>
    <definedName name="fres" localSheetId="5">#REF!</definedName>
    <definedName name="fres">#REF!</definedName>
    <definedName name="frfa" hidden="1">{"via1",#N/A,TRUE,"general";"via2",#N/A,TRUE,"general";"via3",#N/A,TRUE,"general"}</definedName>
    <definedName name="frfr" hidden="1">{"TAB1",#N/A,TRUE,"GENERAL";"TAB2",#N/A,TRUE,"GENERAL";"TAB3",#N/A,TRUE,"GENERAL";"TAB4",#N/A,TRUE,"GENERAL";"TAB5",#N/A,TRUE,"GENERAL"}</definedName>
    <definedName name="ft">[8]Dimensiones!$D$12</definedName>
    <definedName name="fu" localSheetId="5">#REF!</definedName>
    <definedName name="fu">#REF!</definedName>
    <definedName name="Full_Print" localSheetId="5">#REF!</definedName>
    <definedName name="Full_Print">#REF!</definedName>
    <definedName name="fv" localSheetId="5">#REF!</definedName>
    <definedName name="fv">#REF!</definedName>
    <definedName name="fwff" hidden="1">{"via1",#N/A,TRUE,"general";"via2",#N/A,TRUE,"general";"via3",#N/A,TRUE,"general"}</definedName>
    <definedName name="fwwe" hidden="1">{"via1",#N/A,TRUE,"general";"via2",#N/A,TRUE,"general";"via3",#N/A,TRUE,"general"}</definedName>
    <definedName name="fy" localSheetId="5">#REF!</definedName>
    <definedName name="fy">#REF!</definedName>
    <definedName name="G">IF(ISERROR([30]PPTO!G1+[30]PPTO!I1+[30]PPTO!K1+[30]PPTO!M1+[30]PPTO!O1),"",ROUND(([30]PPTO!G1+[30]PPTO!I1+[30]PPTO!K1+[30]PPTO!M1+[30]PPTO!O1),2))</definedName>
    <definedName name="ga" localSheetId="5">#REF!</definedName>
    <definedName name="ga">#REF!</definedName>
    <definedName name="Gabinete_Cerrado_de_Comunicaciones_de_100x60x60_cm." localSheetId="5">#REF!</definedName>
    <definedName name="Gabinete_Cerrado_de_Comunicaciones_de_100x60x60_cm." localSheetId="6">#REF!</definedName>
    <definedName name="Gabinete_Cerrado_de_Comunicaciones_de_100x60x60_cm." localSheetId="8">#REF!</definedName>
    <definedName name="Gabinete_Cerrado_de_Comunicaciones_de_100x60x60_cm.">#REF!</definedName>
    <definedName name="Gabinete_Cerrado_de_Comunicaciones_de_60x60x60_cm." localSheetId="5">#REF!</definedName>
    <definedName name="Gabinete_Cerrado_de_Comunicaciones_de_60x60x60_cm." localSheetId="6">#REF!</definedName>
    <definedName name="Gabinete_Cerrado_de_Comunicaciones_de_60x60x60_cm." localSheetId="8">#REF!</definedName>
    <definedName name="Gabinete_Cerrado_de_Comunicaciones_de_60x60x60_cm.">#REF!</definedName>
    <definedName name="Gabinetes_de_Incendio" localSheetId="5">#REF!</definedName>
    <definedName name="Gabinetes_de_Incendio" localSheetId="6">#REF!</definedName>
    <definedName name="Gabinetes_de_Incendio" localSheetId="8">#REF!</definedName>
    <definedName name="Gabinetes_de_Incendio">#REF!</definedName>
    <definedName name="Gabinetes_de_Incendio_Clase_I" localSheetId="5">#REF!</definedName>
    <definedName name="Gabinetes_de_Incendio_Clase_I" localSheetId="6">#REF!</definedName>
    <definedName name="Gabinetes_de_Incendio_Clase_I" localSheetId="8">#REF!</definedName>
    <definedName name="Gabinetes_de_Incendio_Clase_I">#REF!</definedName>
    <definedName name="Gabinetes_Metalicos__Cal._16_min__Color_Gris_Claro_para_T_GEN_1" localSheetId="5">#REF!</definedName>
    <definedName name="Gabinetes_Metalicos__Cal._16_min__Color_Gris_Claro_para_T_GEN_1" localSheetId="6">#REF!</definedName>
    <definedName name="Gabinetes_Metalicos__Cal._16_min__Color_Gris_Claro_para_T_GEN_1" localSheetId="8">#REF!</definedName>
    <definedName name="Gabinetes_Metalicos__Cal._16_min__Color_Gris_Claro_para_T_GEN_1">#REF!</definedName>
    <definedName name="Gabinetes_Metalicos__Cal._16_min__Color_Gris_Claro_para_T_GEN_2" localSheetId="5">#REF!</definedName>
    <definedName name="Gabinetes_Metalicos__Cal._16_min__Color_Gris_Claro_para_T_GEN_2" localSheetId="6">#REF!</definedName>
    <definedName name="Gabinetes_Metalicos__Cal._16_min__Color_Gris_Claro_para_T_GEN_2" localSheetId="8">#REF!</definedName>
    <definedName name="Gabinetes_Metalicos__Cal._16_min__Color_Gris_Claro_para_T_GEN_2">#REF!</definedName>
    <definedName name="Gabinetes_Metalicos__Cal._16_min__Color_Gris_Claro_para_T_GEN_3" localSheetId="5">#REF!</definedName>
    <definedName name="Gabinetes_Metalicos__Cal._16_min__Color_Gris_Claro_para_T_GEN_3" localSheetId="6">#REF!</definedName>
    <definedName name="Gabinetes_Metalicos__Cal._16_min__Color_Gris_Claro_para_T_GEN_3" localSheetId="8">#REF!</definedName>
    <definedName name="Gabinetes_Metalicos__Cal._16_min__Color_Gris_Claro_para_T_GEN_3">#REF!</definedName>
    <definedName name="Gabinetes_Metalicos__Cal._16_min__Color_Gris_Claro_para_Tablero_General" localSheetId="5">#REF!</definedName>
    <definedName name="Gabinetes_Metalicos__Cal._16_min__Color_Gris_Claro_para_Tablero_General" localSheetId="6">#REF!</definedName>
    <definedName name="Gabinetes_Metalicos__Cal._16_min__Color_Gris_Claro_para_Tablero_General" localSheetId="8">#REF!</definedName>
    <definedName name="Gabinetes_Metalicos__Cal._16_min__Color_Gris_Claro_para_Tablero_General">#REF!</definedName>
    <definedName name="GAJ" localSheetId="5">#REF!</definedName>
    <definedName name="GAJ">#REF!</definedName>
    <definedName name="Gancho_teja_eternit_55_MM" localSheetId="5">#REF!</definedName>
    <definedName name="Gancho_teja_eternit_55_MM" localSheetId="6">#REF!</definedName>
    <definedName name="Gancho_teja_eternit_55_MM" localSheetId="8">#REF!</definedName>
    <definedName name="Gancho_teja_eternit_55_MM">#REF!</definedName>
    <definedName name="GATO" localSheetId="5">[64]General!#REF!</definedName>
    <definedName name="GATO">[64]General!#REF!</definedName>
    <definedName name="gavion" localSheetId="5">#REF!</definedName>
    <definedName name="gavion">#REF!</definedName>
    <definedName name="gb" localSheetId="5">#REF!</definedName>
    <definedName name="gb">#REF!</definedName>
    <definedName name="gbbfghghj" hidden="1">{"TAB1",#N/A,TRUE,"GENERAL";"TAB2",#N/A,TRUE,"GENERAL";"TAB3",#N/A,TRUE,"GENERAL";"TAB4",#N/A,TRUE,"GENERAL";"TAB5",#N/A,TRUE,"GENERAL"}</definedName>
    <definedName name="gc" localSheetId="5">#REF!</definedName>
    <definedName name="gc">#REF!</definedName>
    <definedName name="gd" localSheetId="5">#REF!</definedName>
    <definedName name="gd">#REF!</definedName>
    <definedName name="gddfgdfgdf" localSheetId="5">#REF!</definedName>
    <definedName name="gddfgdfgdf">#REF!</definedName>
    <definedName name="gdj" localSheetId="5">#REF!</definedName>
    <definedName name="gdj">#REF!</definedName>
    <definedName name="gdt" hidden="1">{"TAB1",#N/A,TRUE,"GENERAL";"TAB2",#N/A,TRUE,"GENERAL";"TAB3",#N/A,TRUE,"GENERAL";"TAB4",#N/A,TRUE,"GENERAL";"TAB5",#N/A,TRUE,"GENERAL"}</definedName>
    <definedName name="geg" hidden="1">{"via1",#N/A,TRUE,"general";"via2",#N/A,TRUE,"general";"via3",#N/A,TRUE,"general"}</definedName>
    <definedName name="Geotex" localSheetId="5">#REF!</definedName>
    <definedName name="Geotex">#REF!</definedName>
    <definedName name="geotextil" localSheetId="5">#REF!</definedName>
    <definedName name="geotextil">#REF!</definedName>
    <definedName name="Geotextil_tejido_ST_200" localSheetId="5">#REF!</definedName>
    <definedName name="Geotextil_tejido_ST_200" localSheetId="6">#REF!</definedName>
    <definedName name="Geotextil_tejido_ST_200" localSheetId="8">#REF!</definedName>
    <definedName name="Geotextil_tejido_ST_200">#REF!</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estores">[65]Datos!$A$2:$A$100</definedName>
    <definedName name="gf" localSheetId="5">#REF!</definedName>
    <definedName name="gf">#REF!</definedName>
    <definedName name="gfd" hidden="1">{"TAB1",#N/A,TRUE,"GENERAL";"TAB2",#N/A,TRUE,"GENERAL";"TAB3",#N/A,TRUE,"GENERAL";"TAB4",#N/A,TRUE,"GENERAL";"TAB5",#N/A,TRUE,"GENERAL"}</definedName>
    <definedName name="gfdg" hidden="1">{"via1",#N/A,TRUE,"general";"via2",#N/A,TRUE,"general";"via3",#N/A,TRUE,"general"}</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t" localSheetId="5">#REF!</definedName>
    <definedName name="gft">#REF!</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[0]!err</definedName>
    <definedName name="gggb" hidden="1">{"TAB1",#N/A,TRUE,"GENERAL";"TAB2",#N/A,TRUE,"GENERAL";"TAB3",#N/A,TRUE,"GENERAL";"TAB4",#N/A,TRUE,"GENERAL";"TAB5",#N/A,TRUE,"GENERAL"}</definedName>
    <definedName name="gggg" localSheetId="5">#REF!</definedName>
    <definedName name="gggg" localSheetId="6">#REF!</definedName>
    <definedName name="gggg" localSheetId="8">#REF!</definedName>
    <definedName name="gggg">#REF!</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tgt" hidden="1">{"via1",#N/A,TRUE,"general";"via2",#N/A,TRUE,"general";"via3",#N/A,TRUE,"general"}</definedName>
    <definedName name="gh" localSheetId="5">#REF!</definedName>
    <definedName name="gh">#REF!</definedName>
    <definedName name="ghdghuy" hidden="1">{"via1",#N/A,TRUE,"general";"via2",#N/A,TRUE,"general";"via3",#N/A,TRUE,"general"}</definedName>
    <definedName name="GHDP" hidden="1">{"via1",#N/A,TRUE,"general";"via2",#N/A,TRUE,"general";"via3",#N/A,TRUE,"general"}</definedName>
    <definedName name="ghfg" hidden="1">{"via1",#N/A,TRUE,"general";"via2",#N/A,TRUE,"general";"via3",#N/A,TRUE,"general"}</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hu" localSheetId="5">#REF!</definedName>
    <definedName name="ghu">#REF!</definedName>
    <definedName name="GI" localSheetId="5">MATCH(0.01,'F OFERTA PROPONENTE_2'!End_Bal,-1)+1</definedName>
    <definedName name="GI">MATCH(0.01,End_Bal,-1)+1</definedName>
    <definedName name="gj" localSheetId="5">#REF!</definedName>
    <definedName name="gj">#REF!</definedName>
    <definedName name="GJHVCB" hidden="1">{"TAB1",#N/A,TRUE,"GENERAL";"TAB2",#N/A,TRUE,"GENERAL";"TAB3",#N/A,TRUE,"GENERAL";"TAB4",#N/A,TRUE,"GENERAL";"TAB5",#N/A,TRUE,"GENERAL"}</definedName>
    <definedName name="gk" hidden="1">{"via1",#N/A,TRUE,"general";"via2",#N/A,TRUE,"general";"via3",#N/A,TRUE,"general"}</definedName>
    <definedName name="GKJDGDIJZ">"Imagen 3"</definedName>
    <definedName name="gl" localSheetId="5">#REF!</definedName>
    <definedName name="gl">#REF!</definedName>
    <definedName name="GM">#N/A</definedName>
    <definedName name="gmt" localSheetId="5">#REF!</definedName>
    <definedName name="gmt">#REF!</definedName>
    <definedName name="gn" localSheetId="5">#REF!</definedName>
    <definedName name="gn">#REF!</definedName>
    <definedName name="gnm" localSheetId="5">#REF!</definedName>
    <definedName name="gnm">#REF!</definedName>
    <definedName name="gñ" localSheetId="5">#REF!</definedName>
    <definedName name="gñ">#REF!</definedName>
    <definedName name="gp" localSheetId="5">#REF!</definedName>
    <definedName name="gp">#REF!</definedName>
    <definedName name="GRAF1ANO" hidden="1">{"via1",#N/A,TRUE,"general";"via2",#N/A,TRUE,"general";"via3",#N/A,TRUE,"general"}</definedName>
    <definedName name="GRAF1AÑO" hidden="1">{"TAB1",#N/A,TRUE,"GENERAL";"TAB2",#N/A,TRUE,"GENERAL";"TAB3",#N/A,TRUE,"GENERAL";"TAB4",#N/A,TRUE,"GENERAL";"TAB5",#N/A,TRUE,"GENERAL"}</definedName>
    <definedName name="GRAF2" localSheetId="5">#REF!</definedName>
    <definedName name="GRAF2">#REF!</definedName>
    <definedName name="GRAF3" localSheetId="5">#REF!</definedName>
    <definedName name="GRAF3">#REF!</definedName>
    <definedName name="Grama_Kikuyo" localSheetId="5">#REF!</definedName>
    <definedName name="Grama_Kikuyo" localSheetId="6">#REF!</definedName>
    <definedName name="Grama_Kikuyo" localSheetId="8">#REF!</definedName>
    <definedName name="Grama_Kikuyo">#REF!</definedName>
    <definedName name="Granito__No_hay_sugerencias__peruano_No_3" localSheetId="5">#REF!</definedName>
    <definedName name="Granito__No_hay_sugerencias__peruano_No_3" localSheetId="6">#REF!</definedName>
    <definedName name="Granito__No_hay_sugerencias__peruano_No_3" localSheetId="8">#REF!</definedName>
    <definedName name="Granito__No_hay_sugerencias__peruano_No_3">#REF!</definedName>
    <definedName name="Granito_Blanco_Huila_No._1" localSheetId="5">#REF!</definedName>
    <definedName name="Granito_Blanco_Huila_No._1" localSheetId="6">#REF!</definedName>
    <definedName name="Granito_Blanco_Huila_No._1" localSheetId="8">#REF!</definedName>
    <definedName name="Granito_Blanco_Huila_No._1">#REF!</definedName>
    <definedName name="Granito_Rosa_Porrino_JP__30___e_10mm" localSheetId="5">#REF!</definedName>
    <definedName name="Granito_Rosa_Porrino_JP__30___e_10mm" localSheetId="6">#REF!</definedName>
    <definedName name="Granito_Rosa_Porrino_JP__30___e_10mm" localSheetId="8">#REF!</definedName>
    <definedName name="Granito_Rosa_Porrino_JP__30___e_10mm">#REF!</definedName>
    <definedName name="Grava" localSheetId="5">#REF!</definedName>
    <definedName name="Grava">#REF!</definedName>
    <definedName name="Gravilla" localSheetId="5">#REF!</definedName>
    <definedName name="Gravilla" localSheetId="6">#REF!</definedName>
    <definedName name="Gravilla" localSheetId="8">#REF!</definedName>
    <definedName name="Gravilla">#REF!</definedName>
    <definedName name="Gravilla_de_río" localSheetId="5">#REF!</definedName>
    <definedName name="Gravilla_de_río" localSheetId="6">#REF!</definedName>
    <definedName name="Gravilla_de_río" localSheetId="8">#REF!</definedName>
    <definedName name="Gravilla_de_río">#REF!</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iferia_Lavaplatos_Flamingo_Ref._90500_000_000" localSheetId="5">#REF!</definedName>
    <definedName name="Griferia_Lavaplatos_Flamingo_Ref._90500_000_000" localSheetId="6">#REF!</definedName>
    <definedName name="Griferia_Lavaplatos_Flamingo_Ref._90500_000_000" localSheetId="8">#REF!</definedName>
    <definedName name="Griferia_Lavaplatos_Flamingo_Ref._90500_000_000">#REF!</definedName>
    <definedName name="grl" localSheetId="5">#REF!</definedName>
    <definedName name="grl">#REF!</definedName>
    <definedName name="grtyerh" hidden="1">{"TAB1",#N/A,TRUE,"GENERAL";"TAB2",#N/A,TRUE,"GENERAL";"TAB3",#N/A,TRUE,"GENERAL";"TAB4",#N/A,TRUE,"GENERAL";"TAB5",#N/A,TRUE,"GENERAL"}</definedName>
    <definedName name="GRUPO1" localSheetId="5">#REF!</definedName>
    <definedName name="GRUPO1">#REF!</definedName>
    <definedName name="GRUPO123" localSheetId="5">#REF!</definedName>
    <definedName name="GRUPO123">#REF!</definedName>
    <definedName name="GRUPO13" localSheetId="5">#REF!</definedName>
    <definedName name="GRUPO13">#REF!</definedName>
    <definedName name="GRUPO2" localSheetId="5">#REF!</definedName>
    <definedName name="GRUPO2">#REF!</definedName>
    <definedName name="GSDG" hidden="1">{"TAB1",#N/A,TRUE,"GENERAL";"TAB2",#N/A,TRUE,"GENERAL";"TAB3",#N/A,TRUE,"GENERAL";"TAB4",#N/A,TRUE,"GENERAL";"TAB5",#N/A,TRUE,"GENERAL"}</definedName>
    <definedName name="gsfsf" hidden="1">{"via1",#N/A,TRUE,"general";"via2",#N/A,TRUE,"general";"via3",#N/A,TRUE,"general"}</definedName>
    <definedName name="GT">[66]BASE!$C$4:$H$255</definedName>
    <definedName name="gte" localSheetId="5">#REF!</definedName>
    <definedName name="gte">#REF!</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GTI" localSheetId="5">#REF!</definedName>
    <definedName name="GTI">#REF!</definedName>
    <definedName name="GTRE" localSheetId="5">#REF!</definedName>
    <definedName name="GTRE">#REF!</definedName>
    <definedName name="guadua" localSheetId="5">#REF!</definedName>
    <definedName name="guadua">#REF!</definedName>
    <definedName name="Guardaescoba_en_Aluminio__incl._Instalacion" localSheetId="5">#REF!</definedName>
    <definedName name="Guardaescoba_en_Aluminio__incl._Instalacion" localSheetId="6">#REF!</definedName>
    <definedName name="Guardaescoba_en_Aluminio__incl._Instalacion" localSheetId="8">#REF!</definedName>
    <definedName name="Guardaescoba_en_Aluminio__incl._Instalacion">#REF!</definedName>
    <definedName name="gy" localSheetId="5">#REF!</definedName>
    <definedName name="gy">#REF!</definedName>
    <definedName name="h" localSheetId="5">#REF!</definedName>
    <definedName name="h">#REF!</definedName>
    <definedName name="h9h" hidden="1">{"via1",#N/A,TRUE,"general";"via2",#N/A,TRUE,"general";"via3",#N/A,TRUE,"general"}</definedName>
    <definedName name="ha" localSheetId="5">#REF!</definedName>
    <definedName name="ha">#REF!</definedName>
    <definedName name="hab___viv">[47]Sanitario!$AC$6:$AD$6</definedName>
    <definedName name="hbfdhrw" hidden="1">{"TAB1",#N/A,TRUE,"GENERAL";"TAB2",#N/A,TRUE,"GENERAL";"TAB3",#N/A,TRUE,"GENERAL";"TAB4",#N/A,TRUE,"GENERAL";"TAB5",#N/A,TRUE,"GENERAL"}</definedName>
    <definedName name="hc">[8]Dimensiones!$B$10</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eader_Row" localSheetId="5">ROW(#REF!)</definedName>
    <definedName name="Header_Row">ROW(#REF!)</definedName>
    <definedName name="Herramienta_menor" localSheetId="5">#REF!</definedName>
    <definedName name="Herramienta_menor" localSheetId="6">#REF!</definedName>
    <definedName name="Herramienta_menor" localSheetId="8">#REF!</definedName>
    <definedName name="Herramienta_menor">#REF!</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[8]Dimensiones!$D$9</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gt" localSheetId="5">#REF!</definedName>
    <definedName name="hgt">#REF!</definedName>
    <definedName name="hgu" localSheetId="5">#REF!</definedName>
    <definedName name="hgu">#REF!</definedName>
    <definedName name="hh" localSheetId="5">#REF!</definedName>
    <definedName name="hh">#REF!</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ierro" localSheetId="5">#REF!</definedName>
    <definedName name="Hierro">#REF!</definedName>
    <definedName name="hit">[8]Dimensiones!$D$8</definedName>
    <definedName name="hj" localSheetId="5">#REF!</definedName>
    <definedName name="hj">#REF!</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 localSheetId="5">#REF!</definedName>
    <definedName name="hjk">#REF!</definedName>
    <definedName name="HJKH" hidden="1">{"via1",#N/A,TRUE,"general";"via2",#N/A,TRUE,"general";"via3",#N/A,TRUE,"general"}</definedName>
    <definedName name="hjkjk" hidden="1">{"via1",#N/A,TRUE,"general";"via2",#N/A,TRUE,"general";"via3",#N/A,TRUE,"general"}</definedName>
    <definedName name="HK">[0]!err</definedName>
    <definedName name="hl" localSheetId="5">#REF!</definedName>
    <definedName name="hl">#REF!</definedName>
    <definedName name="hn" hidden="1">{"TAB1",#N/A,TRUE,"GENERAL";"TAB2",#N/A,TRUE,"GENERAL";"TAB3",#N/A,TRUE,"GENERAL";"TAB4",#N/A,TRUE,"GENERAL";"TAB5",#N/A,TRUE,"GENERAL"}</definedName>
    <definedName name="hnt" localSheetId="5">#REF!</definedName>
    <definedName name="hnt">#REF!</definedName>
    <definedName name="HOCOL" localSheetId="5">#REF!</definedName>
    <definedName name="HOCOL">#REF!</definedName>
    <definedName name="Hoja_Entamborada_en_Madera_2.10x1.50_2_Hojas" localSheetId="5">#REF!</definedName>
    <definedName name="Hoja_Entamborada_en_Madera_2.10x1.50_2_Hojas" localSheetId="6">#REF!</definedName>
    <definedName name="Hoja_Entamborada_en_Madera_2.10x1.50_2_Hojas" localSheetId="8">#REF!</definedName>
    <definedName name="Hoja_Entamborada_en_Madera_2.10x1.50_2_Hojas">#REF!</definedName>
    <definedName name="Hoja_Entamborada_en_Madera_2.10x75" localSheetId="5">#REF!</definedName>
    <definedName name="Hoja_Entamborada_en_Madera_2.10x75" localSheetId="6">#REF!</definedName>
    <definedName name="Hoja_Entamborada_en_Madera_2.10x75" localSheetId="8">#REF!</definedName>
    <definedName name="Hoja_Entamborada_en_Madera_2.10x75">#REF!</definedName>
    <definedName name="Hoja_Entamborada_en_Madera_2.10x90" localSheetId="5">#REF!</definedName>
    <definedName name="Hoja_Entamborada_en_Madera_2.10x90" localSheetId="6">#REF!</definedName>
    <definedName name="Hoja_Entamborada_en_Madera_2.10x90" localSheetId="8">#REF!</definedName>
    <definedName name="Hoja_Entamborada_en_Madera_2.10x90">#REF!</definedName>
    <definedName name="Hoja_Entamborada_en_Madera_2.25x90" localSheetId="5">#REF!</definedName>
    <definedName name="Hoja_Entamborada_en_Madera_2.25x90" localSheetId="6">#REF!</definedName>
    <definedName name="Hoja_Entamborada_en_Madera_2.25x90" localSheetId="8">#REF!</definedName>
    <definedName name="Hoja_Entamborada_en_Madera_2.25x90">#REF!</definedName>
    <definedName name="Hoja_Entamborada_en_Madera_2.40x4.80_4_Hojas_Plegable" localSheetId="5">#REF!</definedName>
    <definedName name="Hoja_Entamborada_en_Madera_2.40x4.80_4_Hojas_Plegable" localSheetId="6">#REF!</definedName>
    <definedName name="Hoja_Entamborada_en_Madera_2.40x4.80_4_Hojas_Plegable" localSheetId="8">#REF!</definedName>
    <definedName name="Hoja_Entamborada_en_Madera_2.40x4.80_4_Hojas_Plegable">#REF!</definedName>
    <definedName name="HOJA1" localSheetId="5">#REF!</definedName>
    <definedName name="HOJA1">#REF!</definedName>
    <definedName name="HOJA8" localSheetId="5">#REF!</definedName>
    <definedName name="HOJA8">#REF!</definedName>
    <definedName name="HonoraProfesionales" localSheetId="5">#REF!</definedName>
    <definedName name="HonoraProfesionales" localSheetId="6">#REF!</definedName>
    <definedName name="HonoraProfesionales" localSheetId="8">#REF!</definedName>
    <definedName name="HonoraProfesionales">#REF!</definedName>
    <definedName name="HonoraTecnicos" localSheetId="5">#REF!</definedName>
    <definedName name="HonoraTecnicos" localSheetId="6">#REF!</definedName>
    <definedName name="HonoraTecnicos" localSheetId="8">#REF!</definedName>
    <definedName name="HonoraTecnicos">#REF!</definedName>
    <definedName name="HORA2" localSheetId="5">'[67]Itemes Renovación'!#REF!</definedName>
    <definedName name="HORA2">'[67]Itemes Renovación'!#REF!</definedName>
    <definedName name="HORASEXTDIU" localSheetId="5">#REF!</definedName>
    <definedName name="HORASEXTDIU">#REF!</definedName>
    <definedName name="HORASEXTDIUFES" localSheetId="5">#REF!</definedName>
    <definedName name="HORASEXTDIUFES">#REF!</definedName>
    <definedName name="HORASEXTNOC" localSheetId="5">#REF!</definedName>
    <definedName name="HORASEXTNOC">#REF!</definedName>
    <definedName name="HORASEXTNOCFES" localSheetId="5">#REF!</definedName>
    <definedName name="HORASEXTNOCFES">#REF!</definedName>
    <definedName name="HORASNOR" localSheetId="5">#REF!</definedName>
    <definedName name="HORASNOR">#REF!</definedName>
    <definedName name="HORASNOR921" localSheetId="5">#REF!</definedName>
    <definedName name="HORASNOR921">#REF!</definedName>
    <definedName name="HORASNOR922" localSheetId="5">#REF!</definedName>
    <definedName name="HORASNOR922">#REF!</definedName>
    <definedName name="HORASNOR923" localSheetId="5">#REF!</definedName>
    <definedName name="HORASNOR923">#REF!</definedName>
    <definedName name="HORASNOR924" localSheetId="5">#REF!</definedName>
    <definedName name="HORASNOR924">#REF!</definedName>
    <definedName name="HORASNOR925" localSheetId="5">#REF!</definedName>
    <definedName name="HORASNOR925">#REF!</definedName>
    <definedName name="HORASNOR926" localSheetId="5">#REF!</definedName>
    <definedName name="HORASNOR926">#REF!</definedName>
    <definedName name="HORASNOR927" localSheetId="5">#REF!</definedName>
    <definedName name="HORASNOR927">#REF!</definedName>
    <definedName name="HORASNOR928" localSheetId="5">#REF!</definedName>
    <definedName name="HORASNOR928">#REF!</definedName>
    <definedName name="HORASNOR929" localSheetId="5">#REF!</definedName>
    <definedName name="HORASNOR929">#REF!</definedName>
    <definedName name="HORASNOR930" localSheetId="5">#REF!</definedName>
    <definedName name="HORASNOR930">#REF!</definedName>
    <definedName name="HORASNORFES" localSheetId="5">#REF!</definedName>
    <definedName name="HORASNORFES">#REF!</definedName>
    <definedName name="horat" localSheetId="5">'[68]Itemes Renovación'!#REF!</definedName>
    <definedName name="horat">'[68]Itemes Renovación'!#REF!</definedName>
    <definedName name="Horno_Microondas" localSheetId="5">#REF!</definedName>
    <definedName name="Horno_Microondas" localSheetId="6">#REF!</definedName>
    <definedName name="Horno_Microondas" localSheetId="8">#REF!</definedName>
    <definedName name="Horno_Microondas">#REF!</definedName>
    <definedName name="HORNOLAB" localSheetId="5">#REF!</definedName>
    <definedName name="HORNOLAB">#REF!</definedName>
    <definedName name="HORNOR1" localSheetId="5">#REF!</definedName>
    <definedName name="HORNOR1">#REF!</definedName>
    <definedName name="HORNOR10" localSheetId="5">#REF!</definedName>
    <definedName name="HORNOR10">#REF!</definedName>
    <definedName name="HORNOR11" localSheetId="5">#REF!</definedName>
    <definedName name="HORNOR11">#REF!</definedName>
    <definedName name="HORNOR12" localSheetId="5">#REF!</definedName>
    <definedName name="HORNOR12">#REF!</definedName>
    <definedName name="HORNOR13" localSheetId="5">#REF!</definedName>
    <definedName name="HORNOR13">#REF!</definedName>
    <definedName name="HORNOR14" localSheetId="5">#REF!</definedName>
    <definedName name="HORNOR14">#REF!</definedName>
    <definedName name="HORNOR15" localSheetId="5">#REF!</definedName>
    <definedName name="HORNOR15">#REF!</definedName>
    <definedName name="HORNOR16" localSheetId="5">#REF!</definedName>
    <definedName name="HORNOR16">#REF!</definedName>
    <definedName name="HORNOR17" localSheetId="5">#REF!</definedName>
    <definedName name="HORNOR17">#REF!</definedName>
    <definedName name="HORNOR18" localSheetId="5">#REF!</definedName>
    <definedName name="HORNOR18">#REF!</definedName>
    <definedName name="HORNOR19" localSheetId="5">#REF!</definedName>
    <definedName name="HORNOR19">#REF!</definedName>
    <definedName name="HORNOR2" localSheetId="5">#REF!</definedName>
    <definedName name="HORNOR2">#REF!</definedName>
    <definedName name="HORNOR20" localSheetId="5">#REF!</definedName>
    <definedName name="HORNOR20">#REF!</definedName>
    <definedName name="HORNOR21" localSheetId="5">#REF!</definedName>
    <definedName name="HORNOR21">#REF!</definedName>
    <definedName name="HORNOR22" localSheetId="5">#REF!</definedName>
    <definedName name="HORNOR22">#REF!</definedName>
    <definedName name="HORNOR23" localSheetId="5">#REF!</definedName>
    <definedName name="HORNOR23">#REF!</definedName>
    <definedName name="HORNOR24" localSheetId="5">#REF!</definedName>
    <definedName name="HORNOR24">#REF!</definedName>
    <definedName name="HORNOR25" localSheetId="5">#REF!</definedName>
    <definedName name="HORNOR25">#REF!</definedName>
    <definedName name="HORNOR26" localSheetId="5">#REF!</definedName>
    <definedName name="HORNOR26">#REF!</definedName>
    <definedName name="HORNOR27" localSheetId="5">#REF!</definedName>
    <definedName name="HORNOR27">#REF!</definedName>
    <definedName name="HORNOR28" localSheetId="5">#REF!</definedName>
    <definedName name="HORNOR28">#REF!</definedName>
    <definedName name="HORNOR29" localSheetId="5">#REF!</definedName>
    <definedName name="HORNOR29">#REF!</definedName>
    <definedName name="HORNOR3" localSheetId="5">#REF!</definedName>
    <definedName name="HORNOR3">#REF!</definedName>
    <definedName name="HORNOR30" localSheetId="5">#REF!</definedName>
    <definedName name="HORNOR30">#REF!</definedName>
    <definedName name="HORNOR31" localSheetId="5">#REF!</definedName>
    <definedName name="HORNOR31">#REF!</definedName>
    <definedName name="HORNOR4" localSheetId="5">#REF!</definedName>
    <definedName name="HORNOR4">#REF!</definedName>
    <definedName name="HORNOR5" localSheetId="5">#REF!</definedName>
    <definedName name="HORNOR5">#REF!</definedName>
    <definedName name="HORNOR6" localSheetId="5">#REF!</definedName>
    <definedName name="HORNOR6">#REF!</definedName>
    <definedName name="HORNOR7" localSheetId="5">#REF!</definedName>
    <definedName name="HORNOR7">#REF!</definedName>
    <definedName name="HORNOR8" localSheetId="5">#REF!</definedName>
    <definedName name="HORNOR8">#REF!</definedName>
    <definedName name="HORNOR9" localSheetId="5">#REF!</definedName>
    <definedName name="HORNOR9">#REF!</definedName>
    <definedName name="hp" localSheetId="5">#REF!</definedName>
    <definedName name="hp">#REF!</definedName>
    <definedName name="hqi" localSheetId="5">#REF!</definedName>
    <definedName name="hqi">#REF!</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thtrh" hidden="1">{"TAB1",#N/A,TRUE,"GENERAL";"TAB2",#N/A,TRUE,"GENERAL";"TAB3",#N/A,TRUE,"GENERAL";"TAB4",#N/A,TRUE,"GENERAL";"TAB5",#N/A,TRUE,"GENERAL"}</definedName>
    <definedName name="hsfg" hidden="1">{"via1",#N/A,TRUE,"general";"via2",#N/A,TRUE,"general";"via3",#N/A,TRUE,"general"}</definedName>
    <definedName name="ht" localSheetId="5">#REF!</definedName>
    <definedName name="ht">#REF!</definedName>
    <definedName name="hthdrf" hidden="1">{"TAB1",#N/A,TRUE,"GENERAL";"TAB2",#N/A,TRUE,"GENERAL";"TAB3",#N/A,TRUE,"GENERAL";"TAB4",#N/A,TRUE,"GENERAL";"TAB5",#N/A,TRUE,"GENERAL"}</definedName>
    <definedName name="htk" localSheetId="5">#REF!</definedName>
    <definedName name="htk">#REF!</definedName>
    <definedName name="htryrt7" hidden="1">{"via1",#N/A,TRUE,"general";"via2",#N/A,TRUE,"general";"via3",#N/A,TRUE,"general"}</definedName>
    <definedName name="HU" localSheetId="5">#REF!</definedName>
    <definedName name="HU">#REF!</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STER" localSheetId="5">#REF!</definedName>
    <definedName name="HYSTER">#REF!</definedName>
    <definedName name="HYT" localSheetId="5">#REF!</definedName>
    <definedName name="HYT">#REF!</definedName>
    <definedName name="hytirs" hidden="1">{"via1",#N/A,TRUE,"general";"via2",#N/A,TRUE,"general";"via3",#N/A,TRUE,"general"}</definedName>
    <definedName name="I" localSheetId="5">#REF!</definedName>
    <definedName name="I">#REF!</definedName>
    <definedName name="i8i" hidden="1">{"TAB1",#N/A,TRUE,"GENERAL";"TAB2",#N/A,TRUE,"GENERAL";"TAB3",#N/A,TRUE,"GENERAL";"TAB4",#N/A,TRUE,"GENERAL";"TAB5",#N/A,TRUE,"GENERAL"}</definedName>
    <definedName name="id" localSheetId="5">#REF!</definedName>
    <definedName name="id">#REF!</definedName>
    <definedName name="IF" localSheetId="5">'[37]A. P. U.'!#REF!</definedName>
    <definedName name="IF">'[37]A. P. U.'!#REF!</definedName>
    <definedName name="ig" localSheetId="5">#REF!</definedName>
    <definedName name="ig">#REF!</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#N/A</definedName>
    <definedName name="iiiiiiik" hidden="1">{"via1",#N/A,TRUE,"general";"via2",#N/A,TRUE,"general";"via3",#N/A,TRUE,"general"}</definedName>
    <definedName name="iiiiuh" hidden="1">{"TAB1",#N/A,TRUE,"GENERAL";"TAB2",#N/A,TRUE,"GENERAL";"TAB3",#N/A,TRUE,"GENERAL";"TAB4",#N/A,TRUE,"GENERAL";"TAB5",#N/A,TRUE,"GENERAL"}</definedName>
    <definedName name="ik" localSheetId="5">#REF!</definedName>
    <definedName name="ik">#REF!</definedName>
    <definedName name="ikj" localSheetId="5">#REF!</definedName>
    <definedName name="ikj">#REF!</definedName>
    <definedName name="iktgvfmu" hidden="1">{"TAB1",#N/A,TRUE,"GENERAL";"TAB2",#N/A,TRUE,"GENERAL";"TAB3",#N/A,TRUE,"GENERAL";"TAB4",#N/A,TRUE,"GENERAL";"TAB5",#N/A,TRUE,"GENERAL"}</definedName>
    <definedName name="Imp">[3]Datos!$B$20</definedName>
    <definedName name="Impermeabilizante_concreto_de_3000_P.S.I." localSheetId="5">#REF!</definedName>
    <definedName name="Impermeabilizante_concreto_de_3000_P.S.I." localSheetId="6">#REF!</definedName>
    <definedName name="Impermeabilizante_concreto_de_3000_P.S.I." localSheetId="8">#REF!</definedName>
    <definedName name="Impermeabilizante_concreto_de_3000_P.S.I.">#REF!</definedName>
    <definedName name="Impermeabilizante_mortero_1_3" localSheetId="5">#REF!</definedName>
    <definedName name="Impermeabilizante_mortero_1_3" localSheetId="6">#REF!</definedName>
    <definedName name="Impermeabilizante_mortero_1_3" localSheetId="8">#REF!</definedName>
    <definedName name="Impermeabilizante_mortero_1_3">#REF!</definedName>
    <definedName name="Impermeabilizante_mortero_1_4" localSheetId="5">#REF!</definedName>
    <definedName name="Impermeabilizante_mortero_1_4" localSheetId="6">#REF!</definedName>
    <definedName name="Impermeabilizante_mortero_1_4" localSheetId="8">#REF!</definedName>
    <definedName name="Impermeabilizante_mortero_1_4">#REF!</definedName>
    <definedName name="IMPRE" localSheetId="5">#REF!</definedName>
    <definedName name="IMPRE">#REF!</definedName>
    <definedName name="IMPREVISTOS">'[20]Formulario N° 4'!$F$130</definedName>
    <definedName name="Incremento_Fluido_3000_psi" localSheetId="5">#REF!</definedName>
    <definedName name="Incremento_Fluido_3000_psi" localSheetId="6">#REF!</definedName>
    <definedName name="Incremento_Fluido_3000_psi" localSheetId="8">#REF!</definedName>
    <definedName name="Incremento_Fluido_3000_psi">#REF!</definedName>
    <definedName name="INDI">#N/A</definedName>
    <definedName name="INDICE">'[53]INDICE ALFABETICO'!$1:$1048576</definedName>
    <definedName name="inf" localSheetId="5">#REF!</definedName>
    <definedName name="inf">#REF!</definedName>
    <definedName name="INFG" localSheetId="5">#REF!</definedName>
    <definedName name="INFG">#REF!</definedName>
    <definedName name="Ing" localSheetId="5">#REF!</definedName>
    <definedName name="Ing">#REF!</definedName>
    <definedName name="Inicio">[24]BASES!$E$26</definedName>
    <definedName name="instalacion_lavamanos" localSheetId="5">#REF!</definedName>
    <definedName name="instalacion_lavamanos" localSheetId="6">#REF!</definedName>
    <definedName name="instalacion_lavamanos" localSheetId="8">#REF!</definedName>
    <definedName name="instalacion_lavamanos">#REF!</definedName>
    <definedName name="instalacion_lavaplatos" localSheetId="5">#REF!</definedName>
    <definedName name="instalacion_lavaplatos" localSheetId="6">#REF!</definedName>
    <definedName name="instalacion_lavaplatos" localSheetId="8">#REF!</definedName>
    <definedName name="instalacion_lavaplatos">#REF!</definedName>
    <definedName name="instalacion_sanitario" localSheetId="5">#REF!</definedName>
    <definedName name="instalacion_sanitario" localSheetId="6">#REF!</definedName>
    <definedName name="instalacion_sanitario" localSheetId="8">#REF!</definedName>
    <definedName name="instalacion_sanitario">#REF!</definedName>
    <definedName name="Instalación_y_dotación" localSheetId="5">#REF!</definedName>
    <definedName name="Instalación_y_dotación" localSheetId="6">#REF!</definedName>
    <definedName name="Instalación_y_dotación" localSheetId="8">#REF!</definedName>
    <definedName name="Instalación_y_dotación">#REF!</definedName>
    <definedName name="Insumos_auxiliares" localSheetId="5">[69]Insumos!#REF!</definedName>
    <definedName name="Insumos_auxiliares">[69]Insumos!#REF!</definedName>
    <definedName name="Insumos_basicos" localSheetId="5">#REF!</definedName>
    <definedName name="Insumos_basicos">#REF!</definedName>
    <definedName name="int">[3]Datos!$B$16</definedName>
    <definedName name="Interest_Rate" localSheetId="5">#REF!</definedName>
    <definedName name="Interest_Rate">#REF!</definedName>
    <definedName name="INV" localSheetId="5">#REF!</definedName>
    <definedName name="INV">#REF!</definedName>
    <definedName name="INV_11">'[70]PR 1'!$A$2:$N$655</definedName>
    <definedName name="io" localSheetId="5">#REF!</definedName>
    <definedName name="io">#REF!</definedName>
    <definedName name="io0ioprhyi0i90ryi90" localSheetId="5">#REF!</definedName>
    <definedName name="io0ioprhyi0i90ryi90">#REF!</definedName>
    <definedName name="IOUHH">[0]!err</definedName>
    <definedName name="ir" localSheetId="5">#REF!</definedName>
    <definedName name="ir">#REF!</definedName>
    <definedName name="irrigador" localSheetId="5">#REF!</definedName>
    <definedName name="irrigador">#REF!</definedName>
    <definedName name="it." localSheetId="5">#REF!</definedName>
    <definedName name="it.">#REF!</definedName>
    <definedName name="ITEM" localSheetId="5">#REF!</definedName>
    <definedName name="ITEM">#REF!</definedName>
    <definedName name="ITEM1" localSheetId="5">#REF!</definedName>
    <definedName name="ITEM1" localSheetId="6">#REF!</definedName>
    <definedName name="ITEM1" localSheetId="8">#REF!</definedName>
    <definedName name="ITEM1">#REF!</definedName>
    <definedName name="ITEM1_133" localSheetId="5">#REF!</definedName>
    <definedName name="ITEM1_133">#REF!</definedName>
    <definedName name="ITEM1_149" localSheetId="5">#REF!</definedName>
    <definedName name="ITEM1_149">#REF!</definedName>
    <definedName name="ITEM1_186" localSheetId="5">#REF!</definedName>
    <definedName name="ITEM1_186">#REF!</definedName>
    <definedName name="ITEM1_187" localSheetId="5">#REF!</definedName>
    <definedName name="ITEM1_187">#REF!</definedName>
    <definedName name="ITEM15" localSheetId="5">#REF!</definedName>
    <definedName name="ITEM15">#REF!</definedName>
    <definedName name="ITEM15_133" localSheetId="5">#REF!</definedName>
    <definedName name="ITEM15_133">#REF!</definedName>
    <definedName name="ITEM15_149" localSheetId="5">#REF!</definedName>
    <definedName name="ITEM15_149">#REF!</definedName>
    <definedName name="ITEM15_186" localSheetId="5">#REF!</definedName>
    <definedName name="ITEM15_186">#REF!</definedName>
    <definedName name="ITEM15_187" localSheetId="5">#REF!</definedName>
    <definedName name="ITEM15_187">#REF!</definedName>
    <definedName name="ITEM2" localSheetId="5">#REF!</definedName>
    <definedName name="ITEM2" localSheetId="6">#REF!</definedName>
    <definedName name="ITEM2" localSheetId="8">#REF!</definedName>
    <definedName name="ITEM2">#REF!</definedName>
    <definedName name="ITEM2_133" localSheetId="5">#REF!</definedName>
    <definedName name="ITEM2_133">#REF!</definedName>
    <definedName name="ITEM2_149" localSheetId="5">#REF!</definedName>
    <definedName name="ITEM2_149">#REF!</definedName>
    <definedName name="ITEM2_186" localSheetId="5">#REF!</definedName>
    <definedName name="ITEM2_186">#REF!</definedName>
    <definedName name="ITEM2_187" localSheetId="5">#REF!</definedName>
    <definedName name="ITEM2_187">#REF!</definedName>
    <definedName name="item210.3" localSheetId="5">#REF!</definedName>
    <definedName name="item210.3" localSheetId="6">#REF!</definedName>
    <definedName name="item210.3" localSheetId="8">#REF!</definedName>
    <definedName name="item210.3">#REF!</definedName>
    <definedName name="item230.1" localSheetId="5">#REF!</definedName>
    <definedName name="item230.1" localSheetId="6">#REF!</definedName>
    <definedName name="item230.1" localSheetId="8">#REF!</definedName>
    <definedName name="item230.1">#REF!</definedName>
    <definedName name="ITEM3" localSheetId="5">#REF!</definedName>
    <definedName name="ITEM3" localSheetId="6">#REF!</definedName>
    <definedName name="ITEM3" localSheetId="8">#REF!</definedName>
    <definedName name="ITEM3">#REF!</definedName>
    <definedName name="ITEM3_133" localSheetId="5">#REF!</definedName>
    <definedName name="ITEM3_133">#REF!</definedName>
    <definedName name="ITEM3_149" localSheetId="5">#REF!</definedName>
    <definedName name="ITEM3_149">#REF!</definedName>
    <definedName name="ITEM3_186" localSheetId="5">#REF!</definedName>
    <definedName name="ITEM3_186">#REF!</definedName>
    <definedName name="ITEM3_187" localSheetId="5">#REF!</definedName>
    <definedName name="ITEM3_187">#REF!</definedName>
    <definedName name="item310" localSheetId="5">#REF!</definedName>
    <definedName name="item310" localSheetId="6">#REF!</definedName>
    <definedName name="item310" localSheetId="8">#REF!</definedName>
    <definedName name="item310">#REF!</definedName>
    <definedName name="item320.2" localSheetId="5">#REF!</definedName>
    <definedName name="item320.2" localSheetId="6">#REF!</definedName>
    <definedName name="item320.2" localSheetId="8">#REF!</definedName>
    <definedName name="item320.2">#REF!</definedName>
    <definedName name="item330.1" localSheetId="5">#REF!</definedName>
    <definedName name="item330.1" localSheetId="6">#REF!</definedName>
    <definedName name="item330.1" localSheetId="8">#REF!</definedName>
    <definedName name="item330.1">#REF!</definedName>
    <definedName name="item420" localSheetId="5">#REF!</definedName>
    <definedName name="item420" localSheetId="6">#REF!</definedName>
    <definedName name="item420" localSheetId="8">#REF!</definedName>
    <definedName name="item420">#REF!</definedName>
    <definedName name="item450.2P" localSheetId="5">#REF!</definedName>
    <definedName name="item450.2P" localSheetId="6">#REF!</definedName>
    <definedName name="item450.2P" localSheetId="8">#REF!</definedName>
    <definedName name="item450.2P">#REF!</definedName>
    <definedName name="item600.1" localSheetId="5">#REF!</definedName>
    <definedName name="item600.1" localSheetId="6">#REF!</definedName>
    <definedName name="item600.1" localSheetId="8">#REF!</definedName>
    <definedName name="item600.1">#REF!</definedName>
    <definedName name="item610.1" localSheetId="5">#REF!</definedName>
    <definedName name="item610.1" localSheetId="6">#REF!</definedName>
    <definedName name="item610.1" localSheetId="8">#REF!</definedName>
    <definedName name="item610.1">#REF!</definedName>
    <definedName name="item610.2" localSheetId="5">#REF!</definedName>
    <definedName name="item610.2" localSheetId="6">#REF!</definedName>
    <definedName name="item610.2" localSheetId="8">#REF!</definedName>
    <definedName name="item610.2">#REF!</definedName>
    <definedName name="item630.4" localSheetId="5">#REF!</definedName>
    <definedName name="item630.4" localSheetId="6">#REF!</definedName>
    <definedName name="item630.4" localSheetId="8">#REF!</definedName>
    <definedName name="item630.4">#REF!</definedName>
    <definedName name="item630.6" localSheetId="5">#REF!</definedName>
    <definedName name="item630.6" localSheetId="6">#REF!</definedName>
    <definedName name="item630.6" localSheetId="8">#REF!</definedName>
    <definedName name="item630.6">#REF!</definedName>
    <definedName name="item630.7" localSheetId="5">#REF!</definedName>
    <definedName name="item630.7" localSheetId="6">#REF!</definedName>
    <definedName name="item630.7" localSheetId="8">#REF!</definedName>
    <definedName name="item630.7">#REF!</definedName>
    <definedName name="item640.3" localSheetId="5">#REF!</definedName>
    <definedName name="item640.3" localSheetId="6">#REF!</definedName>
    <definedName name="item640.3" localSheetId="8">#REF!</definedName>
    <definedName name="item640.3">#REF!</definedName>
    <definedName name="item661" localSheetId="5">#REF!</definedName>
    <definedName name="item661" localSheetId="6">#REF!</definedName>
    <definedName name="item661" localSheetId="8">#REF!</definedName>
    <definedName name="item661">#REF!</definedName>
    <definedName name="item671" localSheetId="5">#REF!</definedName>
    <definedName name="item671" localSheetId="6">#REF!</definedName>
    <definedName name="item671" localSheetId="8">#REF!</definedName>
    <definedName name="item671">#REF!</definedName>
    <definedName name="item673.1" localSheetId="5">#REF!</definedName>
    <definedName name="item673.1" localSheetId="6">#REF!</definedName>
    <definedName name="item673.1" localSheetId="8">#REF!</definedName>
    <definedName name="item673.1">#REF!</definedName>
    <definedName name="item673.3" localSheetId="5">#REF!</definedName>
    <definedName name="item673.3" localSheetId="6">#REF!</definedName>
    <definedName name="item673.3" localSheetId="8">#REF!</definedName>
    <definedName name="item673.3">#REF!</definedName>
    <definedName name="item681" localSheetId="5">#REF!</definedName>
    <definedName name="item681" localSheetId="6">#REF!</definedName>
    <definedName name="item681" localSheetId="8">#REF!</definedName>
    <definedName name="item681">#REF!</definedName>
    <definedName name="item700.1" localSheetId="5">#REF!</definedName>
    <definedName name="item700.1" localSheetId="6">#REF!</definedName>
    <definedName name="item700.1" localSheetId="8">#REF!</definedName>
    <definedName name="item700.1">#REF!</definedName>
    <definedName name="item710.1" localSheetId="5">#REF!</definedName>
    <definedName name="item710.1" localSheetId="6">#REF!</definedName>
    <definedName name="item710.1" localSheetId="8">#REF!</definedName>
    <definedName name="item710.1">#REF!</definedName>
    <definedName name="item710.2" localSheetId="5">#REF!</definedName>
    <definedName name="item710.2" localSheetId="6">#REF!</definedName>
    <definedName name="item710.2" localSheetId="8">#REF!</definedName>
    <definedName name="item710.2">#REF!</definedName>
    <definedName name="item730.1" localSheetId="5">#REF!</definedName>
    <definedName name="item730.1" localSheetId="6">#REF!</definedName>
    <definedName name="item730.1" localSheetId="8">#REF!</definedName>
    <definedName name="item730.1">#REF!</definedName>
    <definedName name="item730.2" localSheetId="5">#REF!</definedName>
    <definedName name="item730.2" localSheetId="6">#REF!</definedName>
    <definedName name="item730.2" localSheetId="8">#REF!</definedName>
    <definedName name="item730.2">#REF!</definedName>
    <definedName name="item730.2.4" localSheetId="5">#REF!</definedName>
    <definedName name="item730.2.4" localSheetId="6">#REF!</definedName>
    <definedName name="item730.2.4" localSheetId="8">#REF!</definedName>
    <definedName name="item730.2.4">#REF!</definedName>
    <definedName name="item900.2" localSheetId="5">#REF!</definedName>
    <definedName name="item900.2" localSheetId="6">#REF!</definedName>
    <definedName name="item900.2" localSheetId="8">#REF!</definedName>
    <definedName name="item900.2">#REF!</definedName>
    <definedName name="ITEMS">[71]INDICE!$A$3:$F$400</definedName>
    <definedName name="Ítems" localSheetId="5">#REF!</definedName>
    <definedName name="Ítems">#REF!</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A" localSheetId="5">#REF!</definedName>
    <definedName name="IVA">#REF!</definedName>
    <definedName name="iyuiuyi" hidden="1">{"via1",#N/A,TRUE,"general";"via2",#N/A,TRUE,"general";"via3",#N/A,TRUE,"general"}</definedName>
    <definedName name="IZQ">#N/A</definedName>
    <definedName name="j" hidden="1">{"TAB1",#N/A,TRUE,"GENERAL";"TAB2",#N/A,TRUE,"GENERAL";"TAB3",#N/A,TRUE,"GENERAL";"TAB4",#N/A,TRUE,"GENERAL";"TAB5",#N/A,TRUE,"GENERAL"}</definedName>
    <definedName name="JA" localSheetId="5">#REF!</definedName>
    <definedName name="JA">#REF!</definedName>
    <definedName name="Jardines" localSheetId="5">#REF!</definedName>
    <definedName name="Jardines" localSheetId="6">#REF!</definedName>
    <definedName name="Jardines" localSheetId="8">#REF!</definedName>
    <definedName name="Jardines">#REF!</definedName>
    <definedName name="jd" hidden="1">{"via1",#N/A,TRUE,"general";"via2",#N/A,TRUE,"general";"via3",#N/A,TRUE,"general"}</definedName>
    <definedName name="jdh" hidden="1">{"TAB1",#N/A,TRUE,"GENERAL";"TAB2",#N/A,TRUE,"GENERAL";"TAB3",#N/A,TRUE,"GENERAL";"TAB4",#N/A,TRUE,"GENERAL";"TAB5",#N/A,TRUE,"GENERAL"}</definedName>
    <definedName name="JEFEINM" localSheetId="5">#REF!</definedName>
    <definedName name="JEFEINM">#REF!</definedName>
    <definedName name="jeytj" hidden="1">{"TAB1",#N/A,TRUE,"GENERAL";"TAB2",#N/A,TRUE,"GENERAL";"TAB3",#N/A,TRUE,"GENERAL";"TAB4",#N/A,TRUE,"GENERAL";"TAB5",#N/A,TRUE,"GENERAL"}</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 localSheetId="5">#REF!</definedName>
    <definedName name="jh">#REF!</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 hidden="1">{"via1",#N/A,TRUE,"general";"via2",#N/A,TRUE,"general";"via3",#N/A,TRUE,"general"}</definedName>
    <definedName name="jjfq" hidden="1">{"via1",#N/A,TRUE,"general";"via2",#N/A,TRUE,"general";"via3",#N/A,TRUE,"general"}</definedName>
    <definedName name="jjjhjddfg" hidden="1">{"via1",#N/A,TRUE,"general";"via2",#N/A,TRUE,"general";"via3",#N/A,TRUE,"general"}</definedName>
    <definedName name="JJJJ" localSheetId="5">[72]General!#REF!</definedName>
    <definedName name="JJJJ">[72]General!#REF!</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 localSheetId="5">#REF!</definedName>
    <definedName name="jk">#REF!</definedName>
    <definedName name="jkk" hidden="1">{"TAB1",#N/A,TRUE,"GENERAL";"TAB2",#N/A,TRUE,"GENERAL";"TAB3",#N/A,TRUE,"GENERAL";"TAB4",#N/A,TRUE,"GENERAL";"TAB5",#N/A,TRUE,"GENERAL"}</definedName>
    <definedName name="jkl" hidden="1">{"TAB1",#N/A,TRUE,"GENERAL";"TAB2",#N/A,TRUE,"GENERAL";"TAB3",#N/A,TRUE,"GENERAL";"TAB4",#N/A,TRUE,"GENERAL";"TAB5",#N/A,TRUE,"GENERAL"}</definedName>
    <definedName name="jn" localSheetId="5">#REF!</definedName>
    <definedName name="jn">#REF!</definedName>
    <definedName name="jñ" localSheetId="5">#REF!</definedName>
    <definedName name="jñ">#REF!</definedName>
    <definedName name="jo" localSheetId="5">#REF!</definedName>
    <definedName name="jo">#REF!</definedName>
    <definedName name="JOHNNY">[0]!err</definedName>
    <definedName name="JRYJ" hidden="1">{"via1",#N/A,TRUE,"general";"via2",#N/A,TRUE,"general";"via3",#N/A,TRUE,"general"}</definedName>
    <definedName name="jt" localSheetId="5">#REF!</definedName>
    <definedName name="jt">#REF!</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ego_de_incrustaciones_acuacer" localSheetId="5">#REF!</definedName>
    <definedName name="Juego_de_incrustaciones_acuacer" localSheetId="6">#REF!</definedName>
    <definedName name="Juego_de_incrustaciones_acuacer" localSheetId="8">#REF!</definedName>
    <definedName name="Juego_de_incrustaciones_acuacer">#REF!</definedName>
    <definedName name="Juego_de_incrustaciones_en_color_blanco" localSheetId="5">#REF!</definedName>
    <definedName name="Juego_de_incrustaciones_en_color_blanco" localSheetId="6">#REF!</definedName>
    <definedName name="Juego_de_incrustaciones_en_color_blanco" localSheetId="8">#REF!</definedName>
    <definedName name="Juego_de_incrustaciones_en_color_blanco">#REF!</definedName>
    <definedName name="Juegos_infantiles_según_catálogo_I.D.R.D." localSheetId="5">#REF!</definedName>
    <definedName name="Juegos_infantiles_según_catálogo_I.D.R.D." localSheetId="6">#REF!</definedName>
    <definedName name="Juegos_infantiles_según_catálogo_I.D.R.D." localSheetId="8">#REF!</definedName>
    <definedName name="Juegos_infantiles_según_catálogo_I.D.R.D.">#REF!</definedName>
    <definedName name="jui" localSheetId="5">#REF!</definedName>
    <definedName name="jui">#REF!</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n" localSheetId="5">#REF!</definedName>
    <definedName name="jun">#REF!</definedName>
    <definedName name="juuuhb" hidden="1">{"TAB1",#N/A,TRUE,"GENERAL";"TAB2",#N/A,TRUE,"GENERAL";"TAB3",#N/A,TRUE,"GENERAL";"TAB4",#N/A,TRUE,"GENERAL";"TAB5",#N/A,TRUE,"GENERAL"}</definedName>
    <definedName name="juy" localSheetId="5">#REF!</definedName>
    <definedName name="juy">#REF!</definedName>
    <definedName name="jvv" localSheetId="5">#REF!</definedName>
    <definedName name="jvv">#REF!</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 localSheetId="5">#REF!</definedName>
    <definedName name="k" localSheetId="6">#REF!</definedName>
    <definedName name="k" localSheetId="8">#REF!</definedName>
    <definedName name="k">#REF!</definedName>
    <definedName name="K0F1" localSheetId="5">#REF!</definedName>
    <definedName name="K0F1" localSheetId="6">#REF!</definedName>
    <definedName name="K0F1" localSheetId="8">#REF!</definedName>
    <definedName name="K0F1">#REF!</definedName>
    <definedName name="K0F2" localSheetId="5">#REF!</definedName>
    <definedName name="K0F2" localSheetId="6">#REF!</definedName>
    <definedName name="K0F2" localSheetId="8">#REF!</definedName>
    <definedName name="K0F2">#REF!</definedName>
    <definedName name="K10ALO" localSheetId="5">#REF!</definedName>
    <definedName name="K10ALO" localSheetId="6">#REF!</definedName>
    <definedName name="K10ALO" localSheetId="8">#REF!</definedName>
    <definedName name="K10ALO">#REF!</definedName>
    <definedName name="K11ALO" localSheetId="5">#REF!</definedName>
    <definedName name="K11ALO" localSheetId="6">#REF!</definedName>
    <definedName name="K11ALO" localSheetId="8">#REF!</definedName>
    <definedName name="K11ALO">#REF!</definedName>
    <definedName name="K1F1" localSheetId="5">#REF!</definedName>
    <definedName name="K1F1" localSheetId="6">#REF!</definedName>
    <definedName name="K1F1" localSheetId="8">#REF!</definedName>
    <definedName name="K1F1">#REF!</definedName>
    <definedName name="K1F2" localSheetId="5">#REF!</definedName>
    <definedName name="K1F2" localSheetId="6">#REF!</definedName>
    <definedName name="K1F2" localSheetId="8">#REF!</definedName>
    <definedName name="K1F2">#REF!</definedName>
    <definedName name="K2F1" localSheetId="5">#REF!</definedName>
    <definedName name="K2F1" localSheetId="6">#REF!</definedName>
    <definedName name="K2F1" localSheetId="8">#REF!</definedName>
    <definedName name="K2F1">#REF!</definedName>
    <definedName name="K2F2" localSheetId="5">#REF!</definedName>
    <definedName name="K2F2" localSheetId="6">#REF!</definedName>
    <definedName name="K2F2" localSheetId="8">#REF!</definedName>
    <definedName name="K2F2">#REF!</definedName>
    <definedName name="K3F1" localSheetId="5">#REF!</definedName>
    <definedName name="K3F1" localSheetId="6">#REF!</definedName>
    <definedName name="K3F1" localSheetId="8">#REF!</definedName>
    <definedName name="K3F1">#REF!</definedName>
    <definedName name="K3F2" localSheetId="5">#REF!</definedName>
    <definedName name="K3F2" localSheetId="6">#REF!</definedName>
    <definedName name="K3F2" localSheetId="8">#REF!</definedName>
    <definedName name="K3F2">#REF!</definedName>
    <definedName name="K4F1" localSheetId="5">#REF!</definedName>
    <definedName name="K4F1" localSheetId="6">#REF!</definedName>
    <definedName name="K4F1" localSheetId="8">#REF!</definedName>
    <definedName name="K4F1">#REF!</definedName>
    <definedName name="K4F2" localSheetId="5">#REF!</definedName>
    <definedName name="K4F2" localSheetId="6">#REF!</definedName>
    <definedName name="K4F2" localSheetId="8">#REF!</definedName>
    <definedName name="K4F2">#REF!</definedName>
    <definedName name="K5F1" localSheetId="5">#REF!</definedName>
    <definedName name="K5F1" localSheetId="6">#REF!</definedName>
    <definedName name="K5F1" localSheetId="8">#REF!</definedName>
    <definedName name="K5F1">#REF!</definedName>
    <definedName name="K5F2" localSheetId="5">#REF!</definedName>
    <definedName name="K5F2" localSheetId="6">#REF!</definedName>
    <definedName name="K5F2" localSheetId="8">#REF!</definedName>
    <definedName name="K5F2">#REF!</definedName>
    <definedName name="K6F1" localSheetId="5">#REF!</definedName>
    <definedName name="K6F1" localSheetId="6">#REF!</definedName>
    <definedName name="K6F1" localSheetId="8">#REF!</definedName>
    <definedName name="K6F1">#REF!</definedName>
    <definedName name="K6F2" localSheetId="5">#REF!</definedName>
    <definedName name="K6F2" localSheetId="6">#REF!</definedName>
    <definedName name="K6F2" localSheetId="8">#REF!</definedName>
    <definedName name="K6F2">#REF!</definedName>
    <definedName name="K7F1" localSheetId="5">#REF!</definedName>
    <definedName name="K7F1" localSheetId="6">#REF!</definedName>
    <definedName name="K7F1" localSheetId="8">#REF!</definedName>
    <definedName name="K7F1">#REF!</definedName>
    <definedName name="K7F2" localSheetId="5">#REF!</definedName>
    <definedName name="K7F2" localSheetId="6">#REF!</definedName>
    <definedName name="K7F2" localSheetId="8">#REF!</definedName>
    <definedName name="K7F2">#REF!</definedName>
    <definedName name="K8ALO" localSheetId="5">#REF!</definedName>
    <definedName name="K8ALO" localSheetId="6">#REF!</definedName>
    <definedName name="K8ALO" localSheetId="8">#REF!</definedName>
    <definedName name="K8ALO">#REF!</definedName>
    <definedName name="K8F1" localSheetId="5">#REF!</definedName>
    <definedName name="K8F1" localSheetId="6">#REF!</definedName>
    <definedName name="K8F1" localSheetId="8">#REF!</definedName>
    <definedName name="K8F1">#REF!</definedName>
    <definedName name="K8F2" localSheetId="5">#REF!</definedName>
    <definedName name="K8F2" localSheetId="6">#REF!</definedName>
    <definedName name="K8F2" localSheetId="8">#REF!</definedName>
    <definedName name="K8F2">#REF!</definedName>
    <definedName name="K9ALO" localSheetId="5">#REF!</definedName>
    <definedName name="K9ALO" localSheetId="6">#REF!</definedName>
    <definedName name="K9ALO" localSheetId="8">#REF!</definedName>
    <definedName name="K9ALO">#REF!</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io" localSheetId="5">#REF!</definedName>
    <definedName name="kio">#REF!</definedName>
    <definedName name="kip" localSheetId="5">#REF!</definedName>
    <definedName name="kip">#REF!</definedName>
    <definedName name="KJH" localSheetId="5">#REF!</definedName>
    <definedName name="KJH">#REF!</definedName>
    <definedName name="kjhkd" hidden="1">{"via1",#N/A,TRUE,"general";"via2",#N/A,TRUE,"general";"via3",#N/A,TRUE,"general"}</definedName>
    <definedName name="kjk" hidden="1">{"via1",#N/A,TRUE,"general";"via2",#N/A,TRUE,"general";"via3",#N/A,TRUE,"general"}</definedName>
    <definedName name="kjtrkjr" hidden="1">{"via1",#N/A,TRUE,"general";"via2",#N/A,TRUE,"general";"via3",#N/A,TRUE,"general"}</definedName>
    <definedName name="KKK" localSheetId="5">[73]General!#REF!</definedName>
    <definedName name="KKK">[73]General!#REF!</definedName>
    <definedName name="kkkki" hidden="1">{"via1",#N/A,TRUE,"general";"via2",#N/A,TRUE,"general";"via3",#N/A,TRUE,"general"}</definedName>
    <definedName name="kkkkkki" hidden="1">{"TAB1",#N/A,TRUE,"GENERAL";"TAB2",#N/A,TRUE,"GENERAL";"TAB3",#N/A,TRUE,"GENERAL";"TAB4",#N/A,TRUE,"GENERAL";"TAB5",#N/A,TRUE,"GENERAL"}</definedName>
    <definedName name="kl" localSheetId="5">#REF!</definedName>
    <definedName name="kl">#REF!</definedName>
    <definedName name="klklk" localSheetId="5">#REF!</definedName>
    <definedName name="klklk">#REF!</definedName>
    <definedName name="kñy" localSheetId="5">#REF!</definedName>
    <definedName name="kñy">#REF!</definedName>
    <definedName name="KO" localSheetId="5" hidden="1">#REF!</definedName>
    <definedName name="KO" localSheetId="6" hidden="1">#REF!</definedName>
    <definedName name="KO" localSheetId="8" hidden="1">#REF!</definedName>
    <definedName name="KO" hidden="1">#REF!</definedName>
    <definedName name="krtrk" hidden="1">{"via1",#N/A,TRUE,"general";"via2",#N/A,TRUE,"general";"via3",#N/A,TRUE,"general"}</definedName>
    <definedName name="kuh" localSheetId="5">#REF!</definedName>
    <definedName name="kuh">#REF!</definedName>
    <definedName name="kuy" localSheetId="5">#REF!</definedName>
    <definedName name="kuy">#REF!</definedName>
    <definedName name="kyr" hidden="1">{"TAB1",#N/A,TRUE,"GENERAL";"TAB2",#N/A,TRUE,"GENERAL";"TAB3",#N/A,TRUE,"GENERAL";"TAB4",#N/A,TRUE,"GENERAL";"TAB5",#N/A,TRUE,"GENERAL"}</definedName>
    <definedName name="L" localSheetId="5">#REF!</definedName>
    <definedName name="L">#REF!</definedName>
    <definedName name="L_L">#N/A</definedName>
    <definedName name="La" localSheetId="5">[12]!absc</definedName>
    <definedName name="La" localSheetId="2">[12]!absc</definedName>
    <definedName name="La" localSheetId="1">[12]!absc</definedName>
    <definedName name="La">[12]!absc</definedName>
    <definedName name="Ladrillo_cuarto_x_26_tono_natural_rustico" localSheetId="5">#REF!</definedName>
    <definedName name="Ladrillo_cuarto_x_26_tono_natural_rustico" localSheetId="6">#REF!</definedName>
    <definedName name="Ladrillo_cuarto_x_26_tono_natural_rustico" localSheetId="8">#REF!</definedName>
    <definedName name="Ladrillo_cuarto_x_26_tono_natural_rustico">#REF!</definedName>
    <definedName name="Ladrillo_Jamba_Doble_Coral_Moore" localSheetId="5">#REF!</definedName>
    <definedName name="Ladrillo_Jamba_Doble_Coral_Moore" localSheetId="6">#REF!</definedName>
    <definedName name="Ladrillo_Jamba_Doble_Coral_Moore" localSheetId="8">#REF!</definedName>
    <definedName name="Ladrillo_Jamba_Doble_Coral_Moore">#REF!</definedName>
    <definedName name="Ladrillo_Portante_Trefilado_14__15x30x10" localSheetId="5">#REF!</definedName>
    <definedName name="Ladrillo_Portante_Trefilado_14__15x30x10" localSheetId="6">#REF!</definedName>
    <definedName name="Ladrillo_Portante_Trefilado_14__15x30x10" localSheetId="8">#REF!</definedName>
    <definedName name="Ladrillo_Portante_Trefilado_14__15x30x10">#REF!</definedName>
    <definedName name="Ladrillo_prensado_fino_santafe" localSheetId="5">#REF!</definedName>
    <definedName name="Ladrillo_prensado_fino_santafe" localSheetId="6">#REF!</definedName>
    <definedName name="Ladrillo_prensado_fino_santafe" localSheetId="8">#REF!</definedName>
    <definedName name="Ladrillo_prensado_fino_santafe">#REF!</definedName>
    <definedName name="Ladrillo_tablon_natural_1_4___26___6_Tono_natural." localSheetId="5">#REF!</definedName>
    <definedName name="Ladrillo_tablon_natural_1_4___26___6_Tono_natural." localSheetId="6">#REF!</definedName>
    <definedName name="Ladrillo_tablon_natural_1_4___26___6_Tono_natural." localSheetId="8">#REF!</definedName>
    <definedName name="Ladrillo_tablon_natural_1_4___26___6_Tono_natural.">#REF!</definedName>
    <definedName name="Ladrillo_tolete_comun" localSheetId="5">#REF!</definedName>
    <definedName name="Ladrillo_tolete_comun" localSheetId="6">#REF!</definedName>
    <definedName name="Ladrillo_tolete_comun" localSheetId="8">#REF!</definedName>
    <definedName name="Ladrillo_tolete_comun">#REF!</definedName>
    <definedName name="Ladrillo_Tolete_Recocido" localSheetId="5">#REF!</definedName>
    <definedName name="Ladrillo_Tolete_Recocido" localSheetId="6">#REF!</definedName>
    <definedName name="Ladrillo_Tolete_Recocido" localSheetId="8">#REF!</definedName>
    <definedName name="Ladrillo_Tolete_Recocido">#REF!</definedName>
    <definedName name="Lámina_cold_rolled_cal_18" localSheetId="5">#REF!</definedName>
    <definedName name="Lámina_cold_rolled_cal_18" localSheetId="6">#REF!</definedName>
    <definedName name="Lámina_cold_rolled_cal_18" localSheetId="8">#REF!</definedName>
    <definedName name="Lámina_cold_rolled_cal_18">#REF!</definedName>
    <definedName name="Lamina_HR_6mm" localSheetId="5">#REF!</definedName>
    <definedName name="Lamina_HR_6mm" localSheetId="6">#REF!</definedName>
    <definedName name="Lamina_HR_6mm" localSheetId="8">#REF!</definedName>
    <definedName name="Lamina_HR_6mm">#REF!</definedName>
    <definedName name="lamina_identificacion" localSheetId="5">#REF!</definedName>
    <definedName name="lamina_identificacion" localSheetId="6">#REF!</definedName>
    <definedName name="lamina_identificacion" localSheetId="8">#REF!</definedName>
    <definedName name="lamina_identificacion">#REF!</definedName>
    <definedName name="Last_Row">#N/A</definedName>
    <definedName name="Lavamanos_de_sobre_poner_Corona" localSheetId="5">#REF!</definedName>
    <definedName name="Lavamanos_de_sobre_poner_Corona" localSheetId="6">#REF!</definedName>
    <definedName name="Lavamanos_de_sobre_poner_Corona" localSheetId="8">#REF!</definedName>
    <definedName name="Lavamanos_de_sobre_poner_Corona">#REF!</definedName>
    <definedName name="Lavamanos_de_sobreponer_en_acero_inoxidable." localSheetId="5">#REF!</definedName>
    <definedName name="Lavamanos_de_sobreponer_en_acero_inoxidable." localSheetId="6">#REF!</definedName>
    <definedName name="Lavamanos_de_sobreponer_en_acero_inoxidable." localSheetId="8">#REF!</definedName>
    <definedName name="Lavamanos_de_sobreponer_en_acero_inoxidable.">#REF!</definedName>
    <definedName name="Lavamanos_de_Sobreponer_Ref._07349" localSheetId="5">#REF!</definedName>
    <definedName name="Lavamanos_de_Sobreponer_Ref._07349" localSheetId="6">#REF!</definedName>
    <definedName name="Lavamanos_de_Sobreponer_Ref._07349" localSheetId="8">#REF!</definedName>
    <definedName name="Lavamanos_de_Sobreponer_Ref._07349">#REF!</definedName>
    <definedName name="Lavaplatos_Bar_Redondo_Ref._0556_999" localSheetId="5">#REF!</definedName>
    <definedName name="Lavaplatos_Bar_Redondo_Ref._0556_999" localSheetId="6">#REF!</definedName>
    <definedName name="Lavaplatos_Bar_Redondo_Ref._0556_999" localSheetId="8">#REF!</definedName>
    <definedName name="Lavaplatos_Bar_Redondo_Ref._0556_999">#REF!</definedName>
    <definedName name="LE">'[74]Listado de equipos'!$A$8:$A$39</definedName>
    <definedName name="LG">LEN([30]PPTO!$F1)</definedName>
    <definedName name="lia" localSheetId="5">#REF!</definedName>
    <definedName name="lia">#REF!</definedName>
    <definedName name="LICITACION" localSheetId="5">#REF!</definedName>
    <definedName name="LICITACION">#REF!</definedName>
    <definedName name="Lija" localSheetId="5">#REF!</definedName>
    <definedName name="Lija" localSheetId="6">#REF!</definedName>
    <definedName name="Lija" localSheetId="8">#REF!</definedName>
    <definedName name="Lija">#REF!</definedName>
    <definedName name="LINA">[35]General!$N$12:$N$1485</definedName>
    <definedName name="linc1">[8]Dimensiones!$B$15</definedName>
    <definedName name="linc2">[8]Dimensiones!$B$19</definedName>
    <definedName name="linc3">[8]Dimensiones!$B$23</definedName>
    <definedName name="linc4">[8]Dimensiones!$B$27</definedName>
    <definedName name="linc5">[8]Dimensiones!$B$31</definedName>
    <definedName name="LINEA" localSheetId="5">[75]CONT_ADI!#REF!</definedName>
    <definedName name="LINEA">[75]CONT_ADI!#REF!</definedName>
    <definedName name="listequi" localSheetId="5">#REF!</definedName>
    <definedName name="listequi">#REF!</definedName>
    <definedName name="listmat" localSheetId="5">#REF!</definedName>
    <definedName name="listmat">#REF!</definedName>
    <definedName name="liston" localSheetId="5">#REF!</definedName>
    <definedName name="liston">#REF!</definedName>
    <definedName name="Listón_1.5x3x3" localSheetId="5">#REF!</definedName>
    <definedName name="Listón_1.5x3x3" localSheetId="6">#REF!</definedName>
    <definedName name="Listón_1.5x3x3" localSheetId="8">#REF!</definedName>
    <definedName name="Listón_1.5x3x3">#REF!</definedName>
    <definedName name="Listón_M.H._Guayacán" localSheetId="5">#REF!</definedName>
    <definedName name="Listón_M.H._Guayacán" localSheetId="6">#REF!</definedName>
    <definedName name="Listón_M.H._Guayacán" localSheetId="8">#REF!</definedName>
    <definedName name="Listón_M.H._Guayacán">#REF!</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 localSheetId="5">#REF!</definedName>
    <definedName name="ll">#REF!</definedName>
    <definedName name="LLANTAS" localSheetId="5">#REF!</definedName>
    <definedName name="LLANTAS">#REF!</definedName>
    <definedName name="Llave_automatica_Ref._71100_000_000" localSheetId="5">#REF!</definedName>
    <definedName name="Llave_automatica_Ref._71100_000_000" localSheetId="6">#REF!</definedName>
    <definedName name="Llave_automatica_Ref._71100_000_000" localSheetId="8">#REF!</definedName>
    <definedName name="Llave_automatica_Ref._71100_000_000">#REF!</definedName>
    <definedName name="Llave_Manguera" localSheetId="5">#REF!</definedName>
    <definedName name="Llave_Manguera" localSheetId="6">#REF!</definedName>
    <definedName name="Llave_Manguera" localSheetId="8">#REF!</definedName>
    <definedName name="Llave_Manguera">#REF!</definedName>
    <definedName name="lll" localSheetId="5">#REF!</definedName>
    <definedName name="lll">#REF!</definedName>
    <definedName name="LLLL" localSheetId="5">[72]General!#REF!</definedName>
    <definedName name="LLLL">[72]General!#REF!</definedName>
    <definedName name="lllllh" hidden="1">{"via1",#N/A,TRUE,"general";"via2",#N/A,TRUE,"general";"via3",#N/A,TRUE,"general"}</definedName>
    <definedName name="lllllllo" hidden="1">{"via1",#N/A,TRUE,"general";"via2",#N/A,TRUE,"general";"via3",#N/A,TRUE,"general"}</definedName>
    <definedName name="LM">'[74]Listado de materiales'!$A$5:$A$57</definedName>
    <definedName name="LÑP" localSheetId="5">#REF!</definedName>
    <definedName name="LÑP">#REF!</definedName>
    <definedName name="lo" localSheetId="5">#REF!</definedName>
    <definedName name="lo">#REF!</definedName>
    <definedName name="Loan_Amount" localSheetId="5">#REF!</definedName>
    <definedName name="Loan_Amount">#REF!</definedName>
    <definedName name="Loan_Start" localSheetId="5">#REF!</definedName>
    <definedName name="Loan_Start">#REF!</definedName>
    <definedName name="Loan_Years" localSheetId="5">#REF!</definedName>
    <definedName name="Loan_Years">#REF!</definedName>
    <definedName name="loc" localSheetId="5">[76]INDICE!#REF!</definedName>
    <definedName name="loc">[76]INDICE!#REF!</definedName>
    <definedName name="LOCA" localSheetId="5">[28]!absc</definedName>
    <definedName name="LOCA" localSheetId="2">[28]!absc</definedName>
    <definedName name="LOCA" localSheetId="1">[28]!absc</definedName>
    <definedName name="LOCA">[28]!absc</definedName>
    <definedName name="LOCA1" localSheetId="5">[28]!absc</definedName>
    <definedName name="LOCA1" localSheetId="2">[28]!absc</definedName>
    <definedName name="LOCA1" localSheetId="1">[28]!absc</definedName>
    <definedName name="LOCA1">[28]!absc</definedName>
    <definedName name="LOCA2" localSheetId="5">[77]!absc</definedName>
    <definedName name="LOCA2" localSheetId="2">[77]!absc</definedName>
    <definedName name="LOCA2" localSheetId="1">[77]!absc</definedName>
    <definedName name="LOCA2">[77]!absc</definedName>
    <definedName name="LOCALIZACION" localSheetId="5">#REF!</definedName>
    <definedName name="LOCALIZACION">#REF!</definedName>
    <definedName name="LOCALIZACION_Y_REPLANTEO" localSheetId="5">#REF!</definedName>
    <definedName name="LOCALIZACION_Y_REPLANTEO">#REF!</definedName>
    <definedName name="LOCALIZACIÓN_Y_REPLANTEO._ESTRUCTURAS" localSheetId="5">[78]INDICE!#REF!</definedName>
    <definedName name="LOCALIZACIÓN_Y_REPLANTEO._ESTRUCTURAS">[78]INDICE!#REF!</definedName>
    <definedName name="LOGO">[0]!err</definedName>
    <definedName name="LOI" localSheetId="5">#REF!</definedName>
    <definedName name="LOI">#REF!</definedName>
    <definedName name="lolol" hidden="1">{"TAB1",#N/A,TRUE,"GENERAL";"TAB2",#N/A,TRUE,"GENERAL";"TAB3",#N/A,TRUE,"GENERAL";"TAB4",#N/A,TRUE,"GENERAL";"TAB5",#N/A,TRUE,"GENERAL"}</definedName>
    <definedName name="Longitud" localSheetId="5">#REF!</definedName>
    <definedName name="Longitud">#REF!</definedName>
    <definedName name="Longitud1" localSheetId="5">#REF!</definedName>
    <definedName name="Longitud1">#REF!</definedName>
    <definedName name="Longitud2" localSheetId="5">#REF!</definedName>
    <definedName name="Longitud2">#REF!</definedName>
    <definedName name="LongitudTubo">#N/A</definedName>
    <definedName name="LOPE" localSheetId="5">#REF!</definedName>
    <definedName name="LOPE">#REF!</definedName>
    <definedName name="lplpl" hidden="1">{"via1",#N/A,TRUE,"general";"via2",#N/A,TRUE,"general";"via3",#N/A,TRUE,"general"}</definedName>
    <definedName name="lsttros" localSheetId="5">#REF!</definedName>
    <definedName name="lsttros">#REF!</definedName>
    <definedName name="LT">'[74]Listado de transportes'!$A$6:$A$10</definedName>
    <definedName name="lucy" hidden="1">{"TAB1",#N/A,TRUE,"GENERAL";"TAB2",#N/A,TRUE,"GENERAL";"TAB3",#N/A,TRUE,"GENERAL";"TAB4",#N/A,TRUE,"GENERAL";"TAB5",#N/A,TRUE,"GENERAL"}</definedName>
    <definedName name="Luminaria_Artistica_Riel_2.43_m__6_Proyectores_Incand._de_100_W._120_V." localSheetId="5">#REF!</definedName>
    <definedName name="Luminaria_Artistica_Riel_2.43_m__6_Proyectores_Incand._de_100_W._120_V." localSheetId="6">#REF!</definedName>
    <definedName name="Luminaria_Artistica_Riel_2.43_m__6_Proyectores_Incand._de_100_W._120_V." localSheetId="8">#REF!</definedName>
    <definedName name="Luminaria_Artistica_Riel_2.43_m__6_Proyectores_Incand._de_100_W._120_V.">#REF!</definedName>
    <definedName name="Luminaria_Cerrada_Tipo_AP_de_Sodio_de_150_W._220_V.__Incluye_Fotocelda" localSheetId="5">#REF!</definedName>
    <definedName name="Luminaria_Cerrada_Tipo_AP_de_Sodio_de_150_W._220_V.__Incluye_Fotocelda" localSheetId="6">#REF!</definedName>
    <definedName name="Luminaria_Cerrada_Tipo_AP_de_Sodio_de_150_W._220_V.__Incluye_Fotocelda" localSheetId="8">#REF!</definedName>
    <definedName name="Luminaria_Cerrada_Tipo_AP_de_Sodio_de_150_W._220_V.__Incluye_Fotocelda">#REF!</definedName>
    <definedName name="Luminaria_Cerrada_Tipo_AP_de_Sodio_de_250_W._220_V." localSheetId="5">#REF!</definedName>
    <definedName name="Luminaria_Cerrada_Tipo_AP_de_Sodio_de_250_W._220_V." localSheetId="6">#REF!</definedName>
    <definedName name="Luminaria_Cerrada_Tipo_AP_de_Sodio_de_250_W._220_V." localSheetId="8">#REF!</definedName>
    <definedName name="Luminaria_Cerrada_Tipo_AP_de_Sodio_de_250_W._220_V.">#REF!</definedName>
    <definedName name="Luminaria_Hermetica_de_Piso_Grado_IP65_de_90_W._120_V." localSheetId="5">#REF!</definedName>
    <definedName name="Luminaria_Hermetica_de_Piso_Grado_IP65_de_90_W._120_V." localSheetId="6">#REF!</definedName>
    <definedName name="Luminaria_Hermetica_de_Piso_Grado_IP65_de_90_W._120_V." localSheetId="8">#REF!</definedName>
    <definedName name="Luminaria_Hermetica_de_Piso_Grado_IP65_de_90_W._120_V.">#REF!</definedName>
    <definedName name="Luminaria_Industrial_Metal_Halide_de_250_W._220_V." localSheetId="5">#REF!</definedName>
    <definedName name="Luminaria_Industrial_Metal_Halide_de_250_W._220_V." localSheetId="6">#REF!</definedName>
    <definedName name="Luminaria_Industrial_Metal_Halide_de_250_W._220_V." localSheetId="8">#REF!</definedName>
    <definedName name="Luminaria_Industrial_Metal_Halide_de_250_W._220_V.">#REF!</definedName>
    <definedName name="Luminaria_Tipo_Wall_Pack_de_70_W._220_V." localSheetId="5">#REF!</definedName>
    <definedName name="Luminaria_Tipo_Wall_Pack_de_70_W._220_V." localSheetId="6">#REF!</definedName>
    <definedName name="Luminaria_Tipo_Wall_Pack_de_70_W._220_V." localSheetId="8">#REF!</definedName>
    <definedName name="Luminaria_Tipo_Wall_Pack_de_70_W._220_V.">#REF!</definedName>
    <definedName name="Luminarias_Fluorescentes_Sistema_Modular_de_2x32_W__120_V__Tipo_T_8" localSheetId="5">#REF!</definedName>
    <definedName name="Luminarias_Fluorescentes_Sistema_Modular_de_2x32_W__120_V__Tipo_T_8" localSheetId="6">#REF!</definedName>
    <definedName name="Luminarias_Fluorescentes_Sistema_Modular_de_2x32_W__120_V__Tipo_T_8" localSheetId="8">#REF!</definedName>
    <definedName name="Luminarias_Fluorescentes_Sistema_Modular_de_2x32_W__120_V__Tipo_T_8">#REF!</definedName>
    <definedName name="Luminarias_Fluorescentes_Tipo_Industrial_de_2x32_W__120_V__Tipo_T_8" localSheetId="5">#REF!</definedName>
    <definedName name="Luminarias_Fluorescentes_Tipo_Industrial_de_2x32_W__120_V__Tipo_T_8" localSheetId="6">#REF!</definedName>
    <definedName name="Luminarias_Fluorescentes_Tipo_Industrial_de_2x32_W__120_V__Tipo_T_8" localSheetId="8">#REF!</definedName>
    <definedName name="Luminarias_Fluorescentes_Tipo_Industrial_de_2x32_W__120_V__Tipo_T_8">#REF!</definedName>
    <definedName name="Luminarias_Fluorescentes_Tubos_en__U__de_2x32_W__120_V__Tipo_T_8" localSheetId="5">#REF!</definedName>
    <definedName name="Luminarias_Fluorescentes_Tubos_en__U__de_2x32_W__120_V__Tipo_T_8" localSheetId="6">#REF!</definedName>
    <definedName name="Luminarias_Fluorescentes_Tubos_en__U__de_2x32_W__120_V__Tipo_T_8" localSheetId="8">#REF!</definedName>
    <definedName name="Luminarias_Fluorescentes_Tubos_en__U__de_2x32_W__120_V__Tipo_T_8">#REF!</definedName>
    <definedName name="lun" localSheetId="5">'[27]Res-Accide-10'!#REF!</definedName>
    <definedName name="lun">'[27]Res-Accide-10'!#REF!</definedName>
    <definedName name="LUNA" localSheetId="5">[13]General!#REF!</definedName>
    <definedName name="LUNA">[13]General!#REF!</definedName>
    <definedName name="m" localSheetId="5">#REF!</definedName>
    <definedName name="m">#REF!</definedName>
    <definedName name="M.D.O._Alistado_de_Pisos" localSheetId="5">#REF!</definedName>
    <definedName name="M.D.O._Alistado_de_Pisos" localSheetId="6">#REF!</definedName>
    <definedName name="M.D.O._Alistado_de_Pisos" localSheetId="8">#REF!</definedName>
    <definedName name="M.D.O._Alistado_de_Pisos">#REF!</definedName>
    <definedName name="M.D.O._Aseo_Durnate_la_Obra" localSheetId="5">#REF!</definedName>
    <definedName name="M.D.O._Aseo_Durnate_la_Obra" localSheetId="6">#REF!</definedName>
    <definedName name="M.D.O._Aseo_Durnate_la_Obra" localSheetId="8">#REF!</definedName>
    <definedName name="M.D.O._Aseo_Durnate_la_Obra">#REF!</definedName>
    <definedName name="M.D.O._Aseo_Final" localSheetId="5">#REF!</definedName>
    <definedName name="M.D.O._Aseo_Final" localSheetId="6">#REF!</definedName>
    <definedName name="M.D.O._Aseo_Final" localSheetId="8">#REF!</definedName>
    <definedName name="M.D.O._Aseo_Final">#REF!</definedName>
    <definedName name="M.D.O._Cargue_Volqueta" localSheetId="5">#REF!</definedName>
    <definedName name="M.D.O._Cargue_Volqueta" localSheetId="6">#REF!</definedName>
    <definedName name="M.D.O._Cargue_Volqueta" localSheetId="8">#REF!</definedName>
    <definedName name="M.D.O._Cargue_Volqueta">#REF!</definedName>
    <definedName name="M.D.O._Chazos_en_Madera" localSheetId="5">#REF!</definedName>
    <definedName name="M.D.O._Chazos_en_Madera" localSheetId="6">#REF!</definedName>
    <definedName name="M.D.O._Chazos_en_Madera" localSheetId="8">#REF!</definedName>
    <definedName name="M.D.O._Chazos_en_Madera">#REF!</definedName>
    <definedName name="M.D.O._Demolicion_Muro" localSheetId="5">#REF!</definedName>
    <definedName name="M.D.O._Demolicion_Muro" localSheetId="6">#REF!</definedName>
    <definedName name="M.D.O._Demolicion_Muro" localSheetId="8">#REF!</definedName>
    <definedName name="M.D.O._Demolicion_Muro">#REF!</definedName>
    <definedName name="M.D.O._Enchape_Ceramica" localSheetId="5">#REF!</definedName>
    <definedName name="M.D.O._Enchape_Ceramica" localSheetId="6">#REF!</definedName>
    <definedName name="M.D.O._Enchape_Ceramica" localSheetId="8">#REF!</definedName>
    <definedName name="M.D.O._Enchape_Ceramica">#REF!</definedName>
    <definedName name="M.D.O._Instalacion_Alfombra" localSheetId="5">#REF!</definedName>
    <definedName name="M.D.O._Instalacion_Alfombra" localSheetId="6">#REF!</definedName>
    <definedName name="M.D.O._Instalacion_Alfombra" localSheetId="8">#REF!</definedName>
    <definedName name="M.D.O._Instalacion_Alfombra">#REF!</definedName>
    <definedName name="M.D.O._Instalacion_Cieloraso" localSheetId="5">#REF!</definedName>
    <definedName name="M.D.O._Instalacion_Cieloraso" localSheetId="6">#REF!</definedName>
    <definedName name="M.D.O._Instalacion_Cieloraso" localSheetId="8">#REF!</definedName>
    <definedName name="M.D.O._Instalacion_Cieloraso">#REF!</definedName>
    <definedName name="M.D.O._Instalacion_Granito" localSheetId="5">#REF!</definedName>
    <definedName name="M.D.O._Instalacion_Granito" localSheetId="6">#REF!</definedName>
    <definedName name="M.D.O._Instalacion_Granito" localSheetId="8">#REF!</definedName>
    <definedName name="M.D.O._Instalacion_Granito">#REF!</definedName>
    <definedName name="M.D.O._Instalacion_Zocalo_en_Granito" localSheetId="5">#REF!</definedName>
    <definedName name="M.D.O._Instalacion_Zocalo_en_Granito" localSheetId="6">#REF!</definedName>
    <definedName name="M.D.O._Instalacion_Zocalo_en_Granito" localSheetId="8">#REF!</definedName>
    <definedName name="M.D.O._Instalacion_Zocalo_en_Granito">#REF!</definedName>
    <definedName name="M.D.O._Pañete_Liso_Muros" localSheetId="5">#REF!</definedName>
    <definedName name="M.D.O._Pañete_Liso_Muros" localSheetId="6">#REF!</definedName>
    <definedName name="M.D.O._Pañete_Liso_Muros" localSheetId="8">#REF!</definedName>
    <definedName name="M.D.O._Pañete_Liso_Muros">#REF!</definedName>
    <definedName name="M.D.O._Preparacion_Grouting" localSheetId="5">#REF!</definedName>
    <definedName name="M.D.O._Preparacion_Grouting" localSheetId="6">#REF!</definedName>
    <definedName name="M.D.O._Preparacion_Grouting" localSheetId="8">#REF!</definedName>
    <definedName name="M.D.O._Preparacion_Grouting">#REF!</definedName>
    <definedName name="M.D.O._Preparacion_Mortero" localSheetId="5">#REF!</definedName>
    <definedName name="M.D.O._Preparacion_Mortero" localSheetId="6">#REF!</definedName>
    <definedName name="M.D.O._Preparacion_Mortero" localSheetId="8">#REF!</definedName>
    <definedName name="M.D.O._Preparacion_Mortero">#REF!</definedName>
    <definedName name="M.D.O._Replanteo" localSheetId="5">#REF!</definedName>
    <definedName name="M.D.O._Replanteo" localSheetId="6">#REF!</definedName>
    <definedName name="M.D.O._Replanteo" localSheetId="8">#REF!</definedName>
    <definedName name="M.D.O._Replanteo">#REF!</definedName>
    <definedName name="M.D.O._Trasciego_de_Escombros" localSheetId="5">#REF!</definedName>
    <definedName name="M.D.O._Trasciego_de_Escombros" localSheetId="6">#REF!</definedName>
    <definedName name="M.D.O._Trasciego_de_Escombros" localSheetId="8">#REF!</definedName>
    <definedName name="M.D.O._Trasciego_de_Escombros">#REF!</definedName>
    <definedName name="M.D.O._Vinilo_Estuco" localSheetId="5">#REF!</definedName>
    <definedName name="M.D.O._Vinilo_Estuco" localSheetId="6">#REF!</definedName>
    <definedName name="M.D.O._Vinilo_Estuco" localSheetId="8">#REF!</definedName>
    <definedName name="M.D.O._Vinilo_Estuco">#REF!</definedName>
    <definedName name="MA" localSheetId="5">'[27]Res-Accide-10'!#REF!</definedName>
    <definedName name="MA">'[27]Res-Accide-10'!#REF!</definedName>
    <definedName name="Macetas" localSheetId="5">#REF!</definedName>
    <definedName name="Macetas" localSheetId="6">#REF!</definedName>
    <definedName name="Macetas" localSheetId="8">#REF!</definedName>
    <definedName name="Macetas">#REF!</definedName>
    <definedName name="Madera_teca_suministro__instalacion__pulida_y_lacada" localSheetId="5">#REF!</definedName>
    <definedName name="Madera_teca_suministro__instalacion__pulida_y_lacada" localSheetId="6">#REF!</definedName>
    <definedName name="Madera_teca_suministro__instalacion__pulida_y_lacada" localSheetId="8">#REF!</definedName>
    <definedName name="Madera_teca_suministro__instalacion__pulida_y_lacada">#REF!</definedName>
    <definedName name="maestro" localSheetId="5">#REF!</definedName>
    <definedName name="maestro">#REF!</definedName>
    <definedName name="mafdsf" hidden="1">{"via1",#N/A,TRUE,"general";"via2",#N/A,TRUE,"general";"via3",#N/A,TRUE,"general"}</definedName>
    <definedName name="Magnolio_1.50_m" localSheetId="5">#REF!</definedName>
    <definedName name="Magnolio_1.50_m" localSheetId="6">#REF!</definedName>
    <definedName name="Magnolio_1.50_m" localSheetId="8">#REF!</definedName>
    <definedName name="Magnolio_1.50_m">#REF!</definedName>
    <definedName name="MAL" localSheetId="5">'[79]Estado Resumen'!#REF!&lt;2.5</definedName>
    <definedName name="MAL">'[79]Estado Resumen'!#REF!&lt;2.5</definedName>
    <definedName name="Malla_electrosoldada_Q_3.1" localSheetId="5">#REF!</definedName>
    <definedName name="Malla_electrosoldada_Q_3.1" localSheetId="6">#REF!</definedName>
    <definedName name="Malla_electrosoldada_Q_3.1" localSheetId="8">#REF!</definedName>
    <definedName name="Malla_electrosoldada_Q_3.1">#REF!</definedName>
    <definedName name="Malla_eslabonada" localSheetId="5">#REF!</definedName>
    <definedName name="Malla_eslabonada" localSheetId="6">#REF!</definedName>
    <definedName name="Malla_eslabonada" localSheetId="8">#REF!</definedName>
    <definedName name="Malla_eslabonada">#REF!</definedName>
    <definedName name="Malla_IMT_30_Cal_12_e_2mm" localSheetId="5">#REF!</definedName>
    <definedName name="Malla_IMT_30_Cal_12_e_2mm" localSheetId="6">#REF!</definedName>
    <definedName name="Malla_IMT_30_Cal_12_e_2mm" localSheetId="8">#REF!</definedName>
    <definedName name="Malla_IMT_30_Cal_12_e_2mm">#REF!</definedName>
    <definedName name="Mallas_electrosoldadas_M___063" localSheetId="5">#REF!</definedName>
    <definedName name="Mallas_electrosoldadas_M___063" localSheetId="6">#REF!</definedName>
    <definedName name="Mallas_electrosoldadas_M___063" localSheetId="8">#REF!</definedName>
    <definedName name="Mallas_electrosoldadas_M___063">#REF!</definedName>
    <definedName name="MALO" localSheetId="5">'[80]ESTADO VÍA-CRIT.TECNICO'!#REF!&lt;2.5</definedName>
    <definedName name="MALO">'[80]ESTADO VÍA-CRIT.TECNICO'!#REF!&lt;2.5</definedName>
    <definedName name="Manguera_para_Agua_1_2" localSheetId="5">#REF!</definedName>
    <definedName name="Manguera_para_Agua_1_2" localSheetId="6">#REF!</definedName>
    <definedName name="Manguera_para_Agua_1_2" localSheetId="8">#REF!</definedName>
    <definedName name="Manguera_para_Agua_1_2">#REF!</definedName>
    <definedName name="Manguera_para_Niveles_3_8" localSheetId="5">#REF!</definedName>
    <definedName name="Manguera_para_Niveles_3_8" localSheetId="6">#REF!</definedName>
    <definedName name="Manguera_para_Niveles_3_8" localSheetId="8">#REF!</definedName>
    <definedName name="Manguera_para_Niveles_3_8">#REF!</definedName>
    <definedName name="Mano_de_Obra_AA" localSheetId="5">#REF!</definedName>
    <definedName name="Mano_de_Obra_AA" localSheetId="6">#REF!</definedName>
    <definedName name="Mano_de_Obra_AA" localSheetId="8">#REF!</definedName>
    <definedName name="Mano_de_Obra_AA">#REF!</definedName>
    <definedName name="Mano_de_Obra_BB" localSheetId="5">#REF!</definedName>
    <definedName name="Mano_de_Obra_BB" localSheetId="6">#REF!</definedName>
    <definedName name="Mano_de_Obra_BB" localSheetId="8">#REF!</definedName>
    <definedName name="Mano_de_Obra_BB">#REF!</definedName>
    <definedName name="Mano_de_Obra_CC" localSheetId="5">#REF!</definedName>
    <definedName name="Mano_de_Obra_CC" localSheetId="6">#REF!</definedName>
    <definedName name="Mano_de_Obra_CC" localSheetId="8">#REF!</definedName>
    <definedName name="Mano_de_Obra_CC">#REF!</definedName>
    <definedName name="Mano_de_Obra_DD" localSheetId="5">#REF!</definedName>
    <definedName name="Mano_de_Obra_DD" localSheetId="6">#REF!</definedName>
    <definedName name="Mano_de_Obra_DD" localSheetId="8">#REF!</definedName>
    <definedName name="Mano_de_Obra_DD">#REF!</definedName>
    <definedName name="Mano_de_Oso_80_cm." localSheetId="5">#REF!</definedName>
    <definedName name="Mano_de_Oso_80_cm." localSheetId="6">#REF!</definedName>
    <definedName name="Mano_de_Oso_80_cm." localSheetId="8">#REF!</definedName>
    <definedName name="Mano_de_Oso_80_cm.">#REF!</definedName>
    <definedName name="MANOBRA">[81]CUADRILLAS!$A$11:$H$1000</definedName>
    <definedName name="Manto_Fiber_GLass_600_XT" localSheetId="5">#REF!</definedName>
    <definedName name="Manto_Fiber_GLass_600_XT" localSheetId="6">#REF!</definedName>
    <definedName name="Manto_Fiber_GLass_600_XT" localSheetId="8">#REF!</definedName>
    <definedName name="Manto_Fiber_GLass_600_XT">#REF!</definedName>
    <definedName name="Manual_de_Operación_y_Mantenimiento" localSheetId="5">#REF!</definedName>
    <definedName name="Manual_de_Operación_y_Mantenimiento" localSheetId="6">#REF!</definedName>
    <definedName name="Manual_de_Operación_y_Mantenimiento" localSheetId="8">#REF!</definedName>
    <definedName name="Manual_de_Operación_y_Mantenimiento">#REF!</definedName>
    <definedName name="mao" hidden="1">{"TAB1",#N/A,TRUE,"GENERAL";"TAB2",#N/A,TRUE,"GENERAL";"TAB3",#N/A,TRUE,"GENERAL";"TAB4",#N/A,TRUE,"GENERAL";"TAB5",#N/A,TRUE,"GENERAL"}</definedName>
    <definedName name="maow" hidden="1">{"via1",#N/A,TRUE,"general";"via2",#N/A,TRUE,"general";"via3",#N/A,TRUE,"general"}</definedName>
    <definedName name="MAQUINAR">[39]Insum!$A$68:$H$98</definedName>
    <definedName name="Maquinaria">#N/A</definedName>
    <definedName name="mar" localSheetId="5">'[27]Res-Accide-10'!#REF!</definedName>
    <definedName name="mar">'[27]Res-Accide-10'!#REF!</definedName>
    <definedName name="MARAVILLA" hidden="1">{"PRES REHAB ARM-PER POR ITEMS  KM A KM",#N/A,TRUE,"Rehabilitacion Arm-Per"}</definedName>
    <definedName name="marcela" localSheetId="5">[82]General!#REF!</definedName>
    <definedName name="marcela">[82]General!#REF!</definedName>
    <definedName name="Marco_en_Lamina_Cal._18_2.10x1.50_P_13" localSheetId="5">#REF!</definedName>
    <definedName name="Marco_en_Lamina_Cal._18_2.10x1.50_P_13" localSheetId="6">#REF!</definedName>
    <definedName name="Marco_en_Lamina_Cal._18_2.10x1.50_P_13" localSheetId="8">#REF!</definedName>
    <definedName name="Marco_en_Lamina_Cal._18_2.10x1.50_P_13">#REF!</definedName>
    <definedName name="Marco_en_Lamina_Cal._18_2.10x75_P_9" localSheetId="5">#REF!</definedName>
    <definedName name="Marco_en_Lamina_Cal._18_2.10x75_P_9" localSheetId="6">#REF!</definedName>
    <definedName name="Marco_en_Lamina_Cal._18_2.10x75_P_9" localSheetId="8">#REF!</definedName>
    <definedName name="Marco_en_Lamina_Cal._18_2.10x75_P_9">#REF!</definedName>
    <definedName name="Marco_en_Lamina_Cal._18_2.10x90_P_7" localSheetId="5">#REF!</definedName>
    <definedName name="Marco_en_Lamina_Cal._18_2.10x90_P_7" localSheetId="6">#REF!</definedName>
    <definedName name="Marco_en_Lamina_Cal._18_2.10x90_P_7" localSheetId="8">#REF!</definedName>
    <definedName name="Marco_en_Lamina_Cal._18_2.10x90_P_7">#REF!</definedName>
    <definedName name="Marco_en_Lamina_Cal._18_2.25x90_P_6" localSheetId="5">#REF!</definedName>
    <definedName name="Marco_en_Lamina_Cal._18_2.25x90_P_6" localSheetId="6">#REF!</definedName>
    <definedName name="Marco_en_Lamina_Cal._18_2.25x90_P_6" localSheetId="8">#REF!</definedName>
    <definedName name="Marco_en_Lamina_Cal._18_2.25x90_P_6">#REF!</definedName>
    <definedName name="Marco_en_Lamina_Cal._18_2.40x4.80__Corrediza__P_16" localSheetId="5">#REF!</definedName>
    <definedName name="Marco_en_Lamina_Cal._18_2.40x4.80__Corrediza__P_16" localSheetId="6">#REF!</definedName>
    <definedName name="Marco_en_Lamina_Cal._18_2.40x4.80__Corrediza__P_16" localSheetId="8">#REF!</definedName>
    <definedName name="Marco_en_Lamina_Cal._18_2.40x4.80__Corrediza__P_16">#REF!</definedName>
    <definedName name="Marco_para_Segueta" localSheetId="5">#REF!</definedName>
    <definedName name="Marco_para_Segueta" localSheetId="6">#REF!</definedName>
    <definedName name="Marco_para_Segueta" localSheetId="8">#REF!</definedName>
    <definedName name="Marco_para_Segueta">#REF!</definedName>
    <definedName name="Marco_tapa_caja_de_inspeccion_ORNAMENTACION." localSheetId="5">#REF!</definedName>
    <definedName name="Marco_tapa_caja_de_inspeccion_ORNAMENTACION." localSheetId="6">#REF!</definedName>
    <definedName name="Marco_tapa_caja_de_inspeccion_ORNAMENTACION." localSheetId="8">#REF!</definedName>
    <definedName name="Marco_tapa_caja_de_inspeccion_ORNAMENTACION.">#REF!</definedName>
    <definedName name="Marcos_en_concreto_visto_para_ventana_de_correr_7.5_X_30_cm." localSheetId="5">#REF!</definedName>
    <definedName name="Marcos_en_concreto_visto_para_ventana_de_correr_7.5_X_30_cm." localSheetId="6">#REF!</definedName>
    <definedName name="Marcos_en_concreto_visto_para_ventana_de_correr_7.5_X_30_cm." localSheetId="8">#REF!</definedName>
    <definedName name="Marcos_en_concreto_visto_para_ventana_de_correr_7.5_X_30_cm.">#REF!</definedName>
    <definedName name="maria" localSheetId="5">[82]General!#REF!</definedName>
    <definedName name="maria">[82]General!#REF!</definedName>
    <definedName name="MARILUZ" localSheetId="5">[52]General!#REF!</definedName>
    <definedName name="MARILUZ">[52]General!#REF!</definedName>
    <definedName name="MARINAS" localSheetId="5">[83]General!#REF!</definedName>
    <definedName name="MARINAS">[83]General!#REF!</definedName>
    <definedName name="Marmolina" localSheetId="5">#REF!</definedName>
    <definedName name="Marmolina" localSheetId="6">#REF!</definedName>
    <definedName name="Marmolina" localSheetId="8">#REF!</definedName>
    <definedName name="Marmolina">#REF!</definedName>
    <definedName name="Marquesinas_en_lamina_puntos_fijos" localSheetId="5">#REF!</definedName>
    <definedName name="Marquesinas_en_lamina_puntos_fijos" localSheetId="6">#REF!</definedName>
    <definedName name="Marquesinas_en_lamina_puntos_fijos" localSheetId="8">#REF!</definedName>
    <definedName name="Marquesinas_en_lamina_puntos_fijos">#REF!</definedName>
    <definedName name="martillo" localSheetId="5">#REF!</definedName>
    <definedName name="martillo">#REF!</definedName>
    <definedName name="MARY" localSheetId="5">[82]General!#REF!</definedName>
    <definedName name="MARY">[82]General!#REF!</definedName>
    <definedName name="MARYLUZ" hidden="1">{"PRES REHAB ARM-PER POR ITEMS  KM A KM",#N/A,TRUE,"Rehabilitacion Arm-Per"}</definedName>
    <definedName name="marzito" localSheetId="5">[84]General!#REF!</definedName>
    <definedName name="marzito">[84]General!#REF!</definedName>
    <definedName name="MARZO" localSheetId="5">[13]General!#REF!</definedName>
    <definedName name="MARZO">[13]General!#REF!</definedName>
    <definedName name="masor" hidden="1">{"via1",#N/A,TRUE,"general";"via2",#N/A,TRUE,"general";"via3",#N/A,TRUE,"general"}</definedName>
    <definedName name="MAT" localSheetId="5">#REF!</definedName>
    <definedName name="MAT" localSheetId="6">#REF!</definedName>
    <definedName name="MAT" localSheetId="8">#REF!</definedName>
    <definedName name="MAT">#REF!</definedName>
    <definedName name="MAT_P">#N/A</definedName>
    <definedName name="mate">[53]MATERIALES!$1:$1048576</definedName>
    <definedName name="MATERIAL" localSheetId="5">#REF!</definedName>
    <definedName name="MATERIAL">#REF!</definedName>
    <definedName name="MATERIALES">[42]Materiales!$B$19:$J$2977</definedName>
    <definedName name="matriz" localSheetId="5">'[85]Calculo Puntaje'!#REF!</definedName>
    <definedName name="matriz" localSheetId="6">'[85]Calculo Puntaje'!#REF!</definedName>
    <definedName name="matriz" localSheetId="8">'[85]Calculo Puntaje'!#REF!</definedName>
    <definedName name="matriz" localSheetId="0">'[85]Calculo Puntaje'!#REF!</definedName>
    <definedName name="matriz">'[85]Calculo Puntaje'!#REF!</definedName>
    <definedName name="MATRIZRICS">'[86]RICS NUEVA HOJA DIARIA'!$A$1:$AB$42</definedName>
    <definedName name="MAUL">#N/A</definedName>
    <definedName name="MAX">[87]INDICE!$1:$1048576</definedName>
    <definedName name="MAYO" localSheetId="5">[13]General!#REF!</definedName>
    <definedName name="MAYO">[13]General!#REF!</definedName>
    <definedName name="MBAT">#N/A</definedName>
    <definedName name="MCIR">#N/A</definedName>
    <definedName name="mdd" hidden="1">{"via1",#N/A,TRUE,"general";"via2",#N/A,TRUE,"general";"via3",#N/A,TRUE,"general"}</definedName>
    <definedName name="Mecheros_Bunsen" localSheetId="5">#REF!</definedName>
    <definedName name="Mecheros_Bunsen" localSheetId="6">#REF!</definedName>
    <definedName name="Mecheros_Bunsen" localSheetId="8">#REF!</definedName>
    <definedName name="Mecheros_Bunsen">#REF!</definedName>
    <definedName name="MEDARDO" localSheetId="5">[82]General!#REF!</definedName>
    <definedName name="MEDARDO">[82]General!#REF!</definedName>
    <definedName name="Medidores__Domestico__2" localSheetId="5">#REF!</definedName>
    <definedName name="Medidores__Domestico__2" localSheetId="6">#REF!</definedName>
    <definedName name="Medidores__Domestico__2" localSheetId="8">#REF!</definedName>
    <definedName name="Medidores__Domestico__2">#REF!</definedName>
    <definedName name="Medidores__Incendio__1_1_2" localSheetId="5">#REF!</definedName>
    <definedName name="Medidores__Incendio__1_1_2" localSheetId="6">#REF!</definedName>
    <definedName name="Medidores__Incendio__1_1_2" localSheetId="8">#REF!</definedName>
    <definedName name="Medidores__Incendio__1_1_2">#REF!</definedName>
    <definedName name="meg" hidden="1">{"TAB1",#N/A,TRUE,"GENERAL";"TAB2",#N/A,TRUE,"GENERAL";"TAB3",#N/A,TRUE,"GENERAL";"TAB4",#N/A,TRUE,"GENERAL";"TAB5",#N/A,TRUE,"GENERAL"}</definedName>
    <definedName name="MES" localSheetId="5">#REF!</definedName>
    <definedName name="MES">#REF!</definedName>
    <definedName name="MESC">#N/A</definedName>
    <definedName name="MESES" localSheetId="5">#REF!</definedName>
    <definedName name="MESES">#REF!</definedName>
    <definedName name="Mesones_de_atención_en_granito_color_gris_jaspe." localSheetId="5">#REF!</definedName>
    <definedName name="Mesones_de_atención_en_granito_color_gris_jaspe." localSheetId="6">#REF!</definedName>
    <definedName name="Mesones_de_atención_en_granito_color_gris_jaspe." localSheetId="8">#REF!</definedName>
    <definedName name="Mesones_de_atención_en_granito_color_gris_jaspe.">#REF!</definedName>
    <definedName name="Metal_Deck_Cal_22" localSheetId="5">#REF!</definedName>
    <definedName name="Metal_Deck_Cal_22" localSheetId="6">#REF!</definedName>
    <definedName name="Metal_Deck_Cal_22" localSheetId="8">#REF!</definedName>
    <definedName name="Metal_Deck_Cal_22">#REF!</definedName>
    <definedName name="mf" localSheetId="5">#REF!</definedName>
    <definedName name="mf">#REF!</definedName>
    <definedName name="mfgjrdt" hidden="1">{"TAB1",#N/A,TRUE,"GENERAL";"TAB2",#N/A,TRUE,"GENERAL";"TAB3",#N/A,TRUE,"GENERAL";"TAB4",#N/A,TRUE,"GENERAL";"TAB5",#N/A,TRUE,"GENERAL"}</definedName>
    <definedName name="mghm" hidden="1">{"via1",#N/A,TRUE,"general";"via2",#N/A,TRUE,"general";"via3",#N/A,TRUE,"general"}</definedName>
    <definedName name="mhg" localSheetId="5">#REF!</definedName>
    <definedName name="mhg">#REF!</definedName>
    <definedName name="mht" localSheetId="5">#REF!</definedName>
    <definedName name="mht">#REF!</definedName>
    <definedName name="mhy" localSheetId="5">#REF!</definedName>
    <definedName name="mhy">#REF!</definedName>
    <definedName name="Mineral" localSheetId="5">#REF!</definedName>
    <definedName name="Mineral" localSheetId="6">#REF!</definedName>
    <definedName name="Mineral" localSheetId="8">#REF!</definedName>
    <definedName name="Mineral">#REF!</definedName>
    <definedName name="MIO">[88]INDICE!$1:$1048576</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ju" localSheetId="5">#REF!</definedName>
    <definedName name="mju">#REF!</definedName>
    <definedName name="mkljlk" localSheetId="5">#REF!</definedName>
    <definedName name="mkljlk">#REF!</definedName>
    <definedName name="mku" localSheetId="5">#REF!</definedName>
    <definedName name="mku">#REF!</definedName>
    <definedName name="MLAB">#N/A</definedName>
    <definedName name="mm" localSheetId="5">#REF!</definedName>
    <definedName name="mm">#REF!</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'[74]Calculo de Cuadrillas'!$A$4:$A$10</definedName>
    <definedName name="MO_P">#N/A</definedName>
    <definedName name="Mortero_1___3" localSheetId="5">#REF!</definedName>
    <definedName name="Mortero_1___3" localSheetId="6">#REF!</definedName>
    <definedName name="Mortero_1___3" localSheetId="8">#REF!</definedName>
    <definedName name="Mortero_1___3">#REF!</definedName>
    <definedName name="Mortero_1_3_impermeabilizado" localSheetId="5">#REF!</definedName>
    <definedName name="Mortero_1_3_impermeabilizado" localSheetId="6">#REF!</definedName>
    <definedName name="Mortero_1_3_impermeabilizado" localSheetId="8">#REF!</definedName>
    <definedName name="Mortero_1_3_impermeabilizado">#REF!</definedName>
    <definedName name="Mortero_1_4" localSheetId="5">#REF!</definedName>
    <definedName name="Mortero_1_4" localSheetId="6">#REF!</definedName>
    <definedName name="Mortero_1_4" localSheetId="8">#REF!</definedName>
    <definedName name="Mortero_1_4">#REF!</definedName>
    <definedName name="Mortero_a_granel_con_silo_puesto_en_obra__1_3_de_4000_P.S.I." localSheetId="5">#REF!</definedName>
    <definedName name="Mortero_a_granel_con_silo_puesto_en_obra__1_3_de_4000_P.S.I." localSheetId="6">#REF!</definedName>
    <definedName name="Mortero_a_granel_con_silo_puesto_en_obra__1_3_de_4000_P.S.I." localSheetId="8">#REF!</definedName>
    <definedName name="Mortero_a_granel_con_silo_puesto_en_obra__1_3_de_4000_P.S.I.">#REF!</definedName>
    <definedName name="Mortero_a_granel_con_silo_puesto_en_obra__1_4_de_3000_P.S.I." localSheetId="5">#REF!</definedName>
    <definedName name="Mortero_a_granel_con_silo_puesto_en_obra__1_4_de_3000_P.S.I." localSheetId="6">#REF!</definedName>
    <definedName name="Mortero_a_granel_con_silo_puesto_en_obra__1_4_de_3000_P.S.I." localSheetId="8">#REF!</definedName>
    <definedName name="Mortero_a_granel_con_silo_puesto_en_obra__1_4_de_3000_P.S.I.">#REF!</definedName>
    <definedName name="Mortero_a_granel_con_silo_puesto_en_obra__1_5_de_2000_P.S.I." localSheetId="5">#REF!</definedName>
    <definedName name="Mortero_a_granel_con_silo_puesto_en_obra__1_5_de_2000_P.S.I." localSheetId="6">#REF!</definedName>
    <definedName name="Mortero_a_granel_con_silo_puesto_en_obra__1_5_de_2000_P.S.I." localSheetId="8">#REF!</definedName>
    <definedName name="Mortero_a_granel_con_silo_puesto_en_obra__1_5_de_2000_P.S.I.">#REF!</definedName>
    <definedName name="Mortero_impermeabilizado_1_4" localSheetId="5">#REF!</definedName>
    <definedName name="Mortero_impermeabilizado_1_4" localSheetId="6">#REF!</definedName>
    <definedName name="Mortero_impermeabilizado_1_4" localSheetId="8">#REF!</definedName>
    <definedName name="Mortero_impermeabilizado_1_4">#REF!</definedName>
    <definedName name="MOTO" localSheetId="5">#REF!</definedName>
    <definedName name="MOTO">#REF!</definedName>
    <definedName name="MOTOBOMBA" localSheetId="5">#REF!</definedName>
    <definedName name="MOTOBOMBA">#REF!</definedName>
    <definedName name="Motoniv" localSheetId="5">#REF!</definedName>
    <definedName name="Motoniv">#REF!</definedName>
    <definedName name="motosierra" localSheetId="5">#REF!</definedName>
    <definedName name="motosierra">#REF!</definedName>
    <definedName name="mpdirint">[3]Datos!$B$18</definedName>
    <definedName name="mprelecon">[3]Datos!$B$15</definedName>
    <definedName name="mr" localSheetId="5">#REF!</definedName>
    <definedName name="mr">#REF!</definedName>
    <definedName name="n" hidden="1">{"via1",#N/A,TRUE,"general";"via2",#N/A,TRUE,"general";"via3",#N/A,TRUE,"general"}</definedName>
    <definedName name="nb" localSheetId="5">#REF!</definedName>
    <definedName name="nb">#REF!</definedName>
    <definedName name="nbv" localSheetId="5">#REF!</definedName>
    <definedName name="nbv">#REF!</definedName>
    <definedName name="nbvnv" hidden="1">{"via1",#N/A,TRUE,"general";"via2",#N/A,TRUE,"general";"via3",#N/A,TRUE,"general"}</definedName>
    <definedName name="NDHS" hidden="1">{"TAB1",#N/A,TRUE,"GENERAL";"TAB2",#N/A,TRUE,"GENERAL";"TAB3",#N/A,TRUE,"GENERAL";"TAB4",#N/A,TRUE,"GENERAL";"TAB5",#N/A,TRUE,"GENERAL"}</definedName>
    <definedName name="nece.cab" localSheetId="5">#REF!</definedName>
    <definedName name="nece.cab">#REF!</definedName>
    <definedName name="Nevera" localSheetId="5">#REF!</definedName>
    <definedName name="Nevera" localSheetId="6">#REF!</definedName>
    <definedName name="Nevera" localSheetId="8">#REF!</definedName>
    <definedName name="Nevera">#REF!</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dn" hidden="1">{"TAB1",#N/A,TRUE,"GENERAL";"TAB2",#N/A,TRUE,"GENERAL";"TAB3",#N/A,TRUE,"GENERAL";"TAB4",#N/A,TRUE,"GENERAL";"TAB5",#N/A,TRUE,"GENERAL"}</definedName>
    <definedName name="ngfh" hidden="1">{"via1",#N/A,TRUE,"general";"via2",#N/A,TRUE,"general";"via3",#N/A,TRUE,"general"}</definedName>
    <definedName name="NHG" localSheetId="5">#REF!</definedName>
    <definedName name="NHG">#REF!</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iple_Pasamuros_en_Tuberia_y_Lamina_de_Acero_1" localSheetId="5">#REF!</definedName>
    <definedName name="Niple_Pasamuros_en_Tuberia_y_Lamina_de_Acero_1" localSheetId="6">#REF!</definedName>
    <definedName name="Niple_Pasamuros_en_Tuberia_y_Lamina_de_Acero_1" localSheetId="8">#REF!</definedName>
    <definedName name="Niple_Pasamuros_en_Tuberia_y_Lamina_de_Acero_1">#REF!</definedName>
    <definedName name="Niple_Pasamuros_en_Tuberia_y_Lamina_de_Acero_1_1_2" localSheetId="5">#REF!</definedName>
    <definedName name="Niple_Pasamuros_en_Tuberia_y_Lamina_de_Acero_1_1_2" localSheetId="6">#REF!</definedName>
    <definedName name="Niple_Pasamuros_en_Tuberia_y_Lamina_de_Acero_1_1_2" localSheetId="8">#REF!</definedName>
    <definedName name="Niple_Pasamuros_en_Tuberia_y_Lamina_de_Acero_1_1_2">#REF!</definedName>
    <definedName name="Niple_Pasamuros_en_Tuberia_y_Lamina_de_Acero_12" localSheetId="5">#REF!</definedName>
    <definedName name="Niple_Pasamuros_en_Tuberia_y_Lamina_de_Acero_12" localSheetId="6">#REF!</definedName>
    <definedName name="Niple_Pasamuros_en_Tuberia_y_Lamina_de_Acero_12" localSheetId="8">#REF!</definedName>
    <definedName name="Niple_Pasamuros_en_Tuberia_y_Lamina_de_Acero_12">#REF!</definedName>
    <definedName name="Niple_Pasamuros_en_Tuberia_y_Lamina_de_Acero_14" localSheetId="5">#REF!</definedName>
    <definedName name="Niple_Pasamuros_en_Tuberia_y_Lamina_de_Acero_14" localSheetId="6">#REF!</definedName>
    <definedName name="Niple_Pasamuros_en_Tuberia_y_Lamina_de_Acero_14" localSheetId="8">#REF!</definedName>
    <definedName name="Niple_Pasamuros_en_Tuberia_y_Lamina_de_Acero_14">#REF!</definedName>
    <definedName name="Niple_Pasamuros_en_Tuberia_y_Lamina_de_Acero_2" localSheetId="5">#REF!</definedName>
    <definedName name="Niple_Pasamuros_en_Tuberia_y_Lamina_de_Acero_2" localSheetId="6">#REF!</definedName>
    <definedName name="Niple_Pasamuros_en_Tuberia_y_Lamina_de_Acero_2" localSheetId="8">#REF!</definedName>
    <definedName name="Niple_Pasamuros_en_Tuberia_y_Lamina_de_Acero_2">#REF!</definedName>
    <definedName name="Niple_Pasamuros_en_Tuberia_y_Lamina_de_Acero_3" localSheetId="5">#REF!</definedName>
    <definedName name="Niple_Pasamuros_en_Tuberia_y_Lamina_de_Acero_3" localSheetId="6">#REF!</definedName>
    <definedName name="Niple_Pasamuros_en_Tuberia_y_Lamina_de_Acero_3" localSheetId="8">#REF!</definedName>
    <definedName name="Niple_Pasamuros_en_Tuberia_y_Lamina_de_Acero_3">#REF!</definedName>
    <definedName name="NJH" localSheetId="5">#REF!</definedName>
    <definedName name="NJH">#REF!</definedName>
    <definedName name="NM" localSheetId="5">#REF!</definedName>
    <definedName name="NM">#REF!</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localSheetId="5">[2]!absc</definedName>
    <definedName name="NNN" localSheetId="2">[2]!absc</definedName>
    <definedName name="NNN" localSheetId="1">[2]!absc</definedName>
    <definedName name="NNN">[2]!absc</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[0]!err</definedName>
    <definedName name="No._tanques">[8]Dimensiones!$D$36</definedName>
    <definedName name="NOMBRE" localSheetId="5">#REF!</definedName>
    <definedName name="NOMBRE">#REF!</definedName>
    <definedName name="NOVIEMBRE" localSheetId="5">MATCH(0.01,[5]!End_Bal,-1)+1</definedName>
    <definedName name="NOVIEMBRE" localSheetId="2">MATCH(0.01,[5]!End_Bal,-1)+1</definedName>
    <definedName name="NOVIEMBRE" localSheetId="1">MATCH(0.01,[5]!End_Bal,-1)+1</definedName>
    <definedName name="NOVIEMBRE">MATCH(0.01,[5]!End_Bal,-1)+1</definedName>
    <definedName name="nr" localSheetId="5">#REF!</definedName>
    <definedName name="nr">#REF!</definedName>
    <definedName name="NroCODIGO" localSheetId="5">#REF!</definedName>
    <definedName name="NroCODIGO">#REF!</definedName>
    <definedName name="NroDOCUMENTO" localSheetId="5">#REF!</definedName>
    <definedName name="NroDOCUMENTO">#REF!</definedName>
    <definedName name="nt" localSheetId="5">#REF!</definedName>
    <definedName name="nt">#REF!</definedName>
    <definedName name="NUEVO" localSheetId="5">#REF!</definedName>
    <definedName name="NUEVO">#REF!</definedName>
    <definedName name="Num_Pmt_Per_Year" localSheetId="5">#REF!</definedName>
    <definedName name="Num_Pmt_Per_Year">#REF!</definedName>
    <definedName name="Number_of_Payments" localSheetId="5">MATCH(0.01,'F OFERTA PROPONENTE_2'!End_Bal,-1)+1</definedName>
    <definedName name="Number_of_Payments">MATCH(0.01,End_Bal,-1)+1</definedName>
    <definedName name="NUMERO" localSheetId="5">#REF!</definedName>
    <definedName name="NUMERO" localSheetId="6">#REF!</definedName>
    <definedName name="NUMERO" localSheetId="8">#REF!</definedName>
    <definedName name="NUMERO">#REF!</definedName>
    <definedName name="NUX">IF(MATCH(MAX([30]APU!$I1:$L1),[30]APU!$I1:$L1,0)=2,1,IF(MATCH(MAX([30]APU!$I1:$L1),[30]APU!$I1:$L1,0)=1,6,IF(MATCH(MAX([30]APU!$I1:$L1),[30]APU!$I1:$L1,0)=3,2,4)))</definedName>
    <definedName name="nxn" hidden="1">{"via1",#N/A,TRUE,"general";"via2",#N/A,TRUE,"general";"via3",#N/A,TRUE,"general"}</definedName>
    <definedName name="ñ" localSheetId="5">#REF!</definedName>
    <definedName name="ñ">#REF!</definedName>
    <definedName name="ñl" localSheetId="5">#REF!</definedName>
    <definedName name="ñl">#REF!</definedName>
    <definedName name="ññ" localSheetId="5">#REF!</definedName>
    <definedName name="ññ">#REF!</definedName>
    <definedName name="ÑÑÑ" localSheetId="5">#REF!</definedName>
    <definedName name="ÑÑÑ">#REF!</definedName>
    <definedName name="ñok" localSheetId="5">#REF!</definedName>
    <definedName name="ñok">#REF!</definedName>
    <definedName name="ñp" localSheetId="5">#REF!</definedName>
    <definedName name="ñp">#REF!</definedName>
    <definedName name="ñpñpñ" hidden="1">{"via1",#N/A,TRUE,"general";"via2",#N/A,TRUE,"general";"via3",#N/A,TRUE,"general"}</definedName>
    <definedName name="ñpo" localSheetId="5">#REF!</definedName>
    <definedName name="ñpo">#REF!</definedName>
    <definedName name="O" localSheetId="5">#REF!</definedName>
    <definedName name="O">#REF!</definedName>
    <definedName name="º1" localSheetId="5">#REF!</definedName>
    <definedName name="º1">#REF!</definedName>
    <definedName name="o9o9" hidden="1">{"via1",#N/A,TRUE,"general";"via2",#N/A,TRUE,"general";"via3",#N/A,TRUE,"general"}</definedName>
    <definedName name="obj">[3]Datos!$B$4</definedName>
    <definedName name="OBJETO" localSheetId="5">#REF!</definedName>
    <definedName name="OBJETO">#REF!</definedName>
    <definedName name="OBJETO.CONTRATO">[43]VARIABLES!$C$8</definedName>
    <definedName name="Obra" localSheetId="5">#REF!</definedName>
    <definedName name="Obra">#REF!</definedName>
    <definedName name="obrero" localSheetId="5">#REF!</definedName>
    <definedName name="obrero">#REF!</definedName>
    <definedName name="OBSERVACIONES" localSheetId="5">#REF!</definedName>
    <definedName name="OBSERVACIONES">#REF!</definedName>
    <definedName name="Of" localSheetId="5">#REF!</definedName>
    <definedName name="Of">#REF!</definedName>
    <definedName name="Oficial" localSheetId="5">#REF!</definedName>
    <definedName name="Oficial" localSheetId="6">#REF!</definedName>
    <definedName name="Oficial" localSheetId="8">#REF!</definedName>
    <definedName name="Oficial">#REF!</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o" localSheetId="5">#REF!</definedName>
    <definedName name="oo">#REF!</definedName>
    <definedName name="ooo" localSheetId="5">#REF!</definedName>
    <definedName name="ooo">#REF!</definedName>
    <definedName name="ooooiii" hidden="1">{"TAB1",#N/A,TRUE,"GENERAL";"TAB2",#N/A,TRUE,"GENERAL";"TAB3",#N/A,TRUE,"GENERAL";"TAB4",#N/A,TRUE,"GENERAL";"TAB5",#N/A,TRUE,"GENERAL"}</definedName>
    <definedName name="oooos" hidden="1">{"via1",#N/A,TRUE,"general";"via2",#N/A,TRUE,"general";"via3",#N/A,TRUE,"general"}</definedName>
    <definedName name="operador" localSheetId="5">#REF!</definedName>
    <definedName name="operador">#REF!</definedName>
    <definedName name="OPERADORES" localSheetId="5">#REF!</definedName>
    <definedName name="OPERADORES">#REF!</definedName>
    <definedName name="Organizador_de_Cables_de_Puenteo" localSheetId="5">#REF!</definedName>
    <definedName name="Organizador_de_Cables_de_Puenteo" localSheetId="6">#REF!</definedName>
    <definedName name="Organizador_de_Cables_de_Puenteo" localSheetId="8">#REF!</definedName>
    <definedName name="Organizador_de_Cables_de_Puenteo">#REF!</definedName>
    <definedName name="Orinal_Mediano_Ref._08860" localSheetId="5">#REF!</definedName>
    <definedName name="Orinal_Mediano_Ref._08860" localSheetId="6">#REF!</definedName>
    <definedName name="Orinal_Mediano_Ref._08860" localSheetId="8">#REF!</definedName>
    <definedName name="Orinal_Mediano_Ref._08860">#REF!</definedName>
    <definedName name="os" localSheetId="5">#REF!</definedName>
    <definedName name="os">#REF!</definedName>
    <definedName name="OSCAR" localSheetId="5">#REF!</definedName>
    <definedName name="OSCAR">#REF!</definedName>
    <definedName name="OTR" localSheetId="5">[89]Otros!#REF!</definedName>
    <definedName name="OTR">[89]Otros!#REF!</definedName>
    <definedName name="OTRO">[53]OTROS!$1:$1048576</definedName>
    <definedName name="otros">[90]otros!$A$6:$A$1235</definedName>
    <definedName name="p" localSheetId="5">#REF!</definedName>
    <definedName name="p" localSheetId="6">#REF!</definedName>
    <definedName name="p" localSheetId="8">#REF!</definedName>
    <definedName name="p">#REF!</definedName>
    <definedName name="P_1___2.7x4.55___Plano_de_Detalle_No._A_170" localSheetId="5">#REF!</definedName>
    <definedName name="P_1___2.7x4.55___Plano_de_Detalle_No._A_170" localSheetId="6">#REF!</definedName>
    <definedName name="P_1___2.7x4.55___Plano_de_Detalle_No._A_170" localSheetId="8">#REF!</definedName>
    <definedName name="P_1___2.7x4.55___Plano_de_Detalle_No._A_170">#REF!</definedName>
    <definedName name="P_2___2.7x4.8___Plano_de_Detalle_No._A_170" localSheetId="5">#REF!</definedName>
    <definedName name="P_2___2.7x4.8___Plano_de_Detalle_No._A_170" localSheetId="6">#REF!</definedName>
    <definedName name="P_2___2.7x4.8___Plano_de_Detalle_No._A_170" localSheetId="8">#REF!</definedName>
    <definedName name="P_2___2.7x4.8___Plano_de_Detalle_No._A_170">#REF!</definedName>
    <definedName name="P_2´___2.2x4.8___Plano_de_Detalle_No._A_171" localSheetId="5">#REF!</definedName>
    <definedName name="P_2´___2.2x4.8___Plano_de_Detalle_No._A_171" localSheetId="6">#REF!</definedName>
    <definedName name="P_2´___2.2x4.8___Plano_de_Detalle_No._A_171" localSheetId="8">#REF!</definedName>
    <definedName name="P_2´___2.2x4.8___Plano_de_Detalle_No._A_171">#REF!</definedName>
    <definedName name="P_3___2.7x1.05___Plano_de_Detalle_No._A_170" localSheetId="5">#REF!</definedName>
    <definedName name="P_3___2.7x1.05___Plano_de_Detalle_No._A_170" localSheetId="6">#REF!</definedName>
    <definedName name="P_3___2.7x1.05___Plano_de_Detalle_No._A_170" localSheetId="8">#REF!</definedName>
    <definedName name="P_3___2.7x1.05___Plano_de_Detalle_No._A_170">#REF!</definedName>
    <definedName name="P_4___2.7x1.5___Plano_de_Detalle_No._A_170" localSheetId="5">#REF!</definedName>
    <definedName name="P_4___2.7x1.5___Plano_de_Detalle_No._A_170" localSheetId="6">#REF!</definedName>
    <definedName name="P_4___2.7x1.5___Plano_de_Detalle_No._A_170" localSheetId="8">#REF!</definedName>
    <definedName name="P_4___2.7x1.5___Plano_de_Detalle_No._A_170">#REF!</definedName>
    <definedName name="P_5___2.7x4.2___Plano_de_Detalle_No._A_171" localSheetId="5">#REF!</definedName>
    <definedName name="P_5___2.7x4.2___Plano_de_Detalle_No._A_171" localSheetId="6">#REF!</definedName>
    <definedName name="P_5___2.7x4.2___Plano_de_Detalle_No._A_171" localSheetId="8">#REF!</definedName>
    <definedName name="P_5___2.7x4.2___Plano_de_Detalle_No._A_171">#REF!</definedName>
    <definedName name="P_7´___2.7x0.9___Plano_de_Detalle_No._A_172" localSheetId="5">#REF!</definedName>
    <definedName name="P_7´___2.7x0.9___Plano_de_Detalle_No._A_172" localSheetId="6">#REF!</definedName>
    <definedName name="P_7´___2.7x0.9___Plano_de_Detalle_No._A_172" localSheetId="8">#REF!</definedName>
    <definedName name="P_7´___2.7x0.9___Plano_de_Detalle_No._A_172">#REF!</definedName>
    <definedName name="p0p0" hidden="1">{"via1",#N/A,TRUE,"general";"via2",#N/A,TRUE,"general";"via3",#N/A,TRUE,"general"}</definedName>
    <definedName name="Pabmeril_Pliego_9_x11" localSheetId="5">#REF!</definedName>
    <definedName name="Pabmeril_Pliego_9_x11" localSheetId="6">#REF!</definedName>
    <definedName name="Pabmeril_Pliego_9_x11" localSheetId="8">#REF!</definedName>
    <definedName name="Pabmeril_Pliego_9_x11">#REF!</definedName>
    <definedName name="PAJARITA" localSheetId="5">#REF!</definedName>
    <definedName name="PAJARITA">#REF!</definedName>
    <definedName name="Palas" localSheetId="5">#REF!</definedName>
    <definedName name="Palas" localSheetId="6">#REF!</definedName>
    <definedName name="Palas" localSheetId="8">#REF!</definedName>
    <definedName name="Palas">#REF!</definedName>
    <definedName name="Papelera_AI_Ref._CA_08R" localSheetId="5">#REF!</definedName>
    <definedName name="Papelera_AI_Ref._CA_08R" localSheetId="6">#REF!</definedName>
    <definedName name="Papelera_AI_Ref._CA_08R" localSheetId="8">#REF!</definedName>
    <definedName name="Papelera_AI_Ref._CA_08R">#REF!</definedName>
    <definedName name="Paral_Telescópico_2_2_m" localSheetId="5">#REF!</definedName>
    <definedName name="Paral_Telescópico_2_2_m" localSheetId="6">#REF!</definedName>
    <definedName name="Paral_Telescópico_2_2_m" localSheetId="8">#REF!</definedName>
    <definedName name="Paral_Telescópico_2_2_m">#REF!</definedName>
    <definedName name="Paral_Telescópico_2_4" localSheetId="5">#REF!</definedName>
    <definedName name="Paral_Telescópico_2_4" localSheetId="6">#REF!</definedName>
    <definedName name="Paral_Telescópico_2_4" localSheetId="8">#REF!</definedName>
    <definedName name="Paral_Telescópico_2_4">#REF!</definedName>
    <definedName name="Parales_estrcuturales_para_presiana_Luxalon" localSheetId="5">#REF!</definedName>
    <definedName name="Parales_estrcuturales_para_presiana_Luxalon" localSheetId="6">#REF!</definedName>
    <definedName name="Parales_estrcuturales_para_presiana_Luxalon" localSheetId="8">#REF!</definedName>
    <definedName name="Parales_estrcuturales_para_presiana_Luxalon">#REF!</definedName>
    <definedName name="Pararayos_Ionizante__Incluye_Bajante_y_Pozo_de_Tierra" localSheetId="5">#REF!</definedName>
    <definedName name="Pararayos_Ionizante__Incluye_Bajante_y_Pozo_de_Tierra" localSheetId="6">#REF!</definedName>
    <definedName name="Pararayos_Ionizante__Incluye_Bajante_y_Pozo_de_Tierra" localSheetId="8">#REF!</definedName>
    <definedName name="Pararayos_Ionizante__Incluye_Bajante_y_Pozo_de_Tierra">#REF!</definedName>
    <definedName name="Pared_en_Dry_Wall_E.10_CM" localSheetId="5">#REF!</definedName>
    <definedName name="Pared_en_Dry_Wall_E.10_CM" localSheetId="6">#REF!</definedName>
    <definedName name="Pared_en_Dry_Wall_E.10_CM" localSheetId="8">#REF!</definedName>
    <definedName name="Pared_en_Dry_Wall_E.10_CM">#REF!</definedName>
    <definedName name="Pared_en_sistema_dray_wall_e_0.15" localSheetId="5">#REF!</definedName>
    <definedName name="Pared_en_sistema_dray_wall_e_0.15" localSheetId="6">#REF!</definedName>
    <definedName name="Pared_en_sistema_dray_wall_e_0.15" localSheetId="8">#REF!</definedName>
    <definedName name="Pared_en_sistema_dray_wall_e_0.15">#REF!</definedName>
    <definedName name="Pasos_escalera_nariz__L__especial_de_Moore_o_similar__tono_coral" localSheetId="5">#REF!</definedName>
    <definedName name="Pasos_escalera_nariz__L__especial_de_Moore_o_similar__tono_coral" localSheetId="6">#REF!</definedName>
    <definedName name="Pasos_escalera_nariz__L__especial_de_Moore_o_similar__tono_coral" localSheetId="8">#REF!</definedName>
    <definedName name="Pasos_escalera_nariz__L__especial_de_Moore_o_similar__tono_coral">#REF!</definedName>
    <definedName name="Patch_Panel_de_16_Puertos_RJ_45_Cat._5E" localSheetId="5">#REF!</definedName>
    <definedName name="Patch_Panel_de_16_Puertos_RJ_45_Cat._5E" localSheetId="6">#REF!</definedName>
    <definedName name="Patch_Panel_de_16_Puertos_RJ_45_Cat._5E" localSheetId="8">#REF!</definedName>
    <definedName name="Patch_Panel_de_16_Puertos_RJ_45_Cat._5E">#REF!</definedName>
    <definedName name="Patch_Panel_de_32_Puertos_RJ_45_Cat._5E" localSheetId="5">#REF!</definedName>
    <definedName name="Patch_Panel_de_32_Puertos_RJ_45_Cat._5E" localSheetId="6">#REF!</definedName>
    <definedName name="Patch_Panel_de_32_Puertos_RJ_45_Cat._5E" localSheetId="8">#REF!</definedName>
    <definedName name="Patch_Panel_de_32_Puertos_RJ_45_Cat._5E">#REF!</definedName>
    <definedName name="Pav">#N/A</definedName>
    <definedName name="Pay_Date" localSheetId="5">#REF!</definedName>
    <definedName name="Pay_Date">#REF!</definedName>
    <definedName name="Pay_Num" localSheetId="5">#REF!</definedName>
    <definedName name="Pay_Num">#REF!</definedName>
    <definedName name="Payment_Date" localSheetId="5">DATE(YEAR('F OFERTA PROPONENTE_2'!Loan_Start),MONTH('F OFERTA PROPONENTE_2'!Loan_Start)+Payment_Number,DAY('F OFERTA PROPONENTE_2'!Loan_Start))</definedName>
    <definedName name="Payment_Date" localSheetId="2">DATE(YEAR([0]!Loan_Start),MONTH([0]!Loan_Start)+Payment_Number,DAY([0]!Loan_Start))</definedName>
    <definedName name="Payment_Date" localSheetId="1">DATE(YEAR([0]!Loan_Start),MONTH([0]!Loan_Start)+Payment_Number,DAY([0]!Loan_Start))</definedName>
    <definedName name="Payment_Date">DATE(YEAR(Loan_Start),MONTH(Loan_Start)+Payment_Number,DAY(Loan_Start))</definedName>
    <definedName name="PAZ" localSheetId="5">#REF!</definedName>
    <definedName name="PAZ">#REF!</definedName>
    <definedName name="PB">ROUND(VLOOKUP([30]PPTO!$F1,[30]APU!$G$1:$H$65536,2,FALSE),0)</definedName>
    <definedName name="pc" localSheetId="5">#REF!</definedName>
    <definedName name="pc">#REF!</definedName>
    <definedName name="Pegacor" localSheetId="5">#REF!</definedName>
    <definedName name="Pegacor" localSheetId="6">#REF!</definedName>
    <definedName name="Pegacor" localSheetId="8">#REF!</definedName>
    <definedName name="Pegacor">#REF!</definedName>
    <definedName name="Pegante_Colbón" localSheetId="5">#REF!</definedName>
    <definedName name="Pegante_Colbón" localSheetId="6">#REF!</definedName>
    <definedName name="Pegante_Colbón" localSheetId="8">#REF!</definedName>
    <definedName name="Pegante_Colbón">#REF!</definedName>
    <definedName name="PEPE">[0]!err</definedName>
    <definedName name="Percha_en_AI_Doble_Ref._FB_5502" localSheetId="5">#REF!</definedName>
    <definedName name="Percha_en_AI_Doble_Ref._FB_5502" localSheetId="6">#REF!</definedName>
    <definedName name="Percha_en_AI_Doble_Ref._FB_5502" localSheetId="8">#REF!</definedName>
    <definedName name="Percha_en_AI_Doble_Ref._FB_5502">#REF!</definedName>
    <definedName name="PERIODO">[91]CUMPLIMIENTO!$M$5</definedName>
    <definedName name="PERRD" localSheetId="5">#REF!</definedName>
    <definedName name="PERRD">#REF!</definedName>
    <definedName name="PERRITO" localSheetId="5">[13]General!#REF!</definedName>
    <definedName name="PERRITO">[13]General!#REF!</definedName>
    <definedName name="Persianas_Luxalon_Cortasol_84RLSL5" localSheetId="5">#REF!</definedName>
    <definedName name="Persianas_Luxalon_Cortasol_84RLSL5" localSheetId="6">#REF!</definedName>
    <definedName name="Persianas_Luxalon_Cortasol_84RLSL5" localSheetId="8">#REF!</definedName>
    <definedName name="Persianas_Luxalon_Cortasol_84RLSL5">#REF!</definedName>
    <definedName name="pi" localSheetId="5">#REF!</definedName>
    <definedName name="pi">#REF!</definedName>
    <definedName name="Piedra_Media_Zonga" localSheetId="5">#REF!</definedName>
    <definedName name="Piedra_Media_Zonga" localSheetId="6">#REF!</definedName>
    <definedName name="Piedra_Media_Zonga" localSheetId="8">#REF!</definedName>
    <definedName name="Piedra_Media_Zonga">#REF!</definedName>
    <definedName name="piedram" localSheetId="5">#REF!</definedName>
    <definedName name="piedram">#REF!</definedName>
    <definedName name="PILOTE" localSheetId="5">#REF!</definedName>
    <definedName name="PILOTE">#REF!</definedName>
    <definedName name="Pintura_blanca_para_trafico" localSheetId="5">#REF!</definedName>
    <definedName name="Pintura_blanca_para_trafico" localSheetId="6">#REF!</definedName>
    <definedName name="Pintura_blanca_para_trafico" localSheetId="8">#REF!</definedName>
    <definedName name="Pintura_blanca_para_trafico">#REF!</definedName>
    <definedName name="Pintura_electrostática" localSheetId="5">#REF!</definedName>
    <definedName name="Pintura_electrostática" localSheetId="6">#REF!</definedName>
    <definedName name="Pintura_electrostática" localSheetId="8">#REF!</definedName>
    <definedName name="Pintura_electrostática">#REF!</definedName>
    <definedName name="Piso_olimpia_base_20___20" localSheetId="5">#REF!</definedName>
    <definedName name="Piso_olimpia_base_20___20" localSheetId="6">#REF!</definedName>
    <definedName name="Piso_olimpia_base_20___20" localSheetId="8">#REF!</definedName>
    <definedName name="Piso_olimpia_base_20___20">#REF!</definedName>
    <definedName name="pk" localSheetId="5">#REF!</definedName>
    <definedName name="pk">#REF!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laca" localSheetId="5">#REF!</definedName>
    <definedName name="Placa">#REF!</definedName>
    <definedName name="PLAD" hidden="1">{"TAB1",#N/A,TRUE,"GENERAL";"TAB2",#N/A,TRUE,"GENERAL";"TAB3",#N/A,TRUE,"GENERAL";"TAB4",#N/A,TRUE,"GENERAL";"TAB5",#N/A,TRUE,"GENERAL"}</definedName>
    <definedName name="Plancha" localSheetId="5">#REF!</definedName>
    <definedName name="Plancha" localSheetId="6">#REF!</definedName>
    <definedName name="Plancha" localSheetId="8">#REF!</definedName>
    <definedName name="Plancha">#REF!</definedName>
    <definedName name="Planchón_Ordinario_3_M" localSheetId="5">#REF!</definedName>
    <definedName name="Planchón_Ordinario_3_M" localSheetId="6">#REF!</definedName>
    <definedName name="Planchón_Ordinario_3_M" localSheetId="8">#REF!</definedName>
    <definedName name="Planchón_Ordinario_3_M">#REF!</definedName>
    <definedName name="Planos_Record" localSheetId="5">#REF!</definedName>
    <definedName name="Planos_Record" localSheetId="6">#REF!</definedName>
    <definedName name="Planos_Record" localSheetId="8">#REF!</definedName>
    <definedName name="Planos_Record">#REF!</definedName>
    <definedName name="Planta_Telefonica_Digital_de_10_Lineas_Troncales_20_Extensiones_y_5_Directos" localSheetId="5">#REF!</definedName>
    <definedName name="Planta_Telefonica_Digital_de_10_Lineas_Troncales_20_Extensiones_y_5_Directos" localSheetId="6">#REF!</definedName>
    <definedName name="Planta_Telefonica_Digital_de_10_Lineas_Troncales_20_Extensiones_y_5_Directos" localSheetId="8">#REF!</definedName>
    <definedName name="Planta_Telefonica_Digital_de_10_Lineas_Troncales_20_Extensiones_y_5_Directos">#REF!</definedName>
    <definedName name="Plaquetas_en_concreto_0_40_x_0_40_tipo_IDU" localSheetId="5">#REF!</definedName>
    <definedName name="Plaquetas_en_concreto_0_40_x_0_40_tipo_IDU" localSheetId="6">#REF!</definedName>
    <definedName name="Plaquetas_en_concreto_0_40_x_0_40_tipo_IDU" localSheetId="8">#REF!</definedName>
    <definedName name="Plaquetas_en_concreto_0_40_x_0_40_tipo_IDU">#REF!</definedName>
    <definedName name="Platina_hierro_1_2__x_1_8" localSheetId="5">#REF!</definedName>
    <definedName name="Platina_hierro_1_2__x_1_8" localSheetId="6">#REF!</definedName>
    <definedName name="Platina_hierro_1_2__x_1_8" localSheetId="8">#REF!</definedName>
    <definedName name="Platina_hierro_1_2__x_1_8">#REF!</definedName>
    <definedName name="Plazo">[24]BASES!$E$27</definedName>
    <definedName name="PlazoAIU" localSheetId="5">#REF!</definedName>
    <definedName name="PlazoAIU">#REF!</definedName>
    <definedName name="PLPLUNN" hidden="1">{"TAB1",#N/A,TRUE,"GENERAL";"TAB2",#N/A,TRUE,"GENERAL";"TAB3",#N/A,TRUE,"GENERAL";"TAB4",#N/A,TRUE,"GENERAL";"TAB5",#N/A,TRUE,"GENERAL"}</definedName>
    <definedName name="pñ" localSheetId="5">#REF!</definedName>
    <definedName name="pñ">#REF!</definedName>
    <definedName name="po" localSheetId="5">#REF!</definedName>
    <definedName name="po">#REF!</definedName>
    <definedName name="Poceta_en_acero_inoxidable_tipo_SOCODA" localSheetId="5">#REF!</definedName>
    <definedName name="Poceta_en_acero_inoxidable_tipo_SOCODA" localSheetId="6">#REF!</definedName>
    <definedName name="Poceta_en_acero_inoxidable_tipo_SOCODA" localSheetId="8">#REF!</definedName>
    <definedName name="Poceta_en_acero_inoxidable_tipo_SOCODA">#REF!</definedName>
    <definedName name="POCETAS" localSheetId="5">#REF!</definedName>
    <definedName name="POCETAS">#REF!</definedName>
    <definedName name="Pocetas_en_granito_lavado_blanco_Huila_grano_1." localSheetId="5">#REF!</definedName>
    <definedName name="Pocetas_en_granito_lavado_blanco_Huila_grano_1." localSheetId="6">#REF!</definedName>
    <definedName name="Pocetas_en_granito_lavado_blanco_Huila_grano_1." localSheetId="8">#REF!</definedName>
    <definedName name="Pocetas_en_granito_lavado_blanco_Huila_grano_1.">#REF!</definedName>
    <definedName name="poi" localSheetId="5">#REF!</definedName>
    <definedName name="poi">#REF!</definedName>
    <definedName name="POIL" localSheetId="5">#REF!</definedName>
    <definedName name="POIL">#REF!</definedName>
    <definedName name="POIUP" hidden="1">{"via1",#N/A,TRUE,"general";"via2",#N/A,TRUE,"general";"via3",#N/A,TRUE,"general"}</definedName>
    <definedName name="POO" localSheetId="5">#REF!</definedName>
    <definedName name="POO">#REF!</definedName>
    <definedName name="popop" hidden="1">{"via1",#N/A,TRUE,"general";"via2",#N/A,TRUE,"general";"via3",#N/A,TRUE,"general"}</definedName>
    <definedName name="popp" hidden="1">{"via1",#N/A,TRUE,"general";"via2",#N/A,TRUE,"general";"via3",#N/A,TRUE,"general"}</definedName>
    <definedName name="popu" localSheetId="5">#REF!</definedName>
    <definedName name="popu">#REF!</definedName>
    <definedName name="popvds" hidden="1">{"TAB1",#N/A,TRUE,"GENERAL";"TAB2",#N/A,TRUE,"GENERAL";"TAB3",#N/A,TRUE,"GENERAL";"TAB4",#N/A,TRUE,"GENERAL";"TAB5",#N/A,TRUE,"GENERAL"}</definedName>
    <definedName name="porc" localSheetId="5">#REF!</definedName>
    <definedName name="porc">#REF!</definedName>
    <definedName name="PORCE">[25]BASES!$E$26</definedName>
    <definedName name="Porcelanato_Gris_Dolphin_Ref." localSheetId="5">#REF!</definedName>
    <definedName name="Porcelanato_Gris_Dolphin_Ref." localSheetId="6">#REF!</definedName>
    <definedName name="Porcelanato_Gris_Dolphin_Ref." localSheetId="8">#REF!</definedName>
    <definedName name="Porcelanato_Gris_Dolphin_Ref.">#REF!</definedName>
    <definedName name="Porta_candado_simple_3_." localSheetId="5">#REF!</definedName>
    <definedName name="Porta_candado_simple_3_." localSheetId="6">#REF!</definedName>
    <definedName name="Porta_candado_simple_3_." localSheetId="8">#REF!</definedName>
    <definedName name="Porta_candado_simple_3_.">#REF!</definedName>
    <definedName name="Porta_Papel_Doble_con_Tapa_Ref._B_288" localSheetId="5">#REF!</definedName>
    <definedName name="Porta_Papel_Doble_con_Tapa_Ref._B_288" localSheetId="6">#REF!</definedName>
    <definedName name="Porta_Papel_Doble_con_Tapa_Ref._B_288" localSheetId="8">#REF!</definedName>
    <definedName name="Porta_Papel_Doble_con_Tapa_Ref._B_288">#REF!</definedName>
    <definedName name="pouig" hidden="1">{"via1",#N/A,TRUE,"general";"via2",#N/A,TRUE,"general";"via3",#N/A,TRUE,"general"}</definedName>
    <definedName name="pp" localSheetId="5">#REF!</definedName>
    <definedName name="pp">#REF!</definedName>
    <definedName name="ppp" localSheetId="5">#REF!</definedName>
    <definedName name="ppp">#REF!</definedName>
    <definedName name="ppppp" localSheetId="5">IF([0]!________________y7,'F OFERTA PROPONENTE_2'!Header_Row+[0]!iiiii,'F OFERTA PROPONENTE_2'!Header_Row)</definedName>
    <definedName name="ppppp">IF(________________y7,[0]!Header_Row+iiiii,[0]!Header_Row)</definedName>
    <definedName name="ppppp9" hidden="1">{"via1",#N/A,TRUE,"general";"via2",#N/A,TRUE,"general";"via3",#N/A,TRUE,"general"}</definedName>
    <definedName name="pppppd" hidden="1">{"TAB1",#N/A,TRUE,"GENERAL";"TAB2",#N/A,TRUE,"GENERAL";"TAB3",#N/A,TRUE,"GENERAL";"TAB4",#N/A,TRUE,"GENERAL";"TAB5",#N/A,TRUE,"GENERAL"}</definedName>
    <definedName name="pqroj" hidden="1">{"via1",#N/A,TRUE,"general";"via2",#N/A,TRUE,"general";"via3",#N/A,TRUE,"general"}</definedName>
    <definedName name="PRE" localSheetId="5">#REF!</definedName>
    <definedName name="PRE">#REF!</definedName>
    <definedName name="PRECIO">[92]PRECIOS!$A$5:$M$161</definedName>
    <definedName name="precios" localSheetId="5">#REF!</definedName>
    <definedName name="precios">#REF!</definedName>
    <definedName name="PREST" localSheetId="5">#REF!</definedName>
    <definedName name="PREST">#REF!</definedName>
    <definedName name="PRESTACIONES">[76]Otros!$D$5</definedName>
    <definedName name="PrestacionesSeguridadOtrosFMMin" localSheetId="5">#REF!</definedName>
    <definedName name="PrestacionesSeguridadOtrosFMMin" localSheetId="6">#REF!</definedName>
    <definedName name="PrestacionesSeguridadOtrosFMMin" localSheetId="8">#REF!</definedName>
    <definedName name="PrestacionesSeguridadOtrosFMMin">#REF!</definedName>
    <definedName name="PRESUPUESTO">[41]PRESUPUESTO!$B$6:$L$2024</definedName>
    <definedName name="PRIMER" hidden="1">{"via1",#N/A,TRUE,"general";"via2",#N/A,TRUE,"general";"via3",#N/A,TRUE,"general"}</definedName>
    <definedName name="PRIMERO" localSheetId="5">#REF!</definedName>
    <definedName name="PRIMERO">#REF!</definedName>
    <definedName name="PRIMET" hidden="1">{"TAB1",#N/A,TRUE,"GENERAL";"TAB2",#N/A,TRUE,"GENERAL";"TAB3",#N/A,TRUE,"GENERAL";"TAB4",#N/A,TRUE,"GENERAL";"TAB5",#N/A,TRUE,"GENERAL"}</definedName>
    <definedName name="Princ" localSheetId="5">#REF!</definedName>
    <definedName name="Princ">#REF!</definedName>
    <definedName name="PRINT_AREA">#N/A</definedName>
    <definedName name="Print_Area_MI" localSheetId="5">#REF!</definedName>
    <definedName name="Print_Area_MI">#REF!</definedName>
    <definedName name="Print_Area_Reset" localSheetId="5">OFFSET('F OFERTA PROPONENTE_2'!Full_Print,0,0,[0]!Last_Row)</definedName>
    <definedName name="Print_Area_Reset">OFFSET(Full_Print,0,0,Last_Row)</definedName>
    <definedName name="PRINT_TITLES">#N/A</definedName>
    <definedName name="PRINT_TITLES_MI">#N/A</definedName>
    <definedName name="PROCESO" localSheetId="5">#REF!</definedName>
    <definedName name="PROCESO">#REF!</definedName>
    <definedName name="PRODUCTO" localSheetId="5">#REF!</definedName>
    <definedName name="PRODUCTO">#REF!</definedName>
    <definedName name="Profesionales">[65]Datos!$B$2:$B$60</definedName>
    <definedName name="PrOfic">[24]BASES!$B$31</definedName>
    <definedName name="PROG" localSheetId="5" hidden="1">#REF!</definedName>
    <definedName name="PROG" hidden="1">#REF!</definedName>
    <definedName name="programainv">[0]!err</definedName>
    <definedName name="Proponente" localSheetId="5">#REF!</definedName>
    <definedName name="Proponente">#REF!</definedName>
    <definedName name="PROPUESTA2" localSheetId="5">#REF!</definedName>
    <definedName name="PROPUESTA2">#REF!</definedName>
    <definedName name="PRUEBA" localSheetId="5">[93]!absc</definedName>
    <definedName name="PRUEBA" localSheetId="2">[93]!absc</definedName>
    <definedName name="PRUEBA" localSheetId="1">[93]!absc</definedName>
    <definedName name="PRUEBA">[93]!absc</definedName>
    <definedName name="prueba1" localSheetId="5">[94]!absc</definedName>
    <definedName name="prueba1" localSheetId="2">[94]!absc</definedName>
    <definedName name="prueba1" localSheetId="1">[94]!absc</definedName>
    <definedName name="prueba1">[94]!absc</definedName>
    <definedName name="PRUEBA2" localSheetId="5">#REF!</definedName>
    <definedName name="PRUEBA2">#REF!</definedName>
    <definedName name="ptope" hidden="1">{"TAB1",#N/A,TRUE,"GENERAL";"TAB2",#N/A,TRUE,"GENERAL";"TAB3",#N/A,TRUE,"GENERAL";"TAB4",#N/A,TRUE,"GENERAL";"TAB5",#N/A,TRUE,"GENERAL"}</definedName>
    <definedName name="ptopes" hidden="1">{"via1",#N/A,TRUE,"general";"via2",#N/A,TRUE,"general";"via3",#N/A,TRUE,"general"}</definedName>
    <definedName name="Puentes_metalicos_Según_Diseño" localSheetId="5">#REF!</definedName>
    <definedName name="Puentes_metalicos_Según_Diseño" localSheetId="6">#REF!</definedName>
    <definedName name="Puentes_metalicos_Según_Diseño" localSheetId="8">#REF!</definedName>
    <definedName name="Puentes_metalicos_Según_Diseño">#REF!</definedName>
    <definedName name="Puerta_en_Lamina_Cal._18_2.10x60__Incluye_marco_y_Rejilla__P_10" localSheetId="5">#REF!</definedName>
    <definedName name="Puerta_en_Lamina_Cal._18_2.10x60__Incluye_marco_y_Rejilla__P_10" localSheetId="6">#REF!</definedName>
    <definedName name="Puerta_en_Lamina_Cal._18_2.10x60__Incluye_marco_y_Rejilla__P_10" localSheetId="8">#REF!</definedName>
    <definedName name="Puerta_en_Lamina_Cal._18_2.10x60__Incluye_marco_y_Rejilla__P_10">#REF!</definedName>
    <definedName name="Puerta_en_Lamina_Cal._18_2.10x75__Incluye_marco_y_Rejilla__P_8" localSheetId="5">#REF!</definedName>
    <definedName name="Puerta_en_Lamina_Cal._18_2.10x75__Incluye_marco_y_Rejilla__P_8" localSheetId="6">#REF!</definedName>
    <definedName name="Puerta_en_Lamina_Cal._18_2.10x75__Incluye_marco_y_Rejilla__P_8" localSheetId="8">#REF!</definedName>
    <definedName name="Puerta_en_Lamina_Cal._18_2.10x75__Incluye_marco_y_Rejilla__P_8">#REF!</definedName>
    <definedName name="Puerta_en_Lamina_Cal._18_2.10x90__Incluye_marco_y_Rejilla__P_6´" localSheetId="5">#REF!</definedName>
    <definedName name="Puerta_en_Lamina_Cal._18_2.10x90__Incluye_marco_y_Rejilla__P_6´" localSheetId="6">#REF!</definedName>
    <definedName name="Puerta_en_Lamina_Cal._18_2.10x90__Incluye_marco_y_Rejilla__P_6´" localSheetId="8">#REF!</definedName>
    <definedName name="Puerta_en_Lamina_Cal._18_2.10x90__Incluye_marco_y_Rejilla__P_6´">#REF!</definedName>
    <definedName name="Puerta_en_Lamina_Cal._18_2.70x1.50__Incluye_marco_y_Rejilla__2_Hojas_P_12" localSheetId="5">#REF!</definedName>
    <definedName name="Puerta_en_Lamina_Cal._18_2.70x1.50__Incluye_marco_y_Rejilla__2_Hojas_P_12" localSheetId="6">#REF!</definedName>
    <definedName name="Puerta_en_Lamina_Cal._18_2.70x1.50__Incluye_marco_y_Rejilla__2_Hojas_P_12" localSheetId="8">#REF!</definedName>
    <definedName name="Puerta_en_Lamina_Cal._18_2.70x1.50__Incluye_marco_y_Rejilla__2_Hojas_P_12">#REF!</definedName>
    <definedName name="Puerta_marco_y_hoja" localSheetId="5">#REF!</definedName>
    <definedName name="Puerta_marco_y_hoja" localSheetId="6">#REF!</definedName>
    <definedName name="Puerta_marco_y_hoja" localSheetId="8">#REF!</definedName>
    <definedName name="Puerta_marco_y_hoja">#REF!</definedName>
    <definedName name="Puesta_a_Tierra_Subestacion_Según_N._CODENSA_CTS_523_2" localSheetId="5">#REF!</definedName>
    <definedName name="Puesta_a_Tierra_Subestacion_Según_N._CODENSA_CTS_523_2" localSheetId="6">#REF!</definedName>
    <definedName name="Puesta_a_Tierra_Subestacion_Según_N._CODENSA_CTS_523_2" localSheetId="8">#REF!</definedName>
    <definedName name="Puesta_a_Tierra_Subestacion_Según_N._CODENSA_CTS_523_2">#REF!</definedName>
    <definedName name="Puesta_a_Tierra_T_GEN_3__3_Varillas_CW_5_8_x2.44_m" localSheetId="5">#REF!</definedName>
    <definedName name="Puesta_a_Tierra_T_GEN_3__3_Varillas_CW_5_8_x2.44_m" localSheetId="6">#REF!</definedName>
    <definedName name="Puesta_a_Tierra_T_GEN_3__3_Varillas_CW_5_8_x2.44_m" localSheetId="8">#REF!</definedName>
    <definedName name="Puesta_a_Tierra_T_GEN_3__3_Varillas_CW_5_8_x2.44_m">#REF!</definedName>
    <definedName name="Pulida_pisos_en_granito" localSheetId="5">#REF!</definedName>
    <definedName name="Pulida_pisos_en_granito" localSheetId="6">#REF!</definedName>
    <definedName name="Pulida_pisos_en_granito" localSheetId="8">#REF!</definedName>
    <definedName name="Pulida_pisos_en_granito">#REF!</definedName>
    <definedName name="Punteros" localSheetId="5">#REF!</definedName>
    <definedName name="Punteros" localSheetId="6">#REF!</definedName>
    <definedName name="Punteros" localSheetId="8">#REF!</definedName>
    <definedName name="Punteros">#REF!</definedName>
    <definedName name="puntilla" localSheetId="5">#REF!</definedName>
    <definedName name="puntilla">#REF!</definedName>
    <definedName name="Puntilla_acerada_1.5" localSheetId="5">#REF!</definedName>
    <definedName name="Puntilla_acerada_1.5" localSheetId="6">#REF!</definedName>
    <definedName name="Puntilla_acerada_1.5" localSheetId="8">#REF!</definedName>
    <definedName name="Puntilla_acerada_1.5">#REF!</definedName>
    <definedName name="Puntilla_con_Cabeza_1" localSheetId="5">#REF!</definedName>
    <definedName name="Puntilla_con_Cabeza_1" localSheetId="6">#REF!</definedName>
    <definedName name="Puntilla_con_Cabeza_1" localSheetId="8">#REF!</definedName>
    <definedName name="Puntilla_con_Cabeza_1">#REF!</definedName>
    <definedName name="Puntilla_con_Cabeza_2" localSheetId="5">#REF!</definedName>
    <definedName name="Puntilla_con_Cabeza_2" localSheetId="6">#REF!</definedName>
    <definedName name="Puntilla_con_Cabeza_2" localSheetId="8">#REF!</definedName>
    <definedName name="Puntilla_con_Cabeza_2">#REF!</definedName>
    <definedName name="Puntilla_sin_Cabeza_1" localSheetId="5">#REF!</definedName>
    <definedName name="Puntilla_sin_Cabeza_1" localSheetId="6">#REF!</definedName>
    <definedName name="Puntilla_sin_Cabeza_1" localSheetId="8">#REF!</definedName>
    <definedName name="Puntilla_sin_Cabeza_1">#REF!</definedName>
    <definedName name="PV_1___2.15x2.25___Plano_de_Detalle_No._A_168" localSheetId="5">#REF!</definedName>
    <definedName name="PV_1___2.15x2.25___Plano_de_Detalle_No._A_168" localSheetId="6">#REF!</definedName>
    <definedName name="PV_1___2.15x2.25___Plano_de_Detalle_No._A_168" localSheetId="8">#REF!</definedName>
    <definedName name="PV_1___2.15x2.25___Plano_de_Detalle_No._A_168">#REF!</definedName>
    <definedName name="PV_2___2.15x2.1___Plano_de_Detalle_No._A_168" localSheetId="5">#REF!</definedName>
    <definedName name="PV_2___2.15x2.1___Plano_de_Detalle_No._A_168" localSheetId="6">#REF!</definedName>
    <definedName name="PV_2___2.15x2.1___Plano_de_Detalle_No._A_168" localSheetId="8">#REF!</definedName>
    <definedName name="PV_2___2.15x2.1___Plano_de_Detalle_No._A_168">#REF!</definedName>
    <definedName name="PV_2´___2.15x2.175___Plano_de_Detalle_No._A_168" localSheetId="5">#REF!</definedName>
    <definedName name="PV_2´___2.15x2.175___Plano_de_Detalle_No._A_168" localSheetId="6">#REF!</definedName>
    <definedName name="PV_2´___2.15x2.175___Plano_de_Detalle_No._A_168" localSheetId="8">#REF!</definedName>
    <definedName name="PV_2´___2.15x2.175___Plano_de_Detalle_No._A_168">#REF!</definedName>
    <definedName name="PV_3___2.7x2.25___Plano_de_Detalle_No._A_168" localSheetId="5">#REF!</definedName>
    <definedName name="PV_3___2.7x2.25___Plano_de_Detalle_No._A_168" localSheetId="6">#REF!</definedName>
    <definedName name="PV_3___2.7x2.25___Plano_de_Detalle_No._A_168" localSheetId="8">#REF!</definedName>
    <definedName name="PV_3___2.7x2.25___Plano_de_Detalle_No._A_168">#REF!</definedName>
    <definedName name="PV_4___2.7x6.6___Plano_de_Detalle_No._A_168" localSheetId="5">#REF!</definedName>
    <definedName name="PV_4___2.7x6.6___Plano_de_Detalle_No._A_168" localSheetId="6">#REF!</definedName>
    <definedName name="PV_4___2.7x6.6___Plano_de_Detalle_No._A_168" localSheetId="8">#REF!</definedName>
    <definedName name="PV_4___2.7x6.6___Plano_de_Detalle_No._A_168">#REF!</definedName>
    <definedName name="PV_5___2.7x6.75___Plano_de_Detalle_No._A_169" localSheetId="5">#REF!</definedName>
    <definedName name="PV_5___2.7x6.75___Plano_de_Detalle_No._A_169" localSheetId="6">#REF!</definedName>
    <definedName name="PV_5___2.7x6.75___Plano_de_Detalle_No._A_169" localSheetId="8">#REF!</definedName>
    <definedName name="PV_5___2.7x6.75___Plano_de_Detalle_No._A_169">#REF!</definedName>
    <definedName name="PVCdren4" localSheetId="5">#REF!</definedName>
    <definedName name="PVCdren4">#REF!</definedName>
    <definedName name="PVCmang3" localSheetId="5">#REF!</definedName>
    <definedName name="PVCmang3">#REF!</definedName>
    <definedName name="PVZ">VLOOKUP([30]PPTO!$F1,[30]APU!$G$1:$H$65536,2,FALSE)</definedName>
    <definedName name="q" hidden="1">{"via1",#N/A,TRUE,"general";"via2",#N/A,TRUE,"general";"via3",#N/A,TRUE,"general"}</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az" localSheetId="5">#REF!</definedName>
    <definedName name="qaz">#REF!</definedName>
    <definedName name="QE" localSheetId="5">[55]TARIF2002!#REF!</definedName>
    <definedName name="QE">[55]TARIF2002!#REF!</definedName>
    <definedName name="QE_TE" localSheetId="5">[55]TARIF2002!#REF!</definedName>
    <definedName name="QE_TE">[55]TARIF2002!#REF!</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I" localSheetId="5">[55]TARIF2002!#REF!</definedName>
    <definedName name="QI">[55]TARIF2002!#REF!</definedName>
    <definedName name="QI_TI" localSheetId="5">[55]TARIF2002!#REF!</definedName>
    <definedName name="QI_TI">[55]TARIF2002!#REF!</definedName>
    <definedName name="QN" localSheetId="5">[55]TARIF2002!#REF!</definedName>
    <definedName name="QN">[55]TARIF2002!#REF!</definedName>
    <definedName name="QN_QI" localSheetId="5">[55]TARIF2002!#REF!</definedName>
    <definedName name="QN_QI">[55]TARIF2002!#REF!</definedName>
    <definedName name="QNS" localSheetId="5">[95]TARIF2002!#REF!</definedName>
    <definedName name="QNS">[95]TARIF2002!#REF!</definedName>
    <definedName name="QQ" localSheetId="5">#REF!</definedName>
    <definedName name="QQ">#REF!</definedName>
    <definedName name="QQQ" localSheetId="5">DATE(YEAR('F OFERTA PROPONENTE_2'!Loan_Start),MONTH('F OFERTA PROPONENTE_2'!Loan_Start)+Payment_Number,DAY('F OFERTA PROPONENTE_2'!Loan_Start))</definedName>
    <definedName name="QQQ" localSheetId="2">DATE(YEAR([0]!Loan_Start),MONTH([0]!Loan_Start)+Payment_Number,DAY([0]!Loan_Start))</definedName>
    <definedName name="QQQ" localSheetId="1">DATE(YEAR([0]!Loan_Start),MONTH([0]!Loan_Start)+Payment_Number,DAY([0]!Loan_Start))</definedName>
    <definedName name="QQQ">DATE(YEAR(Loan_Start),MONTH(Loan_Start)+Payment_Number,DAY(Loan_Start))</definedName>
    <definedName name="qqqq" localSheetId="5">Scheduled_Payment+Extra_Payment</definedName>
    <definedName name="qqqq" localSheetId="2">Scheduled_Payment+Extra_Payment</definedName>
    <definedName name="qqqq" localSheetId="1">Scheduled_Payment+Extra_Payment</definedName>
    <definedName name="qqqq">Scheduled_Payment+Extra_Payment</definedName>
    <definedName name="qqqqq" localSheetId="5">#REF!</definedName>
    <definedName name="qqqqq">#REF!</definedName>
    <definedName name="qqqqqw" hidden="1">{"via1",#N/A,TRUE,"general";"via2",#N/A,TRUE,"general";"via3",#N/A,TRUE,"general"}</definedName>
    <definedName name="qw" hidden="1">{"via1",#N/A,TRUE,"general";"via2",#N/A,TRUE,"general";"via3",#N/A,TRUE,"general"}</definedName>
    <definedName name="qwdas2" hidden="1">{"via1",#N/A,TRUE,"general";"via2",#N/A,TRUE,"general";"via3",#N/A,TRUE,"general"}</definedName>
    <definedName name="qweqe" hidden="1">{"TAB1",#N/A,TRUE,"GENERAL";"TAB2",#N/A,TRUE,"GENERAL";"TAB3",#N/A,TRUE,"GENERAL";"TAB4",#N/A,TRUE,"GENERAL";"TAB5",#N/A,TRUE,"GENERAL"}</definedName>
    <definedName name="QWERTY">[0]!err</definedName>
    <definedName name="qwqwqwj" hidden="1">{"TAB1",#N/A,TRUE,"GENERAL";"TAB2",#N/A,TRUE,"GENERAL";"TAB3",#N/A,TRUE,"GENERAL";"TAB4",#N/A,TRUE,"GENERAL";"TAB5",#N/A,TRUE,"GENERAL"}</definedName>
    <definedName name="radios" localSheetId="5">[6]Hoja2!#REF!</definedName>
    <definedName name="radios">[6]Hoja2!#REF!</definedName>
    <definedName name="rana" localSheetId="5">#REF!</definedName>
    <definedName name="rana">#REF!</definedName>
    <definedName name="rds" localSheetId="5">#REF!</definedName>
    <definedName name="rds">#REF!</definedName>
    <definedName name="RE">#N/A</definedName>
    <definedName name="recebo" localSheetId="5">#REF!</definedName>
    <definedName name="recebo">#REF!</definedName>
    <definedName name="Recebo_común" localSheetId="5">#REF!</definedName>
    <definedName name="Recebo_común" localSheetId="6">#REF!</definedName>
    <definedName name="Recebo_común" localSheetId="8">#REF!</definedName>
    <definedName name="Recebo_común">#REF!</definedName>
    <definedName name="RECICLA">[96]EQUIPO!$D$14</definedName>
    <definedName name="RECURSOS">[62]Recursos!$A$6:$D$124</definedName>
    <definedName name="RED">[6]EST2!$AQ$2</definedName>
    <definedName name="REG" localSheetId="5">'[79]Estado Resumen'!#REF!&gt;2.5</definedName>
    <definedName name="REG">'[79]Estado Resumen'!#REF!&gt;2.5</definedName>
    <definedName name="rege" hidden="1">{"TAB1",#N/A,TRUE,"GENERAL";"TAB2",#N/A,TRUE,"GENERAL";"TAB3",#N/A,TRUE,"GENERAL";"TAB4",#N/A,TRUE,"GENERAL";"TAB5",#N/A,TRUE,"GENERAL"}</definedName>
    <definedName name="regional">[33]CARRETERAS!$A$2</definedName>
    <definedName name="registro_aparatos" localSheetId="5">#REF!</definedName>
    <definedName name="registro_aparatos" localSheetId="6">#REF!</definedName>
    <definedName name="registro_aparatos" localSheetId="8">#REF!</definedName>
    <definedName name="registro_aparatos">#REF!</definedName>
    <definedName name="Registro_Toya_3_4" localSheetId="5">#REF!</definedName>
    <definedName name="Registro_Toya_3_4" localSheetId="6">#REF!</definedName>
    <definedName name="Registro_Toya_3_4" localSheetId="8">#REF!</definedName>
    <definedName name="Registro_Toya_3_4">#REF!</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gulador_Trifasico_de_1_KVA" localSheetId="5">#REF!</definedName>
    <definedName name="Regulador_Trifasico_de_1_KVA" localSheetId="6">#REF!</definedName>
    <definedName name="Regulador_Trifasico_de_1_KVA" localSheetId="8">#REF!</definedName>
    <definedName name="Regulador_Trifasico_de_1_KVA">#REF!</definedName>
    <definedName name="Regulador_Trifasico_de_20_KVA" localSheetId="5">#REF!</definedName>
    <definedName name="Regulador_Trifasico_de_20_KVA" localSheetId="6">#REF!</definedName>
    <definedName name="Regulador_Trifasico_de_20_KVA" localSheetId="8">#REF!</definedName>
    <definedName name="Regulador_Trifasico_de_20_KVA">#REF!</definedName>
    <definedName name="Regulador_Trifasico_de_9_KVA" localSheetId="5">#REF!</definedName>
    <definedName name="Regulador_Trifasico_de_9_KVA" localSheetId="6">#REF!</definedName>
    <definedName name="Regulador_Trifasico_de_9_KVA" localSheetId="8">#REF!</definedName>
    <definedName name="Regulador_Trifasico_de_9_KVA">#REF!</definedName>
    <definedName name="REGULAR" localSheetId="5">'[80]ESTADO VÍA-CRIT.TECNICO'!#REF!&gt;2.5</definedName>
    <definedName name="REGULAR">'[80]ESTADO VÍA-CRIT.TECNICO'!#REF!&gt;2.5</definedName>
    <definedName name="REICIO">[0]!err</definedName>
    <definedName name="reinicio">[0]!err</definedName>
    <definedName name="REJHE" hidden="1">{"via1",#N/A,TRUE,"general";"via2",#N/A,TRUE,"general";"via3",#N/A,TRUE,"general"}</definedName>
    <definedName name="Rejilla_sifón_S_4.5_x_3.5" localSheetId="5">#REF!</definedName>
    <definedName name="Rejilla_sifón_S_4.5_x_3.5" localSheetId="6">#REF!</definedName>
    <definedName name="Rejilla_sifón_S_4.5_x_3.5" localSheetId="8">#REF!</definedName>
    <definedName name="Rejilla_sifón_S_4.5_x_3.5">#REF!</definedName>
    <definedName name="Rejilla_sosco" localSheetId="5">#REF!</definedName>
    <definedName name="Rejilla_sosco" localSheetId="6">#REF!</definedName>
    <definedName name="Rejilla_sosco" localSheetId="8">#REF!</definedName>
    <definedName name="Rejilla_sosco">#REF!</definedName>
    <definedName name="Rejillas_prefabricadas_baños_y_circulaciones_0_10___0_15" localSheetId="5">#REF!</definedName>
    <definedName name="Rejillas_prefabricadas_baños_y_circulaciones_0_10___0_15" localSheetId="6">#REF!</definedName>
    <definedName name="Rejillas_prefabricadas_baños_y_circulaciones_0_10___0_15" localSheetId="8">#REF!</definedName>
    <definedName name="Rejillas_prefabricadas_baños_y_circulaciones_0_10___0_15">#REF!</definedName>
    <definedName name="RELACUION" localSheetId="5">#REF!</definedName>
    <definedName name="RELACUION">#REF!</definedName>
    <definedName name="relecon">[3]Datos!$B$14</definedName>
    <definedName name="rell" localSheetId="5">#REF!</definedName>
    <definedName name="rell">#REF!</definedName>
    <definedName name="RELLG" localSheetId="5">#REF!</definedName>
    <definedName name="RELLG">#REF!</definedName>
    <definedName name="Remate_y_o_bordillo_cubiertas_0_10___0_20" localSheetId="5">#REF!</definedName>
    <definedName name="Remate_y_o_bordillo_cubiertas_0_10___0_20" localSheetId="6">#REF!</definedName>
    <definedName name="Remate_y_o_bordillo_cubiertas_0_10___0_20" localSheetId="8">#REF!</definedName>
    <definedName name="Remate_y_o_bordillo_cubiertas_0_10___0_20">#REF!</definedName>
    <definedName name="Remates_Laterales_y_Superiores_en_Aluzinc" localSheetId="5">#REF!</definedName>
    <definedName name="Remates_Laterales_y_Superiores_en_Aluzinc" localSheetId="6">#REF!</definedName>
    <definedName name="Remates_Laterales_y_Superiores_en_Aluzinc" localSheetId="8">#REF!</definedName>
    <definedName name="Remates_Laterales_y_Superiores_en_Aluzinc">#REF!</definedName>
    <definedName name="Remates_sillares_ventanas" localSheetId="5">#REF!</definedName>
    <definedName name="Remates_sillares_ventanas" localSheetId="6">#REF!</definedName>
    <definedName name="Remates_sillares_ventanas" localSheetId="8">#REF!</definedName>
    <definedName name="Remates_sillares_ventanas">#REF!</definedName>
    <definedName name="REP.CONTRATANTE">[43]VARIABLES!$C$11</definedName>
    <definedName name="REP.CONTRATISTA">[43]VARIABLES!$C$10</definedName>
    <definedName name="Reparaciones_en_PVC_A.LL._2" localSheetId="5">#REF!</definedName>
    <definedName name="Reparaciones_en_PVC_A.LL._2" localSheetId="6">#REF!</definedName>
    <definedName name="Reparaciones_en_PVC_A.LL._2" localSheetId="8">#REF!</definedName>
    <definedName name="Reparaciones_en_PVC_A.LL._2">#REF!</definedName>
    <definedName name="Reparaciones_en_PVC_A.LL._3" localSheetId="5">#REF!</definedName>
    <definedName name="Reparaciones_en_PVC_A.LL._3" localSheetId="6">#REF!</definedName>
    <definedName name="Reparaciones_en_PVC_A.LL._3" localSheetId="8">#REF!</definedName>
    <definedName name="Reparaciones_en_PVC_A.LL._3">#REF!</definedName>
    <definedName name="Reparaciones_en_PVC_A.LL._4" localSheetId="5">#REF!</definedName>
    <definedName name="Reparaciones_en_PVC_A.LL._4" localSheetId="6">#REF!</definedName>
    <definedName name="Reparaciones_en_PVC_A.LL._4" localSheetId="8">#REF!</definedName>
    <definedName name="Reparaciones_en_PVC_A.LL._4">#REF!</definedName>
    <definedName name="Reparaciones_en_PVC_P_1" localSheetId="5">#REF!</definedName>
    <definedName name="Reparaciones_en_PVC_P_1" localSheetId="6">#REF!</definedName>
    <definedName name="Reparaciones_en_PVC_P_1" localSheetId="8">#REF!</definedName>
    <definedName name="Reparaciones_en_PVC_P_1">#REF!</definedName>
    <definedName name="Reparaciones_en_PVC_P_1_1_2" localSheetId="5">#REF!</definedName>
    <definedName name="Reparaciones_en_PVC_P_1_1_2" localSheetId="6">#REF!</definedName>
    <definedName name="Reparaciones_en_PVC_P_1_1_2" localSheetId="8">#REF!</definedName>
    <definedName name="Reparaciones_en_PVC_P_1_1_2">#REF!</definedName>
    <definedName name="Reparaciones_en_PVC_P_1_1_4" localSheetId="5">#REF!</definedName>
    <definedName name="Reparaciones_en_PVC_P_1_1_4" localSheetId="6">#REF!</definedName>
    <definedName name="Reparaciones_en_PVC_P_1_1_4" localSheetId="8">#REF!</definedName>
    <definedName name="Reparaciones_en_PVC_P_1_1_4">#REF!</definedName>
    <definedName name="Reparaciones_en_PVC_P_1_2" localSheetId="5">#REF!</definedName>
    <definedName name="Reparaciones_en_PVC_P_1_2" localSheetId="6">#REF!</definedName>
    <definedName name="Reparaciones_en_PVC_P_1_2" localSheetId="8">#REF!</definedName>
    <definedName name="Reparaciones_en_PVC_P_1_2">#REF!</definedName>
    <definedName name="Reparaciones_en_PVC_P_3_4" localSheetId="5">#REF!</definedName>
    <definedName name="Reparaciones_en_PVC_P_3_4" localSheetId="6">#REF!</definedName>
    <definedName name="Reparaciones_en_PVC_P_3_4" localSheetId="8">#REF!</definedName>
    <definedName name="Reparaciones_en_PVC_P_3_4">#REF!</definedName>
    <definedName name="Reparaciones_en_PVC_S_2" localSheetId="5">#REF!</definedName>
    <definedName name="Reparaciones_en_PVC_S_2" localSheetId="6">#REF!</definedName>
    <definedName name="Reparaciones_en_PVC_S_2" localSheetId="8">#REF!</definedName>
    <definedName name="Reparaciones_en_PVC_S_2">#REF!</definedName>
    <definedName name="Reparaciones_en_PVC_S_3" localSheetId="5">#REF!</definedName>
    <definedName name="Reparaciones_en_PVC_S_3" localSheetId="6">#REF!</definedName>
    <definedName name="Reparaciones_en_PVC_S_3" localSheetId="8">#REF!</definedName>
    <definedName name="Reparaciones_en_PVC_S_3">#REF!</definedName>
    <definedName name="Reparaciones_en_PVC_S_4" localSheetId="5">#REF!</definedName>
    <definedName name="Reparaciones_en_PVC_S_4" localSheetId="6">#REF!</definedName>
    <definedName name="Reparaciones_en_PVC_S_4" localSheetId="8">#REF!</definedName>
    <definedName name="Reparaciones_en_PVC_S_4">#REF!</definedName>
    <definedName name="Repisa_Ordinario" localSheetId="5">#REF!</definedName>
    <definedName name="Repisa_Ordinario" localSheetId="6">#REF!</definedName>
    <definedName name="Repisa_Ordinario" localSheetId="8">#REF!</definedName>
    <definedName name="Repisa_Ordinario">#REF!</definedName>
    <definedName name="REPROGRAMACION" localSheetId="5">#REF!</definedName>
    <definedName name="REPROGRAMACION">#REF!</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idente">'[33]GENERALIDADES '!$E$9</definedName>
    <definedName name="resul" localSheetId="5">#REF!</definedName>
    <definedName name="resul">#REF!</definedName>
    <definedName name="RESUMEN" localSheetId="5">#REF!</definedName>
    <definedName name="RESUMEN">#REF!</definedName>
    <definedName name="Retenc">[24]BASES!$E$31</definedName>
    <definedName name="RETRO" localSheetId="5">#REF!</definedName>
    <definedName name="RETRO">#REF!</definedName>
    <definedName name="Retro_excavadora" localSheetId="5">#REF!</definedName>
    <definedName name="Retro_excavadora" localSheetId="6">#REF!</definedName>
    <definedName name="Retro_excavadora" localSheetId="8">#REF!</definedName>
    <definedName name="Retro_excavadora">#REF!</definedName>
    <definedName name="retromartillo" localSheetId="5">#REF!</definedName>
    <definedName name="retromartillo">#REF!</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EMER" localSheetId="5">#REF!</definedName>
    <definedName name="RFEMER">#REF!</definedName>
    <definedName name="rfhnhjyu" hidden="1">{"TAB1",#N/A,TRUE,"GENERAL";"TAB2",#N/A,TRUE,"GENERAL";"TAB3",#N/A,TRUE,"GENERAL";"TAB4",#N/A,TRUE,"GENERAL";"TAB5",#N/A,TRUE,"GENERAL"}</definedName>
    <definedName name="rfrf" hidden="1">{"via1",#N/A,TRUE,"general";"via2",#N/A,TRUE,"general";"via3",#N/A,TRUE,"general"}</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cardo">#N/A</definedName>
    <definedName name="RIIIIIIIIIIIC">#N/A</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l" localSheetId="5">#REF!</definedName>
    <definedName name="rl">#REF!</definedName>
    <definedName name="rlo" localSheetId="5">#REF!</definedName>
    <definedName name="rlo">#REF!</definedName>
    <definedName name="rm" localSheetId="5">#REF!</definedName>
    <definedName name="rm">#REF!</definedName>
    <definedName name="rñ" localSheetId="5">#REF!</definedName>
    <definedName name="rñ">#REF!</definedName>
    <definedName name="RODILLO" localSheetId="5">#REF!</definedName>
    <definedName name="RODILLO">#REF!</definedName>
    <definedName name="rr" localSheetId="5">#REF!</definedName>
    <definedName name="rr">#REF!</definedName>
    <definedName name="rrr" hidden="1">{"via1",#N/A,TRUE,"general";"via2",#N/A,TRUE,"general";"via3",#N/A,TRUE,"general"}</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adf" localSheetId="5">#REF!</definedName>
    <definedName name="rsadf">#REF!</definedName>
    <definedName name="rsdgsd5" hidden="1">{"TAB1",#N/A,TRUE,"GENERAL";"TAB2",#N/A,TRUE,"GENERAL";"TAB3",#N/A,TRUE,"GENERAL";"TAB4",#N/A,TRUE,"GENERAL";"TAB5",#N/A,TRUE,"GENERAL"}</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 localSheetId="5">#REF!</definedName>
    <definedName name="rty">#REF!</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u" hidden="1">{"via1",#N/A,TRUE,"general";"via2",#N/A,TRUE,"general";"via3",#N/A,TRUE,"general"}</definedName>
    <definedName name="RW">[97]items!$C$4:$J$248</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 hidden="1">{"via1",#N/A,TRUE,"general";"via2",#N/A,TRUE,"general";"via3",#N/A,TRUE,"general"}</definedName>
    <definedName name="SA">SUMIF([30]PPTO!$B$1:$B$65536,[30]PPTO!$B2,[30]PPTO!A$1:A$65536)</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ARIO" localSheetId="5">#REF!</definedName>
    <definedName name="SALARIO">#REF!</definedName>
    <definedName name="salarios">[0]!err</definedName>
    <definedName name="Salida_de_Barrera_Fotoelectrica" localSheetId="5">#REF!</definedName>
    <definedName name="Salida_de_Barrera_Fotoelectrica" localSheetId="6">#REF!</definedName>
    <definedName name="Salida_de_Barrera_Fotoelectrica" localSheetId="8">#REF!</definedName>
    <definedName name="Salida_de_Barrera_Fotoelectrica">#REF!</definedName>
    <definedName name="Salida_de_Datos_1XRJ45__Cat_5___Incluye_toma_cajas__Faceplate_y_Accesorios" localSheetId="5">#REF!</definedName>
    <definedName name="Salida_de_Datos_1XRJ45__Cat_5___Incluye_toma_cajas__Faceplate_y_Accesorios" localSheetId="6">#REF!</definedName>
    <definedName name="Salida_de_Datos_1XRJ45__Cat_5___Incluye_toma_cajas__Faceplate_y_Accesorios" localSheetId="8">#REF!</definedName>
    <definedName name="Salida_de_Datos_1XRJ45__Cat_5___Incluye_toma_cajas__Faceplate_y_Accesorios">#REF!</definedName>
    <definedName name="Salida_de_Sensor_de_Movimiento" localSheetId="5">#REF!</definedName>
    <definedName name="Salida_de_Sensor_de_Movimiento" localSheetId="6">#REF!</definedName>
    <definedName name="Salida_de_Sensor_de_Movimiento" localSheetId="8">#REF!</definedName>
    <definedName name="Salida_de_Sensor_de_Movimiento">#REF!</definedName>
    <definedName name="Salida_de_Sonido__Incluye_Toma__Cajas_y_Conductor_para_Sonido" localSheetId="5">#REF!</definedName>
    <definedName name="Salida_de_Sonido__Incluye_Toma__Cajas_y_Conductor_para_Sonido" localSheetId="6">#REF!</definedName>
    <definedName name="Salida_de_Sonido__Incluye_Toma__Cajas_y_Conductor_para_Sonido" localSheetId="8">#REF!</definedName>
    <definedName name="Salida_de_Sonido__Incluye_Toma__Cajas_y_Conductor_para_Sonido">#REF!</definedName>
    <definedName name="Salida_de_Toma_Telefonica_Plug_Americano_Doble_RJ45_4_Hilos" localSheetId="5">#REF!</definedName>
    <definedName name="Salida_de_Toma_Telefonica_Plug_Americano_Doble_RJ45_4_Hilos" localSheetId="6">#REF!</definedName>
    <definedName name="Salida_de_Toma_Telefonica_Plug_Americano_Doble_RJ45_4_Hilos" localSheetId="8">#REF!</definedName>
    <definedName name="Salida_de_Toma_Telefonica_Plug_Americano_Doble_RJ45_4_Hilos">#REF!</definedName>
    <definedName name="Salida_para_Microfono__Incluye_Toma__Cajas_y_Conductor_para_Sonido" localSheetId="5">#REF!</definedName>
    <definedName name="Salida_para_Microfono__Incluye_Toma__Cajas_y_Conductor_para_Sonido" localSheetId="6">#REF!</definedName>
    <definedName name="Salida_para_Microfono__Incluye_Toma__Cajas_y_Conductor_para_Sonido" localSheetId="8">#REF!</definedName>
    <definedName name="Salida_para_Microfono__Incluye_Toma__Cajas_y_Conductor_para_Sonido">#REF!</definedName>
    <definedName name="Salidas_de_Alumbrado_en_Tuberia_PVC" localSheetId="5">#REF!</definedName>
    <definedName name="Salidas_de_Alumbrado_en_Tuberia_PVC" localSheetId="6">#REF!</definedName>
    <definedName name="Salidas_de_Alumbrado_en_Tuberia_PVC" localSheetId="8">#REF!</definedName>
    <definedName name="Salidas_de_Alumbrado_en_Tuberia_PVC">#REF!</definedName>
    <definedName name="Salidas_de_Alumbrado_Luminarias_Tipo_Wall_Pack__y_Metal_Halide_en_T._PVC" localSheetId="5">#REF!</definedName>
    <definedName name="Salidas_de_Alumbrado_Luminarias_Tipo_Wall_Pack__y_Metal_Halide_en_T._PVC" localSheetId="6">#REF!</definedName>
    <definedName name="Salidas_de_Alumbrado_Luminarias_Tipo_Wall_Pack__y_Metal_Halide_en_T._PVC" localSheetId="8">#REF!</definedName>
    <definedName name="Salidas_de_Alumbrado_Luminarias_Tipo_Wall_Pack__y_Metal_Halide_en_T._PVC">#REF!</definedName>
    <definedName name="Salidas_de_Tomacorriente_Monofasicas_Normales_15_A__120_V__5_15R" localSheetId="5">#REF!</definedName>
    <definedName name="Salidas_de_Tomacorriente_Monofasicas_Normales_15_A__120_V__5_15R" localSheetId="6">#REF!</definedName>
    <definedName name="Salidas_de_Tomacorriente_Monofasicas_Normales_15_A__120_V__5_15R" localSheetId="8">#REF!</definedName>
    <definedName name="Salidas_de_Tomacorriente_Monofasicas_Normales_15_A__120_V__5_15R">#REF!</definedName>
    <definedName name="Salidas_de_Tomacorriente_Monofasicas_Reguladas_15_A__120_V__5_15R" localSheetId="5">#REF!</definedName>
    <definedName name="Salidas_de_Tomacorriente_Monofasicas_Reguladas_15_A__120_V__5_15R" localSheetId="6">#REF!</definedName>
    <definedName name="Salidas_de_Tomacorriente_Monofasicas_Reguladas_15_A__120_V__5_15R" localSheetId="8">#REF!</definedName>
    <definedName name="Salidas_de_Tomacorriente_Monofasicas_Reguladas_15_A__120_V__5_15R">#REF!</definedName>
    <definedName name="Salidas_de_Tomacorriente_Trifasica_30_A__220_V" localSheetId="5">#REF!</definedName>
    <definedName name="Salidas_de_Tomacorriente_Trifasica_30_A__220_V" localSheetId="6">#REF!</definedName>
    <definedName name="Salidas_de_Tomacorriente_Trifasica_30_A__220_V" localSheetId="8">#REF!</definedName>
    <definedName name="Salidas_de_Tomacorriente_Trifasica_30_A__220_V">#REF!</definedName>
    <definedName name="Salidas_de_TV__Incluye_Toma_y_Cajas" localSheetId="5">#REF!</definedName>
    <definedName name="Salidas_de_TV__Incluye_Toma_y_Cajas" localSheetId="6">#REF!</definedName>
    <definedName name="Salidas_de_TV__Incluye_Toma_y_Cajas" localSheetId="8">#REF!</definedName>
    <definedName name="Salidas_de_TV__Incluye_Toma_y_Cajas">#REF!</definedName>
    <definedName name="SalMinimo">[24]BASES!$E$41</definedName>
    <definedName name="Sangregado_2.00_m" localSheetId="5">#REF!</definedName>
    <definedName name="Sangregado_2.00_m" localSheetId="6">#REF!</definedName>
    <definedName name="Sangregado_2.00_m" localSheetId="8">#REF!</definedName>
    <definedName name="Sangregado_2.00_m">#REF!</definedName>
    <definedName name="Sanitario_de_fluxometro_blanco_Corona." localSheetId="5">#REF!</definedName>
    <definedName name="Sanitario_de_fluxometro_blanco_Corona." localSheetId="6">#REF!</definedName>
    <definedName name="Sanitario_de_fluxometro_blanco_Corona." localSheetId="8">#REF!</definedName>
    <definedName name="Sanitario_de_fluxometro_blanco_Corona.">#REF!</definedName>
    <definedName name="sanitario_porcelana_blanco" localSheetId="5">#REF!</definedName>
    <definedName name="sanitario_porcelana_blanco" localSheetId="6">#REF!</definedName>
    <definedName name="sanitario_porcelana_blanco" localSheetId="8">#REF!</definedName>
    <definedName name="sanitario_porcelana_blanco">#REF!</definedName>
    <definedName name="Sanitario_Stilo_Ref._30535_100" localSheetId="5">#REF!</definedName>
    <definedName name="Sanitario_Stilo_Ref._30535_100" localSheetId="6">#REF!</definedName>
    <definedName name="Sanitario_Stilo_Ref._30535_100" localSheetId="8">#REF!</definedName>
    <definedName name="Sanitario_Stilo_Ref._30535_100">#REF!</definedName>
    <definedName name="SB">SUMIF([30]PPTO!$C$1:$C$65536,[30]PPTO!$C2,[30]PPTO!A$1:A$65536)</definedName>
    <definedName name="sbe" localSheetId="5">#REF!</definedName>
    <definedName name="sbe">#REF!</definedName>
    <definedName name="sbgfbgdr" hidden="1">{"via1",#N/A,TRUE,"general";"via2",#N/A,TRUE,"general";"via3",#N/A,TRUE,"general"}</definedName>
    <definedName name="sc" localSheetId="5">#REF!</definedName>
    <definedName name="sc">#REF!</definedName>
    <definedName name="Sched_Pay" localSheetId="5">#REF!</definedName>
    <definedName name="Sched_Pay">#REF!</definedName>
    <definedName name="Scheduled_Extra_Payments" localSheetId="5">#REF!</definedName>
    <definedName name="Scheduled_Extra_Payments">#REF!</definedName>
    <definedName name="Scheduled_Interest_Rate" localSheetId="5">#REF!</definedName>
    <definedName name="Scheduled_Interest_Rate">#REF!</definedName>
    <definedName name="Scheduled_Monthly_Payment" localSheetId="5">#REF!</definedName>
    <definedName name="Scheduled_Monthly_Payment">#REF!</definedName>
    <definedName name="SCQ">SUMIF([30]PPTO!$B$1:$B$65536,[30]PPTO!$B2,[30]PPTO!$Z$1:$Z$65536)</definedName>
    <definedName name="SCV">VLOOKUP([30]PPTO!$F1,[30]APU!$G$1:$H$65536,2,FALSE)</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E" localSheetId="5">#REF!</definedName>
    <definedName name="SDE">#REF!</definedName>
    <definedName name="SDFCE" hidden="1">{"TAB1",#N/A,TRUE,"GENERAL";"TAB2",#N/A,TRUE,"GENERAL";"TAB3",#N/A,TRUE,"GENERAL";"TAB4",#N/A,TRUE,"GENERAL";"TAB5",#N/A,TRUE,"GENERAL"}</definedName>
    <definedName name="sdfd" hidden="1">{"via1",#N/A,TRUE,"general";"via2",#N/A,TRUE,"general";"via3",#N/A,TRUE,"general"}</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ec">[3]Datos!$B$12</definedName>
    <definedName name="seccion1" localSheetId="5">#REF!</definedName>
    <definedName name="seccion1">#REF!</definedName>
    <definedName name="seccion2" localSheetId="5">#REF!</definedName>
    <definedName name="seccion2">#REF!</definedName>
    <definedName name="Seccionador_de_Maniobras_de_17.5_KV_630_A" localSheetId="5">#REF!</definedName>
    <definedName name="Seccionador_de_Maniobras_de_17.5_KV_630_A" localSheetId="6">#REF!</definedName>
    <definedName name="Seccionador_de_Maniobras_de_17.5_KV_630_A" localSheetId="8">#REF!</definedName>
    <definedName name="Seccionador_de_Maniobras_de_17.5_KV_630_A">#REF!</definedName>
    <definedName name="SECTOR" localSheetId="5">#REF!</definedName>
    <definedName name="SECTOR">#REF!</definedName>
    <definedName name="Seguetas" localSheetId="5">#REF!</definedName>
    <definedName name="Seguetas" localSheetId="6">#REF!</definedName>
    <definedName name="Seguetas" localSheetId="8">#REF!</definedName>
    <definedName name="Seguetas">#REF!</definedName>
    <definedName name="SEGUNDO" localSheetId="5">#REF!</definedName>
    <definedName name="SEGUNDO">#REF!</definedName>
    <definedName name="SERO">[0]!err</definedName>
    <definedName name="Servicio_de_Volqueta" localSheetId="5">#REF!</definedName>
    <definedName name="Servicio_de_Volqueta" localSheetId="6">#REF!</definedName>
    <definedName name="Servicio_de_Volqueta" localSheetId="8">#REF!</definedName>
    <definedName name="Servicio_de_Volqueta">#REF!</definedName>
    <definedName name="setrj" hidden="1">{"via1",#N/A,TRUE,"general";"via2",#N/A,TRUE,"general";"via3",#N/A,TRUE,"general"}</definedName>
    <definedName name="sett" hidden="1">{"via1",#N/A,TRUE,"general";"via2",#N/A,TRUE,"general";"via3",#N/A,TRUE,"general"}</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HARED_FORMULA_12">#N/A</definedName>
    <definedName name="SHARED_FORMULA_19">#N/A</definedName>
    <definedName name="SHARED_FORMULA_24">#N/A</definedName>
    <definedName name="SHARED_FORMULA_4">#N/A</definedName>
    <definedName name="si" localSheetId="5">#REF!</definedName>
    <definedName name="si">#REF!</definedName>
    <definedName name="Siembra_por_Unidad" localSheetId="5">#REF!</definedName>
    <definedName name="Siembra_por_Unidad" localSheetId="6">#REF!</definedName>
    <definedName name="Siembra_por_Unidad" localSheetId="8">#REF!</definedName>
    <definedName name="Siembra_por_Unidad">#REF!</definedName>
    <definedName name="Sifón_c_x_c_sanitario_2" localSheetId="5">#REF!</definedName>
    <definedName name="Sifón_c_x_c_sanitario_2" localSheetId="6">#REF!</definedName>
    <definedName name="Sifón_c_x_c_sanitario_2" localSheetId="8">#REF!</definedName>
    <definedName name="Sifón_c_x_c_sanitario_2">#REF!</definedName>
    <definedName name="Sifón_c_x_c_sanitario_3" localSheetId="5">#REF!</definedName>
    <definedName name="Sifón_c_x_c_sanitario_3" localSheetId="6">#REF!</definedName>
    <definedName name="Sifón_c_x_c_sanitario_3" localSheetId="8">#REF!</definedName>
    <definedName name="Sifón_c_x_c_sanitario_3">#REF!</definedName>
    <definedName name="Sifón_c_x_c_sanitario_4" localSheetId="5">#REF!</definedName>
    <definedName name="Sifón_c_x_c_sanitario_4" localSheetId="6">#REF!</definedName>
    <definedName name="Sifón_c_x_c_sanitario_4" localSheetId="8">#REF!</definedName>
    <definedName name="Sifón_c_x_c_sanitario_4">#REF!</definedName>
    <definedName name="Sifón_c_x_c_sanitario_6" localSheetId="5">#REF!</definedName>
    <definedName name="Sifón_c_x_c_sanitario_6" localSheetId="6">#REF!</definedName>
    <definedName name="Sifón_c_x_c_sanitario_6" localSheetId="8">#REF!</definedName>
    <definedName name="Sifón_c_x_c_sanitario_6">#REF!</definedName>
    <definedName name="Sifon_en_P_Ref._93510_000_000" localSheetId="5">#REF!</definedName>
    <definedName name="Sifon_en_P_Ref._93510_000_000" localSheetId="6">#REF!</definedName>
    <definedName name="Sifon_en_P_Ref._93510_000_000" localSheetId="8">#REF!</definedName>
    <definedName name="Sifon_en_P_Ref._93510_000_000">#REF!</definedName>
    <definedName name="Sifón_sanitario_P.V.C._3" localSheetId="5">#REF!</definedName>
    <definedName name="Sifón_sanitario_P.V.C._3" localSheetId="6">#REF!</definedName>
    <definedName name="Sifón_sanitario_P.V.C._3" localSheetId="8">#REF!</definedName>
    <definedName name="Sifón_sanitario_P.V.C._3">#REF!</definedName>
    <definedName name="sifones_cromados" localSheetId="5">#REF!</definedName>
    <definedName name="sifones_cromados" localSheetId="6">#REF!</definedName>
    <definedName name="sifones_cromados" localSheetId="8">#REF!</definedName>
    <definedName name="sifones_cromados">#REF!</definedName>
    <definedName name="Sika_impermeabilizante_integral" localSheetId="5">#REF!</definedName>
    <definedName name="Sika_impermeabilizante_integral" localSheetId="6">#REF!</definedName>
    <definedName name="Sika_impermeabilizante_integral" localSheetId="8">#REF!</definedName>
    <definedName name="Sika_impermeabilizante_integral">#REF!</definedName>
    <definedName name="Sika_transparente" localSheetId="5">#REF!</definedName>
    <definedName name="Sika_transparente" localSheetId="6">#REF!</definedName>
    <definedName name="Sika_transparente" localSheetId="8">#REF!</definedName>
    <definedName name="Sika_transparente">#REF!</definedName>
    <definedName name="Silletería_Tandem." localSheetId="5">#REF!</definedName>
    <definedName name="Silletería_Tandem." localSheetId="6">#REF!</definedName>
    <definedName name="Silletería_Tandem." localSheetId="8">#REF!</definedName>
    <definedName name="Silletería_Tandem.">#REF!</definedName>
    <definedName name="SISISIS">[0]!err</definedName>
    <definedName name="sk" localSheetId="5">#REF!</definedName>
    <definedName name="sk">#REF!</definedName>
    <definedName name="sm" localSheetId="5">#REF!</definedName>
    <definedName name="sm">#REF!</definedName>
    <definedName name="sn" localSheetId="5">#REF!</definedName>
    <definedName name="sn">#REF!</definedName>
    <definedName name="snw" localSheetId="5">#REF!</definedName>
    <definedName name="snw">#REF!</definedName>
    <definedName name="sñ" localSheetId="5">#REF!</definedName>
    <definedName name="sñ">#REF!</definedName>
    <definedName name="so" localSheetId="5">#REF!</definedName>
    <definedName name="so">#REF!</definedName>
    <definedName name="SOBREANCHO" localSheetId="5">[6]Hoja2!#REF!</definedName>
    <definedName name="SOBREANCHO">[6]Hoja2!#REF!</definedName>
    <definedName name="SOL" localSheetId="5">#REF!</definedName>
    <definedName name="SOL">#REF!</definedName>
    <definedName name="Soldadura_de_estaño_para_cobre" localSheetId="5">#REF!</definedName>
    <definedName name="Soldadura_de_estaño_para_cobre" localSheetId="6">#REF!</definedName>
    <definedName name="Soldadura_de_estaño_para_cobre" localSheetId="8">#REF!</definedName>
    <definedName name="Soldadura_de_estaño_para_cobre">#REF!</definedName>
    <definedName name="Soldadura_eléctrica_004___323" localSheetId="5">#REF!</definedName>
    <definedName name="Soldadura_eléctrica_004___323" localSheetId="6">#REF!</definedName>
    <definedName name="Soldadura_eléctrica_004___323" localSheetId="8">#REF!</definedName>
    <definedName name="Soldadura_eléctrica_004___323">#REF!</definedName>
    <definedName name="Soldadura_estaño_para_cobre" localSheetId="5">#REF!</definedName>
    <definedName name="Soldadura_estaño_para_cobre" localSheetId="6">#REF!</definedName>
    <definedName name="Soldadura_estaño_para_cobre" localSheetId="8">#REF!</definedName>
    <definedName name="Soldadura_estaño_para_cobre">#REF!</definedName>
    <definedName name="Soldadura_liquida_P.V.C._3_4" localSheetId="5">#REF!</definedName>
    <definedName name="Soldadura_liquida_P.V.C._3_4" localSheetId="6">#REF!</definedName>
    <definedName name="Soldadura_liquida_P.V.C._3_4" localSheetId="8">#REF!</definedName>
    <definedName name="Soldadura_liquida_P.V.C._3_4">#REF!</definedName>
    <definedName name="Soldadura_P.V.C._liquida_1_4" localSheetId="5">#REF!</definedName>
    <definedName name="Soldadura_P.V.C._liquida_1_4" localSheetId="6">#REF!</definedName>
    <definedName name="Soldadura_P.V.C._liquida_1_4" localSheetId="8">#REF!</definedName>
    <definedName name="Soldadura_P.V.C._liquida_1_4">#REF!</definedName>
    <definedName name="Soldadura_SP___13_1_8" localSheetId="5">#REF!</definedName>
    <definedName name="Soldadura_SP___13_1_8" localSheetId="6">#REF!</definedName>
    <definedName name="Soldadura_SP___13_1_8" localSheetId="8">#REF!</definedName>
    <definedName name="Soldadura_SP___13_1_8">#REF!</definedName>
    <definedName name="Soporte_Colgante_Tipo_Clevis_de_1_2__a_1_1_2" localSheetId="5">#REF!</definedName>
    <definedName name="Soporte_Colgante_Tipo_Clevis_de_1_2__a_1_1_2" localSheetId="6">#REF!</definedName>
    <definedName name="Soporte_Colgante_Tipo_Clevis_de_1_2__a_1_1_2" localSheetId="8">#REF!</definedName>
    <definedName name="Soporte_Colgante_Tipo_Clevis_de_1_2__a_1_1_2">#REF!</definedName>
    <definedName name="Soporte_Colgante_Tipo_Clevis_de_2__a_4" localSheetId="5">#REF!</definedName>
    <definedName name="Soporte_Colgante_Tipo_Clevis_de_2__a_4" localSheetId="6">#REF!</definedName>
    <definedName name="Soporte_Colgante_Tipo_Clevis_de_2__a_4" localSheetId="8">#REF!</definedName>
    <definedName name="Soporte_Colgante_Tipo_Clevis_de_2__a_4">#REF!</definedName>
    <definedName name="Soporte_Colgante_Tipo_Clevis_de_6" localSheetId="5">#REF!</definedName>
    <definedName name="Soporte_Colgante_Tipo_Clevis_de_6" localSheetId="6">#REF!</definedName>
    <definedName name="Soporte_Colgante_Tipo_Clevis_de_6" localSheetId="8">#REF!</definedName>
    <definedName name="Soporte_Colgante_Tipo_Clevis_de_6">#REF!</definedName>
    <definedName name="Spanner_Auto_File">"F:\Proyectos\CEI\Tunja-Barbosa\tra2b.x2a"</definedName>
    <definedName name="Spanner_Auto_Select">#N/A</definedName>
    <definedName name="Sprinkler_PENDENT_57_y_68_grados" localSheetId="5">#REF!</definedName>
    <definedName name="Sprinkler_PENDENT_57_y_68_grados" localSheetId="6">#REF!</definedName>
    <definedName name="Sprinkler_PENDENT_57_y_68_grados" localSheetId="8">#REF!</definedName>
    <definedName name="Sprinkler_PENDENT_57_y_68_grados">#REF!</definedName>
    <definedName name="sr" localSheetId="5">#REF!</definedName>
    <definedName name="sr">#REF!</definedName>
    <definedName name="srwrwr" hidden="1">{"TAB1",#N/A,TRUE,"GENERAL";"TAB2",#N/A,TRUE,"GENERAL";"TAB3",#N/A,TRUE,"GENERAL";"TAB4",#N/A,TRUE,"GENERAL";"TAB5",#N/A,TRUE,"GENERAL"}</definedName>
    <definedName name="SS" localSheetId="5">#REF!</definedName>
    <definedName name="SS" localSheetId="6">#REF!</definedName>
    <definedName name="SS" localSheetId="8">#REF!</definedName>
    <definedName name="SS">#REF!</definedName>
    <definedName name="sss" localSheetId="5">#REF!</definedName>
    <definedName name="sss">#REF!</definedName>
    <definedName name="SSSS">[0]!err</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rip_Telefonico_de_30_Pares__Caja_Metalica_de_50x50x20_cm." localSheetId="5">#REF!</definedName>
    <definedName name="Strip_Telefonico_de_30_Pares__Caja_Metalica_de_50x50x20_cm." localSheetId="6">#REF!</definedName>
    <definedName name="Strip_Telefonico_de_30_Pares__Caja_Metalica_de_50x50x20_cm." localSheetId="8">#REF!</definedName>
    <definedName name="Strip_Telefonico_de_30_Pares__Caja_Metalica_de_50x50x20_cm.">#REF!</definedName>
    <definedName name="stt" hidden="1">{"via1",#N/A,TRUE,"general";"via2",#N/A,TRUE,"general";"via3",#N/A,TRUE,"general"}</definedName>
    <definedName name="Sub_Contrato_a_Todo_Costo_Alfombra" localSheetId="5">#REF!</definedName>
    <definedName name="Sub_Contrato_a_Todo_Costo_Alfombra" localSheetId="6">#REF!</definedName>
    <definedName name="Sub_Contrato_a_Todo_Costo_Alfombra" localSheetId="8">#REF!</definedName>
    <definedName name="Sub_Contrato_a_Todo_Costo_Alfombra">#REF!</definedName>
    <definedName name="Sub_Contrato_a_Todo_Costo_Cielo_Raso" localSheetId="5">#REF!</definedName>
    <definedName name="Sub_Contrato_a_Todo_Costo_Cielo_Raso" localSheetId="6">#REF!</definedName>
    <definedName name="Sub_Contrato_a_Todo_Costo_Cielo_Raso" localSheetId="8">#REF!</definedName>
    <definedName name="Sub_Contrato_a_Todo_Costo_Cielo_Raso">#REF!</definedName>
    <definedName name="SUBBASE" localSheetId="5">#REF!</definedName>
    <definedName name="SUBBASE">#REF!</definedName>
    <definedName name="Subestacion_Tipo_Pedestal_225_Kva__11400_208_120V_60Hz_D_Y5_N._CTS_523" localSheetId="5">#REF!</definedName>
    <definedName name="Subestacion_Tipo_Pedestal_225_Kva__11400_208_120V_60Hz_D_Y5_N._CTS_523" localSheetId="6">#REF!</definedName>
    <definedName name="Subestacion_Tipo_Pedestal_225_Kva__11400_208_120V_60Hz_D_Y5_N._CTS_523" localSheetId="8">#REF!</definedName>
    <definedName name="Subestacion_Tipo_Pedestal_225_Kva__11400_208_120V_60Hz_D_Y5_N._CTS_523">#REF!</definedName>
    <definedName name="SUCIO" localSheetId="5">#REF!</definedName>
    <definedName name="SUCIO">#REF!</definedName>
    <definedName name="suma">[38]Hoja1!$F$60</definedName>
    <definedName name="Suministro__Transporte__Instalacion_Canalizacion_de_80x40__N._CODENSA" localSheetId="5">#REF!</definedName>
    <definedName name="Suministro__Transporte__Instalacion_Canalizacion_de_80x40__N._CODENSA" localSheetId="6">#REF!</definedName>
    <definedName name="Suministro__Transporte__Instalacion_Canalizacion_de_80x40__N._CODENSA" localSheetId="8">#REF!</definedName>
    <definedName name="Suministro__Transporte__Instalacion_Canalizacion_de_80x40__N._CODENSA">#REF!</definedName>
    <definedName name="Suministro__Transporte_e_Instalacion_de_Postes_de_Concreto_12_m_Tipo_AP" localSheetId="5">#REF!</definedName>
    <definedName name="Suministro__Transporte_e_Instalacion_de_Postes_de_Concreto_12_m_Tipo_AP" localSheetId="6">#REF!</definedName>
    <definedName name="Suministro__Transporte_e_Instalacion_de_Postes_de_Concreto_12_m_Tipo_AP" localSheetId="8">#REF!</definedName>
    <definedName name="Suministro__Transporte_e_Instalacion_de_Postes_de_Concreto_12_m_Tipo_AP">#REF!</definedName>
    <definedName name="Suministro__Transporte_e_Instalacion_de_Postes_Metalicos_de_9_m" localSheetId="5">#REF!</definedName>
    <definedName name="Suministro__Transporte_e_Instalacion_de_Postes_Metalicos_de_9_m" localSheetId="6">#REF!</definedName>
    <definedName name="Suministro__Transporte_e_Instalacion_de_Postes_Metalicos_de_9_m" localSheetId="8">#REF!</definedName>
    <definedName name="Suministro__Transporte_e_Instalacion_de_Postes_Metalicos_de_9_m">#REF!</definedName>
    <definedName name="Summary" localSheetId="5">#REF!</definedName>
    <definedName name="Summary">#REF!</definedName>
    <definedName name="sw">[0]!err</definedName>
    <definedName name="swsw" hidden="1">{"via1",#N/A,TRUE,"general";"via2",#N/A,TRUE,"general";"via3",#N/A,TRUE,"general"}</definedName>
    <definedName name="swsw3" hidden="1">{"TAB1",#N/A,TRUE,"GENERAL";"TAB2",#N/A,TRUE,"GENERAL";"TAB3",#N/A,TRUE,"GENERAL";"TAB4",#N/A,TRUE,"GENERAL";"TAB5",#N/A,TRUE,"GENERAL"}</definedName>
    <definedName name="t" localSheetId="5">[2]!absc</definedName>
    <definedName name="t" localSheetId="2">[2]!absc</definedName>
    <definedName name="t" localSheetId="1">[2]!absc</definedName>
    <definedName name="t">[2]!absc</definedName>
    <definedName name="t5t5" hidden="1">{"TAB1",#N/A,TRUE,"GENERAL";"TAB2",#N/A,TRUE,"GENERAL";"TAB3",#N/A,TRUE,"GENERAL";"TAB4",#N/A,TRUE,"GENERAL";"TAB5",#N/A,TRUE,"GENERAL"}</definedName>
    <definedName name="TAB" localSheetId="5">#REF!</definedName>
    <definedName name="TAB">#REF!</definedName>
    <definedName name="TABLA" localSheetId="5">#REF!</definedName>
    <definedName name="TABLA">#REF!</definedName>
    <definedName name="Tabla_burra_30" localSheetId="5">#REF!</definedName>
    <definedName name="Tabla_burra_30" localSheetId="6">#REF!</definedName>
    <definedName name="Tabla_burra_30" localSheetId="8">#REF!</definedName>
    <definedName name="Tabla_burra_30">#REF!</definedName>
    <definedName name="Tabla_Burra_Cedro_Macho_28_cm." localSheetId="5">#REF!</definedName>
    <definedName name="Tabla_Burra_Cedro_Macho_28_cm." localSheetId="6">#REF!</definedName>
    <definedName name="Tabla_Burra_Cedro_Macho_28_cm." localSheetId="8">#REF!</definedName>
    <definedName name="Tabla_Burra_Cedro_Macho_28_cm.">#REF!</definedName>
    <definedName name="Tabla_Burra_Ordinario_25" localSheetId="5">#REF!</definedName>
    <definedName name="Tabla_Burra_Ordinario_25" localSheetId="6">#REF!</definedName>
    <definedName name="Tabla_Burra_Ordinario_25" localSheetId="8">#REF!</definedName>
    <definedName name="Tabla_Burra_Ordinario_25">#REF!</definedName>
    <definedName name="tabla_chapa_10" localSheetId="5">#REF!</definedName>
    <definedName name="tabla_chapa_10" localSheetId="6">#REF!</definedName>
    <definedName name="tabla_chapa_10" localSheetId="8">#REF!</definedName>
    <definedName name="tabla_chapa_10">#REF!</definedName>
    <definedName name="Tabla_chapa_ordinario_30_cm." localSheetId="5">#REF!</definedName>
    <definedName name="Tabla_chapa_ordinario_30_cm." localSheetId="6">#REF!</definedName>
    <definedName name="Tabla_chapa_ordinario_30_cm." localSheetId="8">#REF!</definedName>
    <definedName name="Tabla_chapa_ordinario_30_cm.">#REF!</definedName>
    <definedName name="TABLA_DE_CONTENIDO__A1" localSheetId="5">#REF!</definedName>
    <definedName name="TABLA_DE_CONTENIDO__A1">#REF!</definedName>
    <definedName name="tabla2" localSheetId="5">#REF!</definedName>
    <definedName name="tabla2">#REF!</definedName>
    <definedName name="Tablero_Control_Alumbrado_1_contactores_Trifasicos_20A__3_interruptores_de_codillo_15A" localSheetId="5">#REF!</definedName>
    <definedName name="Tablero_Control_Alumbrado_1_contactores_Trifasicos_20A__3_interruptores_de_codillo_15A" localSheetId="6">#REF!</definedName>
    <definedName name="Tablero_Control_Alumbrado_1_contactores_Trifasicos_20A__3_interruptores_de_codillo_15A" localSheetId="8">#REF!</definedName>
    <definedName name="Tablero_Control_Alumbrado_1_contactores_Trifasicos_20A__3_interruptores_de_codillo_15A">#REF!</definedName>
    <definedName name="Tablero_Control_Alumbrado_10_contactores_Trifasicos_20A" localSheetId="5">#REF!</definedName>
    <definedName name="Tablero_Control_Alumbrado_10_contactores_Trifasicos_20A" localSheetId="6">#REF!</definedName>
    <definedName name="Tablero_Control_Alumbrado_10_contactores_Trifasicos_20A" localSheetId="8">#REF!</definedName>
    <definedName name="Tablero_Control_Alumbrado_10_contactores_Trifasicos_20A">#REF!</definedName>
    <definedName name="Tablero_Control_Alumbrado_10_contactores_Trifasicos_20A__16_interruptores_de_codillo_15A" localSheetId="5">#REF!</definedName>
    <definedName name="Tablero_Control_Alumbrado_10_contactores_Trifasicos_20A__16_interruptores_de_codillo_15A" localSheetId="6">#REF!</definedName>
    <definedName name="Tablero_Control_Alumbrado_10_contactores_Trifasicos_20A__16_interruptores_de_codillo_15A" localSheetId="8">#REF!</definedName>
    <definedName name="Tablero_Control_Alumbrado_10_contactores_Trifasicos_20A__16_interruptores_de_codillo_15A">#REF!</definedName>
    <definedName name="Tablero_Control_Alumbrado_2_contactores_Trifasicos_20A__5_interruptores_de_codillo_15A" localSheetId="5">#REF!</definedName>
    <definedName name="Tablero_Control_Alumbrado_2_contactores_Trifasicos_20A__5_interruptores_de_codillo_15A" localSheetId="6">#REF!</definedName>
    <definedName name="Tablero_Control_Alumbrado_2_contactores_Trifasicos_20A__5_interruptores_de_codillo_15A" localSheetId="8">#REF!</definedName>
    <definedName name="Tablero_Control_Alumbrado_2_contactores_Trifasicos_20A__5_interruptores_de_codillo_15A">#REF!</definedName>
    <definedName name="Tablero_Control_Alumbrado_6_contactores_Trifasicos_20A__7_interruptores_de_codillo_15A" localSheetId="5">#REF!</definedName>
    <definedName name="Tablero_Control_Alumbrado_6_contactores_Trifasicos_20A__7_interruptores_de_codillo_15A" localSheetId="6">#REF!</definedName>
    <definedName name="Tablero_Control_Alumbrado_6_contactores_Trifasicos_20A__7_interruptores_de_codillo_15A" localSheetId="8">#REF!</definedName>
    <definedName name="Tablero_Control_Alumbrado_6_contactores_Trifasicos_20A__7_interruptores_de_codillo_15A">#REF!</definedName>
    <definedName name="Tablero_Control_Alumbrado_7_contactores_Trifasicos_20A__8_interruptores_de_codillo_15A" localSheetId="5">#REF!</definedName>
    <definedName name="Tablero_Control_Alumbrado_7_contactores_Trifasicos_20A__8_interruptores_de_codillo_15A" localSheetId="6">#REF!</definedName>
    <definedName name="Tablero_Control_Alumbrado_7_contactores_Trifasicos_20A__8_interruptores_de_codillo_15A" localSheetId="8">#REF!</definedName>
    <definedName name="Tablero_Control_Alumbrado_7_contactores_Trifasicos_20A__8_interruptores_de_codillo_15A">#REF!</definedName>
    <definedName name="Tablero_Dist._T_NP1_1__T_NP2_3__T_NP1_9_Trifasico_CON_Espacio_Totalizador_30_Circ._5_Hilos_220V" localSheetId="5">#REF!</definedName>
    <definedName name="Tablero_Dist._T_NP1_1__T_NP2_3__T_NP1_9_Trifasico_CON_Espacio_Totalizador_30_Circ._5_Hilos_220V" localSheetId="6">#REF!</definedName>
    <definedName name="Tablero_Dist._T_NP1_1__T_NP2_3__T_NP1_9_Trifasico_CON_Espacio_Totalizador_30_Circ._5_Hilos_220V" localSheetId="8">#REF!</definedName>
    <definedName name="Tablero_Dist._T_NP1_1__T_NP2_3__T_NP1_9_Trifasico_CON_Espacio_Totalizador_30_Circ._5_Hilos_220V">#REF!</definedName>
    <definedName name="Tablero_Dist._T_NP1_11_Trifasico_SIN_Espacio_Totalizador_12_Circuitos_5_Hilos_220V" localSheetId="5">#REF!</definedName>
    <definedName name="Tablero_Dist._T_NP1_11_Trifasico_SIN_Espacio_Totalizador_12_Circuitos_5_Hilos_220V" localSheetId="6">#REF!</definedName>
    <definedName name="Tablero_Dist._T_NP1_11_Trifasico_SIN_Espacio_Totalizador_12_Circuitos_5_Hilos_220V" localSheetId="8">#REF!</definedName>
    <definedName name="Tablero_Dist._T_NP1_11_Trifasico_SIN_Espacio_Totalizador_12_Circuitos_5_Hilos_220V">#REF!</definedName>
    <definedName name="Tablero_Dist._T_NP1_2_Trifasico_CON_Espacio_Totalizador_42_Circ._5_Hilos_220V" localSheetId="5">#REF!</definedName>
    <definedName name="Tablero_Dist._T_NP1_2_Trifasico_CON_Espacio_Totalizador_42_Circ._5_Hilos_220V" localSheetId="6">#REF!</definedName>
    <definedName name="Tablero_Dist._T_NP1_2_Trifasico_CON_Espacio_Totalizador_42_Circ._5_Hilos_220V" localSheetId="8">#REF!</definedName>
    <definedName name="Tablero_Dist._T_NP1_2_Trifasico_CON_Espacio_Totalizador_42_Circ._5_Hilos_220V">#REF!</definedName>
    <definedName name="Tablero_Dist._T_NP1_5__T_NP1_7_Trifasico_CON_Espacio_Totalizador_35_Circ._5_Hilos_220V" localSheetId="5">#REF!</definedName>
    <definedName name="Tablero_Dist._T_NP1_5__T_NP1_7_Trifasico_CON_Espacio_Totalizador_35_Circ._5_Hilos_220V" localSheetId="6">#REF!</definedName>
    <definedName name="Tablero_Dist._T_NP1_5__T_NP1_7_Trifasico_CON_Espacio_Totalizador_35_Circ._5_Hilos_220V" localSheetId="8">#REF!</definedName>
    <definedName name="Tablero_Dist._T_NP1_5__T_NP1_7_Trifasico_CON_Espacio_Totalizador_35_Circ._5_Hilos_220V">#REF!</definedName>
    <definedName name="Tablero_Dist._T_REG_1_Trifasico_CON_Espacio_Totalizador_12_Circ._5_Hilos_220V" localSheetId="5">#REF!</definedName>
    <definedName name="Tablero_Dist._T_REG_1_Trifasico_CON_Espacio_Totalizador_12_Circ._5_Hilos_220V" localSheetId="6">#REF!</definedName>
    <definedName name="Tablero_Dist._T_REG_1_Trifasico_CON_Espacio_Totalizador_12_Circ._5_Hilos_220V" localSheetId="8">#REF!</definedName>
    <definedName name="Tablero_Dist._T_REG_1_Trifasico_CON_Espacio_Totalizador_12_Circ._5_Hilos_220V">#REF!</definedName>
    <definedName name="Tablero_Dist._T_REG_2__T_REG_5__T_NP2_1__T_NP2_6__T_NP1_3_Trifasico_CON_Espacio_Totalizador_18_Circ._5_Hilos_220V" localSheetId="5">#REF!</definedName>
    <definedName name="Tablero_Dist._T_REG_2__T_REG_5__T_NP2_1__T_NP2_6__T_NP1_3_Trifasico_CON_Espacio_Totalizador_18_Circ._5_Hilos_220V" localSheetId="6">#REF!</definedName>
    <definedName name="Tablero_Dist._T_REG_2__T_REG_5__T_NP2_1__T_NP2_6__T_NP1_3_Trifasico_CON_Espacio_Totalizador_18_Circ._5_Hilos_220V" localSheetId="8">#REF!</definedName>
    <definedName name="Tablero_Dist._T_REG_2__T_REG_5__T_NP2_1__T_NP2_6__T_NP1_3_Trifasico_CON_Espacio_Totalizador_18_Circ._5_Hilos_220V">#REF!</definedName>
    <definedName name="Tablero_Dist._T_REG_3__T_NP1_10__T_NP2_5__T_NP1_9__T_NP_1_8T_NP1_4__T_NP2_4__T_NP2_2_Trifasico_CON_Espacio_Totalizador_24_Circ._5_Hilos_220V" localSheetId="5">#REF!</definedName>
    <definedName name="Tablero_Dist._T_REG_3__T_NP1_10__T_NP2_5__T_NP1_9__T_NP_1_8T_NP1_4__T_NP2_4__T_NP2_2_Trifasico_CON_Espacio_Totalizador_24_Circ._5_Hilos_220V" localSheetId="6">#REF!</definedName>
    <definedName name="Tablero_Dist._T_REG_3__T_NP1_10__T_NP2_5__T_NP1_9__T_NP_1_8T_NP1_4__T_NP2_4__T_NP2_2_Trifasico_CON_Espacio_Totalizador_24_Circ._5_Hilos_220V" localSheetId="8">#REF!</definedName>
    <definedName name="Tablero_Dist._T_REG_3__T_NP1_10__T_NP2_5__T_NP1_9__T_NP_1_8T_NP1_4__T_NP2_4__T_NP2_2_Trifasico_CON_Espacio_Totalizador_24_Circ._5_Hilos_220V">#REF!</definedName>
    <definedName name="Tablex_Pizano_9mm_Cerramiento" localSheetId="5">#REF!</definedName>
    <definedName name="Tablex_Pizano_9mm_Cerramiento" localSheetId="6">#REF!</definedName>
    <definedName name="Tablex_Pizano_9mm_Cerramiento" localSheetId="8">#REF!</definedName>
    <definedName name="Tablex_Pizano_9mm_Cerramiento">#REF!</definedName>
    <definedName name="Taco_Termo_magnético_Unipolar_HQP_30A" localSheetId="5">#REF!</definedName>
    <definedName name="Taco_Termo_magnético_Unipolar_HQP_30A" localSheetId="6">#REF!</definedName>
    <definedName name="Taco_Termo_magnético_Unipolar_HQP_30A" localSheetId="8">#REF!</definedName>
    <definedName name="Taco_Termo_magnético_Unipolar_HQP_30A">#REF!</definedName>
    <definedName name="TANQUE" localSheetId="5">#REF!</definedName>
    <definedName name="TANQUE">#REF!</definedName>
    <definedName name="Tanques_Hidro_Acumuladores" localSheetId="5">#REF!</definedName>
    <definedName name="Tanques_Hidro_Acumuladores" localSheetId="6">#REF!</definedName>
    <definedName name="Tanques_Hidro_Acumuladores" localSheetId="8">#REF!</definedName>
    <definedName name="Tanques_Hidro_Acumuladores">#REF!</definedName>
    <definedName name="Tapa_Registro_R20x20" localSheetId="5">#REF!</definedName>
    <definedName name="Tapa_Registro_R20x20" localSheetId="6">#REF!</definedName>
    <definedName name="Tapa_Registro_R20x20" localSheetId="8">#REF!</definedName>
    <definedName name="Tapa_Registro_R20x20">#REF!</definedName>
    <definedName name="Tapaporos_nogal" localSheetId="5">#REF!</definedName>
    <definedName name="Tapaporos_nogal" localSheetId="6">#REF!</definedName>
    <definedName name="Tapaporos_nogal" localSheetId="8">#REF!</definedName>
    <definedName name="Tapaporos_nogal">#REF!</definedName>
    <definedName name="TARIFAS">[98]TARIFAS!$A$1:$F$52</definedName>
    <definedName name="tb" localSheetId="5">#REF!</definedName>
    <definedName name="tb">#REF!</definedName>
    <definedName name="tdy" hidden="1">{"TAB1",#N/A,TRUE,"GENERAL";"TAB2",#N/A,TRUE,"GENERAL";"TAB3",#N/A,TRUE,"GENERAL";"TAB4",#N/A,TRUE,"GENERAL";"TAB5",#N/A,TRUE,"GENERAL"}</definedName>
    <definedName name="TE" localSheetId="5">[55]TARIF2002!#REF!</definedName>
    <definedName name="TE">[55]TARIF2002!#REF!</definedName>
    <definedName name="Teja_eternit_No_6" localSheetId="5">#REF!</definedName>
    <definedName name="Teja_eternit_No_6" localSheetId="6">#REF!</definedName>
    <definedName name="Teja_eternit_No_6" localSheetId="8">#REF!</definedName>
    <definedName name="Teja_eternit_No_6">#REF!</definedName>
    <definedName name="TER">[0]!err</definedName>
    <definedName name="TERM">[0]!err</definedName>
    <definedName name="TÉRMINOS">[0]!err</definedName>
    <definedName name="TERR">[26]PRESUPUESTO!$I$7</definedName>
    <definedName name="tewst" hidden="1">{"TAB1",#N/A,TRUE,"GENERAL";"TAB2",#N/A,TRUE,"GENERAL";"TAB3",#N/A,TRUE,"GENERAL";"TAB4",#N/A,TRUE,"GENERAL";"TAB5",#N/A,TRUE,"GENERAL"}</definedName>
    <definedName name="teytrh" hidden="1">{"via1",#N/A,TRUE,"general";"via2",#N/A,TRUE,"general";"via3",#N/A,TRUE,"general"}</definedName>
    <definedName name="th" localSheetId="5">#REF!</definedName>
    <definedName name="th">#REF!</definedName>
    <definedName name="thdh" hidden="1">{"TAB1",#N/A,TRUE,"GENERAL";"TAB2",#N/A,TRUE,"GENERAL";"TAB3",#N/A,TRUE,"GENERAL";"TAB4",#N/A,TRUE,"GENERAL";"TAB5",#N/A,TRUE,"GENERAL"}</definedName>
    <definedName name="Thiner" localSheetId="5">#REF!</definedName>
    <definedName name="Thiner" localSheetId="6">#REF!</definedName>
    <definedName name="Thiner" localSheetId="8">#REF!</definedName>
    <definedName name="Thiner">#REF!</definedName>
    <definedName name="thtj" hidden="1">{"via1",#N/A,TRUE,"general";"via2",#N/A,TRUE,"general";"via3",#N/A,TRUE,"general"}</definedName>
    <definedName name="TI" localSheetId="5">[55]TARIF2002!#REF!</definedName>
    <definedName name="TI">[55]TARIF2002!#REF!</definedName>
    <definedName name="TIEMPO">[25]BASES!$E$27</definedName>
    <definedName name="Tintilla_para_madera" localSheetId="5">#REF!</definedName>
    <definedName name="Tintilla_para_madera" localSheetId="6">#REF!</definedName>
    <definedName name="Tintilla_para_madera" localSheetId="8">#REF!</definedName>
    <definedName name="Tintilla_para_madera">#REF!</definedName>
    <definedName name="TipoCosteo">[43]PERSONAL!$D$8</definedName>
    <definedName name="TipoCosteoNivelRiesgo" localSheetId="5">#REF!</definedName>
    <definedName name="TipoCosteoNivelRiesgo" localSheetId="6">#REF!</definedName>
    <definedName name="TipoCosteoNivelRiesgo" localSheetId="8">#REF!</definedName>
    <definedName name="TipoCosteoNivelRiesgo">#REF!</definedName>
    <definedName name="tipov" localSheetId="5">#REF!</definedName>
    <definedName name="tipov">#REF!</definedName>
    <definedName name="Tiras_Alistado_3_x_3_x_3" localSheetId="5">#REF!</definedName>
    <definedName name="Tiras_Alistado_3_x_3_x_3" localSheetId="6">#REF!</definedName>
    <definedName name="Tiras_Alistado_3_x_3_x_3" localSheetId="8">#REF!</definedName>
    <definedName name="Tiras_Alistado_3_x_3_x_3">#REF!</definedName>
    <definedName name="TIT" localSheetId="5">#REF!</definedName>
    <definedName name="TIT">#REF!</definedName>
    <definedName name="TITU" localSheetId="5">#REF!</definedName>
    <definedName name="TITU">#REF!</definedName>
    <definedName name="TITULO" localSheetId="5">#REF!</definedName>
    <definedName name="TITULO">#REF!</definedName>
    <definedName name="_xlnm.Print_Titles" localSheetId="8">'PROPON 3'!$1:$7</definedName>
    <definedName name="_xlnm.Print_Titles">#N/A</definedName>
    <definedName name="Títulos_a_imprimir_IM" localSheetId="5">#REF!</definedName>
    <definedName name="Títulos_a_imprimir_IM">#REF!</definedName>
    <definedName name="tj" localSheetId="5">#REF!</definedName>
    <definedName name="tj">#REF!</definedName>
    <definedName name="tl" localSheetId="5">#REF!</definedName>
    <definedName name="tl">#REF!</definedName>
    <definedName name="tn" localSheetId="5">#REF!</definedName>
    <definedName name="tn">#REF!</definedName>
    <definedName name="To" localSheetId="5">#REF!</definedName>
    <definedName name="To">#REF!</definedName>
    <definedName name="Toma_telefónica" localSheetId="5">#REF!</definedName>
    <definedName name="Toma_telefónica" localSheetId="6">#REF!</definedName>
    <definedName name="Toma_telefónica" localSheetId="8">#REF!</definedName>
    <definedName name="Toma_telefónica">#REF!</definedName>
    <definedName name="Toma_Trifásica" localSheetId="5">#REF!</definedName>
    <definedName name="Toma_Trifásica" localSheetId="6">#REF!</definedName>
    <definedName name="Toma_Trifásica" localSheetId="8">#REF!</definedName>
    <definedName name="Toma_Trifásica">#REF!</definedName>
    <definedName name="tonto" localSheetId="5">#REF!</definedName>
    <definedName name="tonto">#REF!</definedName>
    <definedName name="topagrafia" localSheetId="5">#REF!</definedName>
    <definedName name="topagrafia">#REF!</definedName>
    <definedName name="topografia" localSheetId="5">#REF!</definedName>
    <definedName name="topografia">#REF!</definedName>
    <definedName name="topografo" localSheetId="5">#REF!</definedName>
    <definedName name="topografo">#REF!</definedName>
    <definedName name="Tornillo_para_Madera_1__No.6" localSheetId="5">#REF!</definedName>
    <definedName name="Tornillo_para_Madera_1__No.6" localSheetId="6">#REF!</definedName>
    <definedName name="Tornillo_para_Madera_1__No.6" localSheetId="8">#REF!</definedName>
    <definedName name="Tornillo_para_Madera_1__No.6">#REF!</definedName>
    <definedName name="Tornillo_para_madera_2__No_9" localSheetId="5">#REF!</definedName>
    <definedName name="Tornillo_para_madera_2__No_9" localSheetId="6">#REF!</definedName>
    <definedName name="Tornillo_para_madera_2__No_9" localSheetId="8">#REF!</definedName>
    <definedName name="Tornillo_para_madera_2__No_9">#REF!</definedName>
    <definedName name="tortas" hidden="1">{"TAB1",#N/A,TRUE,"GENERAL";"TAB2",#N/A,TRUE,"GENERAL";"TAB3",#N/A,TRUE,"GENERAL";"TAB4",#N/A,TRUE,"GENERAL";"TAB5",#N/A,TRUE,"GENERAL"}</definedName>
    <definedName name="tortas2" hidden="1">{"via1",#N/A,TRUE,"general";"via2",#N/A,TRUE,"general";"via3",#N/A,TRUE,"general"}</definedName>
    <definedName name="TOT" localSheetId="5">#REF!</definedName>
    <definedName name="TOT">#REF!</definedName>
    <definedName name="TOTAL" localSheetId="5">#REF!</definedName>
    <definedName name="TOTAL">#REF!</definedName>
    <definedName name="Total_Interest" localSheetId="5">#REF!</definedName>
    <definedName name="Total_Interest">#REF!</definedName>
    <definedName name="Total_Pay" localSheetId="5">#REF!</definedName>
    <definedName name="Total_Pay">#REF!</definedName>
    <definedName name="Total_Payment" localSheetId="5">Scheduled_Payment+Extra_Payment</definedName>
    <definedName name="Total_Payment" localSheetId="2">Scheduled_Payment+Extra_Payment</definedName>
    <definedName name="Total_Payment" localSheetId="1">Scheduled_Payment+Extra_Payment</definedName>
    <definedName name="Total_Payment">Scheduled_Payment+Extra_Payment</definedName>
    <definedName name="Toxement_1_A_Impermeabilizante_Integral" localSheetId="5">#REF!</definedName>
    <definedName name="Toxement_1_A_Impermeabilizante_Integral" localSheetId="6">#REF!</definedName>
    <definedName name="Toxement_1_A_Impermeabilizante_Integral" localSheetId="8">#REF!</definedName>
    <definedName name="Toxement_1_A_Impermeabilizante_Integral">#REF!</definedName>
    <definedName name="TP" localSheetId="5">#REF!</definedName>
    <definedName name="TP">#REF!</definedName>
    <definedName name="tr" hidden="1">{"TAB1",#N/A,TRUE,"GENERAL";"TAB2",#N/A,TRUE,"GENERAL";"TAB3",#N/A,TRUE,"GENERAL";"TAB4",#N/A,TRUE,"GENERAL";"TAB5",#N/A,TRUE,"GENERAL"}</definedName>
    <definedName name="Trafico_liviano_espesor_6_cm._Ref._R25CE_Fibrit" localSheetId="5">#REF!</definedName>
    <definedName name="Trafico_liviano_espesor_6_cm._Ref._R25CE_Fibrit" localSheetId="6">#REF!</definedName>
    <definedName name="Trafico_liviano_espesor_6_cm._Ref._R25CE_Fibrit" localSheetId="8">#REF!</definedName>
    <definedName name="Trafico_liviano_espesor_6_cm._Ref._R25CE_Fibrit">#REF!</definedName>
    <definedName name="TRANS" localSheetId="5">[6]Hoja2!#REF!</definedName>
    <definedName name="TRANS">[6]Hoja2!#REF!</definedName>
    <definedName name="Transporte_Andamio" localSheetId="5">#REF!</definedName>
    <definedName name="Transporte_Andamio" localSheetId="6">#REF!</definedName>
    <definedName name="Transporte_Andamio" localSheetId="8">#REF!</definedName>
    <definedName name="Transporte_Andamio">#REF!</definedName>
    <definedName name="Traperos" localSheetId="5">#REF!</definedName>
    <definedName name="Traperos" localSheetId="6">#REF!</definedName>
    <definedName name="Traperos" localSheetId="8">#REF!</definedName>
    <definedName name="Traperos">#REF!</definedName>
    <definedName name="TRAT">[99]desmonte!$E$48</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iplex_Andes_Pizano_14_mm" localSheetId="5">#REF!</definedName>
    <definedName name="Triplex_Andes_Pizano_14_mm" localSheetId="6">#REF!</definedName>
    <definedName name="Triplex_Andes_Pizano_14_mm" localSheetId="8">#REF!</definedName>
    <definedName name="Triplex_Andes_Pizano_14_mm">#REF!</definedName>
    <definedName name="TRiturado" localSheetId="5">#REF!</definedName>
    <definedName name="TRiturado">#REF!</definedName>
    <definedName name="trjfgjh" hidden="1">{"via1",#N/A,TRUE,"general";"via2",#N/A,TRUE,"general";"via3",#N/A,TRUE,"general"}</definedName>
    <definedName name="TRM" localSheetId="5">#REF!</definedName>
    <definedName name="TRM" localSheetId="6">#REF!</definedName>
    <definedName name="TRM" localSheetId="8">#REF!</definedName>
    <definedName name="TRM">#REF!</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 localSheetId="5">#REF!</definedName>
    <definedName name="tt">#REF!</definedName>
    <definedName name="TtCD" localSheetId="5">#REF!</definedName>
    <definedName name="TtCD">#REF!</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beria_Acero_Galvanizado_Schedule_40_1" localSheetId="5">#REF!</definedName>
    <definedName name="Tuberia_Acero_Galvanizado_Schedule_40_1" localSheetId="6">#REF!</definedName>
    <definedName name="Tuberia_Acero_Galvanizado_Schedule_40_1" localSheetId="8">#REF!</definedName>
    <definedName name="Tuberia_Acero_Galvanizado_Schedule_40_1">#REF!</definedName>
    <definedName name="Tuberia_Acero_Galvanizado_Schedule_40_1_1_2" localSheetId="5">#REF!</definedName>
    <definedName name="Tuberia_Acero_Galvanizado_Schedule_40_1_1_2" localSheetId="6">#REF!</definedName>
    <definedName name="Tuberia_Acero_Galvanizado_Schedule_40_1_1_2" localSheetId="8">#REF!</definedName>
    <definedName name="Tuberia_Acero_Galvanizado_Schedule_40_1_1_2">#REF!</definedName>
    <definedName name="Tuberia_Acero_Galvanizado_Schedule_40_2" localSheetId="5">#REF!</definedName>
    <definedName name="Tuberia_Acero_Galvanizado_Schedule_40_2" localSheetId="6">#REF!</definedName>
    <definedName name="Tuberia_Acero_Galvanizado_Schedule_40_2" localSheetId="8">#REF!</definedName>
    <definedName name="Tuberia_Acero_Galvanizado_Schedule_40_2">#REF!</definedName>
    <definedName name="Tuberia_de_3_4" localSheetId="5">#REF!</definedName>
    <definedName name="Tuberia_de_3_4" localSheetId="6">#REF!</definedName>
    <definedName name="Tuberia_de_3_4" localSheetId="8">#REF!</definedName>
    <definedName name="Tuberia_de_3_4">#REF!</definedName>
    <definedName name="Tuberia_H_G_3" localSheetId="5">#REF!</definedName>
    <definedName name="Tuberia_H_G_3" localSheetId="6">#REF!</definedName>
    <definedName name="Tuberia_H_G_3" localSheetId="8">#REF!</definedName>
    <definedName name="Tuberia_H_G_3">#REF!</definedName>
    <definedName name="Tuberia_Novafort_10" localSheetId="5">#REF!</definedName>
    <definedName name="Tuberia_Novafort_10" localSheetId="6">#REF!</definedName>
    <definedName name="Tuberia_Novafort_10" localSheetId="8">#REF!</definedName>
    <definedName name="Tuberia_Novafort_10">#REF!</definedName>
    <definedName name="Tuberia_Novafort_12" localSheetId="5">#REF!</definedName>
    <definedName name="Tuberia_Novafort_12" localSheetId="6">#REF!</definedName>
    <definedName name="Tuberia_Novafort_12" localSheetId="8">#REF!</definedName>
    <definedName name="Tuberia_Novafort_12">#REF!</definedName>
    <definedName name="Tuberia_Novafort_14" localSheetId="5">#REF!</definedName>
    <definedName name="Tuberia_Novafort_14" localSheetId="6">#REF!</definedName>
    <definedName name="Tuberia_Novafort_14" localSheetId="8">#REF!</definedName>
    <definedName name="Tuberia_Novafort_14">#REF!</definedName>
    <definedName name="Tuberia_Novafort_8" localSheetId="5">#REF!</definedName>
    <definedName name="Tuberia_Novafort_8" localSheetId="6">#REF!</definedName>
    <definedName name="Tuberia_Novafort_8" localSheetId="8">#REF!</definedName>
    <definedName name="Tuberia_Novafort_8">#REF!</definedName>
    <definedName name="Tubo_cobre_tipo_L_1_2" localSheetId="5">#REF!</definedName>
    <definedName name="Tubo_cobre_tipo_L_1_2" localSheetId="6">#REF!</definedName>
    <definedName name="Tubo_cobre_tipo_L_1_2" localSheetId="8">#REF!</definedName>
    <definedName name="Tubo_cobre_tipo_L_1_2">#REF!</definedName>
    <definedName name="Tubo_de_presión___11_P.V.C._3_4" localSheetId="5">#REF!</definedName>
    <definedName name="Tubo_de_presión___11_P.V.C._3_4" localSheetId="6">#REF!</definedName>
    <definedName name="Tubo_de_presión___11_P.V.C._3_4" localSheetId="8">#REF!</definedName>
    <definedName name="Tubo_de_presión___11_P.V.C._3_4">#REF!</definedName>
    <definedName name="Tubo_de_presión___13_5_P.V.C._1" localSheetId="5">#REF!</definedName>
    <definedName name="Tubo_de_presión___13_5_P.V.C._1" localSheetId="6">#REF!</definedName>
    <definedName name="Tubo_de_presión___13_5_P.V.C._1" localSheetId="8">#REF!</definedName>
    <definedName name="Tubo_de_presión___13_5_P.V.C._1">#REF!</definedName>
    <definedName name="Tubo_de_presión___21_P.V.C._1_1_2" localSheetId="5">#REF!</definedName>
    <definedName name="Tubo_de_presión___21_P.V.C._1_1_2" localSheetId="6">#REF!</definedName>
    <definedName name="Tubo_de_presión___21_P.V.C._1_1_2" localSheetId="8">#REF!</definedName>
    <definedName name="Tubo_de_presión___21_P.V.C._1_1_2">#REF!</definedName>
    <definedName name="Tubo_de_presión___9_P.V.C._1_2" localSheetId="5">#REF!</definedName>
    <definedName name="Tubo_de_presión___9_P.V.C._1_2" localSheetId="6">#REF!</definedName>
    <definedName name="Tubo_de_presión___9_P.V.C._1_2" localSheetId="8">#REF!</definedName>
    <definedName name="Tubo_de_presión___9_P.V.C._1_2">#REF!</definedName>
    <definedName name="Tubo_estructura_negra_3" localSheetId="5">#REF!</definedName>
    <definedName name="Tubo_estructura_negra_3" localSheetId="6">#REF!</definedName>
    <definedName name="Tubo_estructura_negra_3" localSheetId="8">#REF!</definedName>
    <definedName name="Tubo_estructura_negra_3">#REF!</definedName>
    <definedName name="Tubo_estructural_galvanizado_1" localSheetId="5">#REF!</definedName>
    <definedName name="Tubo_estructural_galvanizado_1" localSheetId="6">#REF!</definedName>
    <definedName name="Tubo_estructural_galvanizado_1" localSheetId="8">#REF!</definedName>
    <definedName name="Tubo_estructural_galvanizado_1">#REF!</definedName>
    <definedName name="Tubo_estructural_galvanizado_2" localSheetId="5">#REF!</definedName>
    <definedName name="Tubo_estructural_galvanizado_2" localSheetId="6">#REF!</definedName>
    <definedName name="Tubo_estructural_galvanizado_2" localSheetId="8">#REF!</definedName>
    <definedName name="Tubo_estructural_galvanizado_2">#REF!</definedName>
    <definedName name="Tubo_galvanizado_3" localSheetId="5">#REF!</definedName>
    <definedName name="Tubo_galvanizado_3" localSheetId="6">#REF!</definedName>
    <definedName name="Tubo_galvanizado_3" localSheetId="8">#REF!</definedName>
    <definedName name="Tubo_galvanizado_3">#REF!</definedName>
    <definedName name="Tubo_Gas_Galvanizado_1_2" localSheetId="5">#REF!</definedName>
    <definedName name="Tubo_Gas_Galvanizado_1_2" localSheetId="6">#REF!</definedName>
    <definedName name="Tubo_Gas_Galvanizado_1_2" localSheetId="8">#REF!</definedName>
    <definedName name="Tubo_Gas_Galvanizado_1_2">#REF!</definedName>
    <definedName name="Tubo_mueble_cal_18_1" localSheetId="5">#REF!</definedName>
    <definedName name="Tubo_mueble_cal_18_1" localSheetId="6">#REF!</definedName>
    <definedName name="Tubo_mueble_cal_18_1" localSheetId="8">#REF!</definedName>
    <definedName name="Tubo_mueble_cal_18_1">#REF!</definedName>
    <definedName name="Tubo_P.V.C.___L_2" localSheetId="5">#REF!</definedName>
    <definedName name="Tubo_P.V.C.___L_2" localSheetId="6">#REF!</definedName>
    <definedName name="Tubo_P.V.C.___L_2" localSheetId="8">#REF!</definedName>
    <definedName name="Tubo_P.V.C.___L_2">#REF!</definedName>
    <definedName name="Tubo_P.V.C.___L_3" localSheetId="5">#REF!</definedName>
    <definedName name="Tubo_P.V.C.___L_3" localSheetId="6">#REF!</definedName>
    <definedName name="Tubo_P.V.C.___L_3" localSheetId="8">#REF!</definedName>
    <definedName name="Tubo_P.V.C.___L_3">#REF!</definedName>
    <definedName name="Tubo_P.V.C._sanitario_2" localSheetId="5">#REF!</definedName>
    <definedName name="Tubo_P.V.C._sanitario_2" localSheetId="6">#REF!</definedName>
    <definedName name="Tubo_P.V.C._sanitario_2" localSheetId="8">#REF!</definedName>
    <definedName name="Tubo_P.V.C._sanitario_2">#REF!</definedName>
    <definedName name="Tubo_P.V.C._sanitario_3" localSheetId="5">#REF!</definedName>
    <definedName name="Tubo_P.V.C._sanitario_3" localSheetId="6">#REF!</definedName>
    <definedName name="Tubo_P.V.C._sanitario_3" localSheetId="8">#REF!</definedName>
    <definedName name="Tubo_P.V.C._sanitario_3">#REF!</definedName>
    <definedName name="Tubo_P.V.C._sanitario_4" localSheetId="5">#REF!</definedName>
    <definedName name="Tubo_P.V.C._sanitario_4" localSheetId="6">#REF!</definedName>
    <definedName name="Tubo_P.V.C._sanitario_4" localSheetId="8">#REF!</definedName>
    <definedName name="Tubo_P.V.C._sanitario_4">#REF!</definedName>
    <definedName name="Tubo_P.V.C._sanitario_6" localSheetId="5">#REF!</definedName>
    <definedName name="Tubo_P.V.C._sanitario_6" localSheetId="6">#REF!</definedName>
    <definedName name="Tubo_P.V.C._sanitario_6" localSheetId="8">#REF!</definedName>
    <definedName name="Tubo_P.V.C._sanitario_6">#REF!</definedName>
    <definedName name="Tubo_Presión___11_P.V.C._3_4" localSheetId="5">#REF!</definedName>
    <definedName name="Tubo_Presión___11_P.V.C._3_4" localSheetId="6">#REF!</definedName>
    <definedName name="Tubo_Presión___11_P.V.C._3_4" localSheetId="8">#REF!</definedName>
    <definedName name="Tubo_Presión___11_P.V.C._3_4">#REF!</definedName>
    <definedName name="Tubo_Presión___13_5_P.V.C._1" localSheetId="5">#REF!</definedName>
    <definedName name="Tubo_Presión___13_5_P.V.C._1" localSheetId="6">#REF!</definedName>
    <definedName name="Tubo_Presión___13_5_P.V.C._1" localSheetId="8">#REF!</definedName>
    <definedName name="Tubo_Presión___13_5_P.V.C._1">#REF!</definedName>
    <definedName name="Tubo_Presión___21_P.V.C._1_1_2" localSheetId="5">#REF!</definedName>
    <definedName name="Tubo_Presión___21_P.V.C._1_1_2" localSheetId="6">#REF!</definedName>
    <definedName name="Tubo_Presión___21_P.V.C._1_1_2" localSheetId="8">#REF!</definedName>
    <definedName name="Tubo_Presión___21_P.V.C._1_1_2">#REF!</definedName>
    <definedName name="Tubo_Presión___21_P.V.C._1_1_4" localSheetId="5">#REF!</definedName>
    <definedName name="Tubo_Presión___21_P.V.C._1_1_4" localSheetId="6">#REF!</definedName>
    <definedName name="Tubo_Presión___21_P.V.C._1_1_4" localSheetId="8">#REF!</definedName>
    <definedName name="Tubo_Presión___21_P.V.C._1_1_4">#REF!</definedName>
    <definedName name="Tubo_Presión___9_P.V.C._1_2" localSheetId="5">#REF!</definedName>
    <definedName name="Tubo_Presión___9_P.V.C._1_2" localSheetId="6">#REF!</definedName>
    <definedName name="Tubo_Presión___9_P.V.C._1_2" localSheetId="8">#REF!</definedName>
    <definedName name="Tubo_Presión___9_P.V.C._1_2">#REF!</definedName>
    <definedName name="Tubo_Presión__21_P.V.C._2" localSheetId="5">#REF!</definedName>
    <definedName name="Tubo_Presión__21_P.V.C._2" localSheetId="6">#REF!</definedName>
    <definedName name="Tubo_Presión__21_P.V.C._2" localSheetId="8">#REF!</definedName>
    <definedName name="Tubo_Presión__21_P.V.C._2">#REF!</definedName>
    <definedName name="Tubo_presión__9_P.V.C._1_2" localSheetId="5">#REF!</definedName>
    <definedName name="Tubo_presión__9_P.V.C._1_2" localSheetId="6">#REF!</definedName>
    <definedName name="Tubo_presión__9_P.V.C._1_2" localSheetId="8">#REF!</definedName>
    <definedName name="Tubo_presión__9_P.V.C._1_2">#REF!</definedName>
    <definedName name="Tubo_presión__9_P.V.C._3_4" localSheetId="5">#REF!</definedName>
    <definedName name="Tubo_presión__9_P.V.C._3_4" localSheetId="6">#REF!</definedName>
    <definedName name="Tubo_presión__9_P.V.C._3_4" localSheetId="8">#REF!</definedName>
    <definedName name="Tubo_presión__9_P.V.C._3_4">#REF!</definedName>
    <definedName name="Tubo_Presión__P.V.C._2_1_2" localSheetId="5">#REF!</definedName>
    <definedName name="Tubo_Presión__P.V.C._2_1_2" localSheetId="6">#REF!</definedName>
    <definedName name="Tubo_Presión__P.V.C._2_1_2" localSheetId="8">#REF!</definedName>
    <definedName name="Tubo_Presión__P.V.C._2_1_2">#REF!</definedName>
    <definedName name="Tubo_Presión__P.V.C._3" localSheetId="5">#REF!</definedName>
    <definedName name="Tubo_Presión__P.V.C._3" localSheetId="6">#REF!</definedName>
    <definedName name="Tubo_Presión__P.V.C._3" localSheetId="8">#REF!</definedName>
    <definedName name="Tubo_Presión__P.V.C._3">#REF!</definedName>
    <definedName name="tubo24" localSheetId="5">#REF!</definedName>
    <definedName name="tubo24">#REF!</definedName>
    <definedName name="tubor24" localSheetId="5">#REF!</definedName>
    <definedName name="tubor24">#REF!</definedName>
    <definedName name="Tuibo_cobre_tipo_L_1_2" localSheetId="5">#REF!</definedName>
    <definedName name="Tuibo_cobre_tipo_L_1_2" localSheetId="6">#REF!</definedName>
    <definedName name="Tuibo_cobre_tipo_L_1_2" localSheetId="8">#REF!</definedName>
    <definedName name="Tuibo_cobre_tipo_L_1_2">#REF!</definedName>
    <definedName name="tur" hidden="1">{"TAB1",#N/A,TRUE,"GENERAL";"TAB2",#N/A,TRUE,"GENERAL";"TAB3",#N/A,TRUE,"GENERAL";"TAB4",#N/A,TRUE,"GENERAL";"TAB5",#N/A,TRUE,"GENERAL"}</definedName>
    <definedName name="turu" hidden="1">{"TAB1",#N/A,TRUE,"GENERAL";"TAB2",#N/A,TRUE,"GENERAL";"TAB3",#N/A,TRUE,"GENERAL";"TAB4",#N/A,TRUE,"GENERAL";"TAB5",#N/A,TRUE,"GENERAL"}</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 localSheetId="5">#REF!</definedName>
    <definedName name="tyu">#REF!</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 localSheetId="5">#REF!</definedName>
    <definedName name="U">#REF!</definedName>
    <definedName name="u3u" hidden="1">{"TAB1",#N/A,TRUE,"GENERAL";"TAB2",#N/A,TRUE,"GENERAL";"TAB3",#N/A,TRUE,"GENERAL";"TAB4",#N/A,TRUE,"GENERAL";"TAB5",#N/A,TRUE,"GENERAL"}</definedName>
    <definedName name="u7u7" hidden="1">{"TAB1",#N/A,TRUE,"GENERAL";"TAB2",#N/A,TRUE,"GENERAL";"TAB3",#N/A,TRUE,"GENERAL";"TAB4",#N/A,TRUE,"GENERAL";"TAB5",#N/A,TRUE,"GENERAL"}</definedName>
    <definedName name="Ubicación" localSheetId="5">#REF!</definedName>
    <definedName name="Ubicación">#REF!</definedName>
    <definedName name="UI" hidden="1">{"via1",#N/A,TRUE,"general";"via2",#N/A,TRUE,"general";"via3",#N/A,TRUE,"general"}</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N">VLOOKUP([30]PPTO!$F1,[30]AC!$B$1:$D$65536,3,FALSE)</definedName>
    <definedName name="Unidad" localSheetId="5">#REF!</definedName>
    <definedName name="Unidad">#REF!</definedName>
    <definedName name="UNITARIO">[100]Unitarios!$A$3:$D$13</definedName>
    <definedName name="Unitarios" localSheetId="5">#REF!</definedName>
    <definedName name="Unitarios">#REF!</definedName>
    <definedName name="uno">[0]!err</definedName>
    <definedName name="UOUIV" hidden="1">{"TAB1",#N/A,TRUE,"GENERAL";"TAB2",#N/A,TRUE,"GENERAL";"TAB3",#N/A,TRUE,"GENERAL";"TAB4",#N/A,TRUE,"GENERAL";"TAB5",#N/A,TRUE,"GENERAL"}</definedName>
    <definedName name="uriel">[0]!err</definedName>
    <definedName name="uryur" hidden="1">{"TAB1",#N/A,TRUE,"GENERAL";"TAB2",#N/A,TRUE,"GENERAL";"TAB3",#N/A,TRUE,"GENERAL";"TAB4",#N/A,TRUE,"GENERAL";"TAB5",#N/A,TRUE,"GENERAL"}</definedName>
    <definedName name="ut" localSheetId="5">#REF!</definedName>
    <definedName name="ut">#REF!</definedName>
    <definedName name="uti">[3]Datos!$B$21</definedName>
    <definedName name="UTIL" localSheetId="5">#REF!</definedName>
    <definedName name="UTIL">#REF!</definedName>
    <definedName name="UTILIDAD">'[20]Formulario N° 4'!$F$131</definedName>
    <definedName name="UTL">[26]otros!$C$4</definedName>
    <definedName name="uu" hidden="1">{"TAB1",#N/A,TRUE,"GENERAL";"TAB2",#N/A,TRUE,"GENERAL";"TAB3",#N/A,TRUE,"GENERAL";"TAB4",#N/A,TRUE,"GENERAL";"TAB5",#N/A,TRUE,"GENERAL"}</definedName>
    <definedName name="uuu" hidden="1">{"TAB1",#N/A,TRUE,"GENERAL";"TAB2",#N/A,TRUE,"GENERAL";"TAB3",#N/A,TRUE,"GENERAL";"TAB4",#N/A,TRUE,"GENERAL";"TAB5",#N/A,TRUE,"GENERAL"}</definedName>
    <definedName name="uuuu" localSheetId="5">IF([0]!__________________y7,'F OFERTA PROPONENTE_2'!Header_Row+[0]!__________________y3,'F OFERTA PROPONENTE_2'!Header_Row)</definedName>
    <definedName name="uuuu">IF(__________________y7,[0]!Header_Row+__________________y3,[0]!Header_Row)</definedName>
    <definedName name="uuuuo" hidden="1">{"TAB1",#N/A,TRUE,"GENERAL";"TAB2",#N/A,TRUE,"GENERAL";"TAB3",#N/A,TRUE,"GENERAL";"TAB4",#N/A,TRUE,"GENERAL";"TAB5",#N/A,TRUE,"GENERAL"}</definedName>
    <definedName name="uuuuuj" hidden="1">{"via1",#N/A,TRUE,"general";"via2",#N/A,TRUE,"general";"via3",#N/A,TRUE,"general"}</definedName>
    <definedName name="uwkap" hidden="1">{"TAB1",#N/A,TRUE,"GENERAL";"TAB2",#N/A,TRUE,"GENERAL";"TAB3",#N/A,TRUE,"GENERAL";"TAB4",#N/A,TRUE,"GENERAL";"TAB5",#N/A,TRUE,"GENERAL"}</definedName>
    <definedName name="uxd" localSheetId="5">#REF!</definedName>
    <definedName name="uxd">#REF!</definedName>
    <definedName name="uy" localSheetId="5">#REF!</definedName>
    <definedName name="uy">#REF!</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[30]INS!$F$464*(1+[30]INS!$I$464)</definedName>
    <definedName name="V_1___2.7x1.966___Plano_de_Detalle_No._A_159" localSheetId="5">#REF!</definedName>
    <definedName name="V_1___2.7x1.966___Plano_de_Detalle_No._A_159" localSheetId="6">#REF!</definedName>
    <definedName name="V_1___2.7x1.966___Plano_de_Detalle_No._A_159" localSheetId="8">#REF!</definedName>
    <definedName name="V_1___2.7x1.966___Plano_de_Detalle_No._A_159">#REF!</definedName>
    <definedName name="V_10___1.8x6.9___Plano_de_Detalle_No._A_161" localSheetId="5">#REF!</definedName>
    <definedName name="V_10___1.8x6.9___Plano_de_Detalle_No._A_161" localSheetId="6">#REF!</definedName>
    <definedName name="V_10___1.8x6.9___Plano_de_Detalle_No._A_161" localSheetId="8">#REF!</definedName>
    <definedName name="V_10___1.8x6.9___Plano_de_Detalle_No._A_161">#REF!</definedName>
    <definedName name="V_11___2x1.9___Plano_de_Detalle_No._A_161" localSheetId="5">#REF!</definedName>
    <definedName name="V_11___2x1.9___Plano_de_Detalle_No._A_161" localSheetId="6">#REF!</definedName>
    <definedName name="V_11___2x1.9___Plano_de_Detalle_No._A_161" localSheetId="8">#REF!</definedName>
    <definedName name="V_11___2x1.9___Plano_de_Detalle_No._A_161">#REF!</definedName>
    <definedName name="V_12___1.2x1.5___Plano_de_Detalle_No._A_161" localSheetId="5">#REF!</definedName>
    <definedName name="V_12___1.2x1.5___Plano_de_Detalle_No._A_161" localSheetId="6">#REF!</definedName>
    <definedName name="V_12___1.2x1.5___Plano_de_Detalle_No._A_161" localSheetId="8">#REF!</definedName>
    <definedName name="V_12___1.2x1.5___Plano_de_Detalle_No._A_161">#REF!</definedName>
    <definedName name="V_13___1.8x4.4___Plano_de_Detalle_No._A_161" localSheetId="5">#REF!</definedName>
    <definedName name="V_13___1.8x4.4___Plano_de_Detalle_No._A_161" localSheetId="6">#REF!</definedName>
    <definedName name="V_13___1.8x4.4___Plano_de_Detalle_No._A_161" localSheetId="8">#REF!</definedName>
    <definedName name="V_13___1.8x4.4___Plano_de_Detalle_No._A_161">#REF!</definedName>
    <definedName name="V_14___1.8x6.7___Plano_de_Detalle_No._A_162" localSheetId="5">#REF!</definedName>
    <definedName name="V_14___1.8x6.7___Plano_de_Detalle_No._A_162" localSheetId="6">#REF!</definedName>
    <definedName name="V_14___1.8x6.7___Plano_de_Detalle_No._A_162" localSheetId="8">#REF!</definedName>
    <definedName name="V_14___1.8x6.7___Plano_de_Detalle_No._A_162">#REF!</definedName>
    <definedName name="V_15___1.8x6.8___Plano_de_Detalle_No._A_162" localSheetId="5">#REF!</definedName>
    <definedName name="V_15___1.8x6.8___Plano_de_Detalle_No._A_162" localSheetId="6">#REF!</definedName>
    <definedName name="V_15___1.8x6.8___Plano_de_Detalle_No._A_162" localSheetId="8">#REF!</definedName>
    <definedName name="V_15___1.8x6.8___Plano_de_Detalle_No._A_162">#REF!</definedName>
    <definedName name="V_16___1.2x0.9___Plano_de_Detalle_No._A_161" localSheetId="5">#REF!</definedName>
    <definedName name="V_16___1.2x0.9___Plano_de_Detalle_No._A_161" localSheetId="6">#REF!</definedName>
    <definedName name="V_16___1.2x0.9___Plano_de_Detalle_No._A_161" localSheetId="8">#REF!</definedName>
    <definedName name="V_16___1.2x0.9___Plano_de_Detalle_No._A_161">#REF!</definedName>
    <definedName name="V_17___2.7x0.525___Plano_de_Detalle_No._A_162" localSheetId="5">#REF!</definedName>
    <definedName name="V_17___2.7x0.525___Plano_de_Detalle_No._A_162" localSheetId="6">#REF!</definedName>
    <definedName name="V_17___2.7x0.525___Plano_de_Detalle_No._A_162" localSheetId="8">#REF!</definedName>
    <definedName name="V_17___2.7x0.525___Plano_de_Detalle_No._A_162">#REF!</definedName>
    <definedName name="V_18___1.8x2___Plano_de_Detalle_No._A_162" localSheetId="5">#REF!</definedName>
    <definedName name="V_18___1.8x2___Plano_de_Detalle_No._A_162" localSheetId="6">#REF!</definedName>
    <definedName name="V_18___1.8x2___Plano_de_Detalle_No._A_162" localSheetId="8">#REF!</definedName>
    <definedName name="V_18___1.8x2___Plano_de_Detalle_No._A_162">#REF!</definedName>
    <definedName name="V_18´___1.8x2.1___Plano_de_Detalle_No._A_162" localSheetId="5">#REF!</definedName>
    <definedName name="V_18´___1.8x2.1___Plano_de_Detalle_No._A_162" localSheetId="6">#REF!</definedName>
    <definedName name="V_18´___1.8x2.1___Plano_de_Detalle_No._A_162" localSheetId="8">#REF!</definedName>
    <definedName name="V_18´___1.8x2.1___Plano_de_Detalle_No._A_162">#REF!</definedName>
    <definedName name="V_19___4.95x14.352___Plano_de_Detalle_No._A_163" localSheetId="5">#REF!</definedName>
    <definedName name="V_19___4.95x14.352___Plano_de_Detalle_No._A_163" localSheetId="6">#REF!</definedName>
    <definedName name="V_19___4.95x14.352___Plano_de_Detalle_No._A_163" localSheetId="8">#REF!</definedName>
    <definedName name="V_19___4.95x14.352___Plano_de_Detalle_No._A_163">#REF!</definedName>
    <definedName name="V_2___1.8x6.75___Plano_de_Detalle_No._A_159" localSheetId="5">#REF!</definedName>
    <definedName name="V_2___1.8x6.75___Plano_de_Detalle_No._A_159" localSheetId="6">#REF!</definedName>
    <definedName name="V_2___1.8x6.75___Plano_de_Detalle_No._A_159" localSheetId="8">#REF!</definedName>
    <definedName name="V_2___1.8x6.75___Plano_de_Detalle_No._A_159">#REF!</definedName>
    <definedName name="V_20___4.4x4.82___Plano_de_Detalle_No._A_164" localSheetId="5">#REF!</definedName>
    <definedName name="V_20___4.4x4.82___Plano_de_Detalle_No._A_164" localSheetId="6">#REF!</definedName>
    <definedName name="V_20___4.4x4.82___Plano_de_Detalle_No._A_164" localSheetId="8">#REF!</definedName>
    <definedName name="V_20___4.4x4.82___Plano_de_Detalle_No._A_164">#REF!</definedName>
    <definedName name="V_21___2.2x4.82___Plano_de_Detalle_No._A_164" localSheetId="5">#REF!</definedName>
    <definedName name="V_21___2.2x4.82___Plano_de_Detalle_No._A_164" localSheetId="6">#REF!</definedName>
    <definedName name="V_21___2.2x4.82___Plano_de_Detalle_No._A_164" localSheetId="8">#REF!</definedName>
    <definedName name="V_21___2.2x4.82___Plano_de_Detalle_No._A_164">#REF!</definedName>
    <definedName name="V_21´___2.75x4.82___Plano_de_Detalle_No._A_164" localSheetId="5">#REF!</definedName>
    <definedName name="V_21´___2.75x4.82___Plano_de_Detalle_No._A_164" localSheetId="6">#REF!</definedName>
    <definedName name="V_21´___2.75x4.82___Plano_de_Detalle_No._A_164" localSheetId="8">#REF!</definedName>
    <definedName name="V_21´___2.75x4.82___Plano_de_Detalle_No._A_164">#REF!</definedName>
    <definedName name="V_22___2.05x2.05___Plano_de_Detalle_No._A_162" localSheetId="5">#REF!</definedName>
    <definedName name="V_22___2.05x2.05___Plano_de_Detalle_No._A_162" localSheetId="6">#REF!</definedName>
    <definedName name="V_22___2.05x2.05___Plano_de_Detalle_No._A_162" localSheetId="8">#REF!</definedName>
    <definedName name="V_22___2.05x2.05___Plano_de_Detalle_No._A_162">#REF!</definedName>
    <definedName name="V_23___2.05x1.9___Plano_de_Detalle_No._A_162" localSheetId="5">#REF!</definedName>
    <definedName name="V_23___2.05x1.9___Plano_de_Detalle_No._A_162" localSheetId="6">#REF!</definedName>
    <definedName name="V_23___2.05x1.9___Plano_de_Detalle_No._A_162" localSheetId="8">#REF!</definedName>
    <definedName name="V_23___2.05x1.9___Plano_de_Detalle_No._A_162">#REF!</definedName>
    <definedName name="V_23´___2.05x1.975___Plano_de_Detalle_No._A_162" localSheetId="5">#REF!</definedName>
    <definedName name="V_23´___2.05x1.975___Plano_de_Detalle_No._A_162" localSheetId="6">#REF!</definedName>
    <definedName name="V_23´___2.05x1.975___Plano_de_Detalle_No._A_162" localSheetId="8">#REF!</definedName>
    <definedName name="V_23´___2.05x1.975___Plano_de_Detalle_No._A_162">#REF!</definedName>
    <definedName name="V_24___2.7x6.426___Plano_de_Detalle_No._A_165" localSheetId="5">#REF!</definedName>
    <definedName name="V_24___2.7x6.426___Plano_de_Detalle_No._A_165" localSheetId="6">#REF!</definedName>
    <definedName name="V_24___2.7x6.426___Plano_de_Detalle_No._A_165" localSheetId="8">#REF!</definedName>
    <definedName name="V_24___2.7x6.426___Plano_de_Detalle_No._A_165">#REF!</definedName>
    <definedName name="V_25___2.7x3.15___Plano_de_Detalle_No._A_165" localSheetId="5">#REF!</definedName>
    <definedName name="V_25___2.7x3.15___Plano_de_Detalle_No._A_165" localSheetId="6">#REF!</definedName>
    <definedName name="V_25___2.7x3.15___Plano_de_Detalle_No._A_165" localSheetId="8">#REF!</definedName>
    <definedName name="V_25___2.7x3.15___Plano_de_Detalle_No._A_165">#REF!</definedName>
    <definedName name="V_26___2.7x4.35___Plano_de_Detalle_No._A_165" localSheetId="5">#REF!</definedName>
    <definedName name="V_26___2.7x4.35___Plano_de_Detalle_No._A_165" localSheetId="6">#REF!</definedName>
    <definedName name="V_26___2.7x4.35___Plano_de_Detalle_No._A_165" localSheetId="8">#REF!</definedName>
    <definedName name="V_26___2.7x4.35___Plano_de_Detalle_No._A_165">#REF!</definedName>
    <definedName name="V_27___0.45x4.65___Plano_de_Detalle_No._A_166" localSheetId="5">#REF!</definedName>
    <definedName name="V_27___0.45x4.65___Plano_de_Detalle_No._A_166" localSheetId="6">#REF!</definedName>
    <definedName name="V_27___0.45x4.65___Plano_de_Detalle_No._A_166" localSheetId="8">#REF!</definedName>
    <definedName name="V_27___0.45x4.65___Plano_de_Detalle_No._A_166">#REF!</definedName>
    <definedName name="V_28___0.45x6.975___Plano_de_Detalle_No._A_166" localSheetId="5">#REF!</definedName>
    <definedName name="V_28___0.45x6.975___Plano_de_Detalle_No._A_166" localSheetId="6">#REF!</definedName>
    <definedName name="V_28___0.45x6.975___Plano_de_Detalle_No._A_166" localSheetId="8">#REF!</definedName>
    <definedName name="V_28___0.45x6.975___Plano_de_Detalle_No._A_166">#REF!</definedName>
    <definedName name="V_29___2.7x1.8___Plano_de_Detalle_No._A_166" localSheetId="5">#REF!</definedName>
    <definedName name="V_29___2.7x1.8___Plano_de_Detalle_No._A_166" localSheetId="6">#REF!</definedName>
    <definedName name="V_29___2.7x1.8___Plano_de_Detalle_No._A_166" localSheetId="8">#REF!</definedName>
    <definedName name="V_29___2.7x1.8___Plano_de_Detalle_No._A_166">#REF!</definedName>
    <definedName name="V_3___1.2x1.2___Plano_de_Detalle_No._A_159" localSheetId="5">#REF!</definedName>
    <definedName name="V_3___1.2x1.2___Plano_de_Detalle_No._A_159" localSheetId="6">#REF!</definedName>
    <definedName name="V_3___1.2x1.2___Plano_de_Detalle_No._A_159" localSheetId="8">#REF!</definedName>
    <definedName name="V_3___1.2x1.2___Plano_de_Detalle_No._A_159">#REF!</definedName>
    <definedName name="V_30___1.8x1.95___Plano_de_Detalle_No._A_166" localSheetId="5">#REF!</definedName>
    <definedName name="V_30___1.8x1.95___Plano_de_Detalle_No._A_166" localSheetId="6">#REF!</definedName>
    <definedName name="V_30___1.8x1.95___Plano_de_Detalle_No._A_166" localSheetId="8">#REF!</definedName>
    <definedName name="V_30___1.8x1.95___Plano_de_Detalle_No._A_166">#REF!</definedName>
    <definedName name="V_31___2x7.2___Plano_de_Detalle_No._A_167" localSheetId="5">#REF!</definedName>
    <definedName name="V_31___2x7.2___Plano_de_Detalle_No._A_167" localSheetId="6">#REF!</definedName>
    <definedName name="V_31___2x7.2___Plano_de_Detalle_No._A_167" localSheetId="8">#REF!</definedName>
    <definedName name="V_31___2x7.2___Plano_de_Detalle_No._A_167">#REF!</definedName>
    <definedName name="V_32___2.7x1.25___Plano_de_Detalle_No._A_166" localSheetId="5">#REF!</definedName>
    <definedName name="V_32___2.7x1.25___Plano_de_Detalle_No._A_166" localSheetId="6">#REF!</definedName>
    <definedName name="V_32___2.7x1.25___Plano_de_Detalle_No._A_166" localSheetId="8">#REF!</definedName>
    <definedName name="V_32___2.7x1.25___Plano_de_Detalle_No._A_166">#REF!</definedName>
    <definedName name="V_4___1.8x9___Plano_de_Detalle_No._A_160" localSheetId="5">#REF!</definedName>
    <definedName name="V_4___1.8x9___Plano_de_Detalle_No._A_160" localSheetId="6">#REF!</definedName>
    <definedName name="V_4___1.8x9___Plano_de_Detalle_No._A_160" localSheetId="8">#REF!</definedName>
    <definedName name="V_4___1.8x9___Plano_de_Detalle_No._A_160">#REF!</definedName>
    <definedName name="V_5___1.8x4.65___Plano_de_Detalle_No._A_160" localSheetId="5">#REF!</definedName>
    <definedName name="V_5___1.8x4.65___Plano_de_Detalle_No._A_160" localSheetId="6">#REF!</definedName>
    <definedName name="V_5___1.8x4.65___Plano_de_Detalle_No._A_160" localSheetId="8">#REF!</definedName>
    <definedName name="V_5___1.8x4.65___Plano_de_Detalle_No._A_160">#REF!</definedName>
    <definedName name="V_6___1.8x2.85___Plano_de_Detalle_No._A_160" localSheetId="5">#REF!</definedName>
    <definedName name="V_6___1.8x2.85___Plano_de_Detalle_No._A_160" localSheetId="6">#REF!</definedName>
    <definedName name="V_6___1.8x2.85___Plano_de_Detalle_No._A_160" localSheetId="8">#REF!</definedName>
    <definedName name="V_6___1.8x2.85___Plano_de_Detalle_No._A_160">#REF!</definedName>
    <definedName name="V_7___1.8x2.25___Plano_de_Detalle_No._A_160" localSheetId="5">#REF!</definedName>
    <definedName name="V_7___1.8x2.25___Plano_de_Detalle_No._A_160" localSheetId="6">#REF!</definedName>
    <definedName name="V_7___1.8x2.25___Plano_de_Detalle_No._A_160" localSheetId="8">#REF!</definedName>
    <definedName name="V_7___1.8x2.25___Plano_de_Detalle_No._A_160">#REF!</definedName>
    <definedName name="V_8___1.8x9___Plano_de_Detalle_No._A_160" localSheetId="5">#REF!</definedName>
    <definedName name="V_8___1.8x9___Plano_de_Detalle_No._A_160" localSheetId="6">#REF!</definedName>
    <definedName name="V_8___1.8x9___Plano_de_Detalle_No._A_160" localSheetId="8">#REF!</definedName>
    <definedName name="V_8___1.8x9___Plano_de_Detalle_No._A_160">#REF!</definedName>
    <definedName name="V_8´___1.8x9___Plano_de_Detalle_No._A_160" localSheetId="5">#REF!</definedName>
    <definedName name="V_8´___1.8x9___Plano_de_Detalle_No._A_160" localSheetId="6">#REF!</definedName>
    <definedName name="V_8´___1.8x9___Plano_de_Detalle_No._A_160" localSheetId="8">#REF!</definedName>
    <definedName name="V_8´___1.8x9___Plano_de_Detalle_No._A_160">#REF!</definedName>
    <definedName name="V_9___1.8x1.05___Plano_de_Detalle_No._A_160" localSheetId="5">#REF!</definedName>
    <definedName name="V_9___1.8x1.05___Plano_de_Detalle_No._A_160" localSheetId="6">#REF!</definedName>
    <definedName name="V_9___1.8x1.05___Plano_de_Detalle_No._A_160" localSheetId="8">#REF!</definedName>
    <definedName name="V_9___1.8x1.05___Plano_de_Detalle_No._A_160">#REF!</definedName>
    <definedName name="V_U">ROUND(VLOOKUP([30]PPTO!$F1,[30]APU!$G$1:$H$65536,2,FALSE),0)</definedName>
    <definedName name="VA">IF(SUMIF([30]PPTO!$C$1:$C$65536,[30]PPTO!$C2,[30]PPTO!$Z$1:$Z$65536)=0,"",SUMIF([30]PPTO!$C$1:$C$65536,[30]PPTO!$C2,[30]PPTO!$Z$1:$Z$65536))</definedName>
    <definedName name="VACA" localSheetId="5">[36]General!#REF!</definedName>
    <definedName name="VACA">[36]General!#REF!</definedName>
    <definedName name="VALDES" localSheetId="5">#REF!</definedName>
    <definedName name="VALDES">#REF!</definedName>
    <definedName name="Valla_Informativa_Licencia_2.00X1.00" localSheetId="5">#REF!</definedName>
    <definedName name="Valla_Informativa_Licencia_2.00X1.00" localSheetId="6">#REF!</definedName>
    <definedName name="Valla_Informativa_Licencia_2.00X1.00" localSheetId="8">#REF!</definedName>
    <definedName name="Valla_Informativa_Licencia_2.00X1.00">#REF!</definedName>
    <definedName name="valor1" localSheetId="5">#REF!</definedName>
    <definedName name="valor1">#REF!</definedName>
    <definedName name="valor2" localSheetId="5">#REF!</definedName>
    <definedName name="valor2">#REF!</definedName>
    <definedName name="VALOR3" localSheetId="5">#REF!</definedName>
    <definedName name="VALOR3">#REF!</definedName>
    <definedName name="Values_Entered" localSheetId="5">IF('F OFERTA PROPONENTE_2'!Loan_Amount*'F OFERTA PROPONENTE_2'!Interest_Rate*'F OFERTA PROPONENTE_2'!Loan_Years*'F OFERTA PROPONENTE_2'!Loan_Start&gt;0,1,0)</definedName>
    <definedName name="Values_Entered">IF(Loan_Amount*Interest_Rate*Loan_Years*Loan_Start&gt;0,1,0)</definedName>
    <definedName name="Valvula_de_Paso_Directo_125_PSIG_Vapor__200_PSIG_Agua_1" localSheetId="5">#REF!</definedName>
    <definedName name="Valvula_de_Paso_Directo_125_PSIG_Vapor__200_PSIG_Agua_1" localSheetId="6">#REF!</definedName>
    <definedName name="Valvula_de_Paso_Directo_125_PSIG_Vapor__200_PSIG_Agua_1" localSheetId="8">#REF!</definedName>
    <definedName name="Valvula_de_Paso_Directo_125_PSIG_Vapor__200_PSIG_Agua_1">#REF!</definedName>
    <definedName name="Valvula_de_Paso_Directo_125_PSIG_Vapor__200_PSIG_Agua_1_1_2" localSheetId="5">#REF!</definedName>
    <definedName name="Valvula_de_Paso_Directo_125_PSIG_Vapor__200_PSIG_Agua_1_1_2" localSheetId="6">#REF!</definedName>
    <definedName name="Valvula_de_Paso_Directo_125_PSIG_Vapor__200_PSIG_Agua_1_1_2" localSheetId="8">#REF!</definedName>
    <definedName name="Valvula_de_Paso_Directo_125_PSIG_Vapor__200_PSIG_Agua_1_1_2">#REF!</definedName>
    <definedName name="Valvula_de_Paso_Directo_125_PSIG_Vapor__200_PSIG_Agua_1_1_4" localSheetId="5">#REF!</definedName>
    <definedName name="Valvula_de_Paso_Directo_125_PSIG_Vapor__200_PSIG_Agua_1_1_4" localSheetId="6">#REF!</definedName>
    <definedName name="Valvula_de_Paso_Directo_125_PSIG_Vapor__200_PSIG_Agua_1_1_4" localSheetId="8">#REF!</definedName>
    <definedName name="Valvula_de_Paso_Directo_125_PSIG_Vapor__200_PSIG_Agua_1_1_4">#REF!</definedName>
    <definedName name="Valvula_de_Paso_Directo_125_PSIG_Vapor__200_PSIG_Agua_1_2" localSheetId="5">#REF!</definedName>
    <definedName name="Valvula_de_Paso_Directo_125_PSIG_Vapor__200_PSIG_Agua_1_2" localSheetId="6">#REF!</definedName>
    <definedName name="Valvula_de_Paso_Directo_125_PSIG_Vapor__200_PSIG_Agua_1_2" localSheetId="8">#REF!</definedName>
    <definedName name="Valvula_de_Paso_Directo_125_PSIG_Vapor__200_PSIG_Agua_1_2">#REF!</definedName>
    <definedName name="Valvula_de_Paso_Directo_125_PSIG_Vapor__200_PSIG_Agua_2" localSheetId="5">#REF!</definedName>
    <definedName name="Valvula_de_Paso_Directo_125_PSIG_Vapor__200_PSIG_Agua_2" localSheetId="6">#REF!</definedName>
    <definedName name="Valvula_de_Paso_Directo_125_PSIG_Vapor__200_PSIG_Agua_2" localSheetId="8">#REF!</definedName>
    <definedName name="Valvula_de_Paso_Directo_125_PSIG_Vapor__200_PSIG_Agua_2">#REF!</definedName>
    <definedName name="Valvula_de_Paso_Directo_125_PSIG_Vapor__200_PSIG_Agua_2_1_2" localSheetId="5">#REF!</definedName>
    <definedName name="Valvula_de_Paso_Directo_125_PSIG_Vapor__200_PSIG_Agua_2_1_2" localSheetId="6">#REF!</definedName>
    <definedName name="Valvula_de_Paso_Directo_125_PSIG_Vapor__200_PSIG_Agua_2_1_2" localSheetId="8">#REF!</definedName>
    <definedName name="Valvula_de_Paso_Directo_125_PSIG_Vapor__200_PSIG_Agua_2_1_2">#REF!</definedName>
    <definedName name="Valvula_de_Paso_Directo_125_PSIG_Vapor__200_PSIG_Agua_3" localSheetId="5">#REF!</definedName>
    <definedName name="Valvula_de_Paso_Directo_125_PSIG_Vapor__200_PSIG_Agua_3" localSheetId="6">#REF!</definedName>
    <definedName name="Valvula_de_Paso_Directo_125_PSIG_Vapor__200_PSIG_Agua_3" localSheetId="8">#REF!</definedName>
    <definedName name="Valvula_de_Paso_Directo_125_PSIG_Vapor__200_PSIG_Agua_3">#REF!</definedName>
    <definedName name="Valvula_de_Paso_Directo_125_PSIG_Vapor__200_PSIG_Agua_3_4" localSheetId="5">#REF!</definedName>
    <definedName name="Valvula_de_Paso_Directo_125_PSIG_Vapor__200_PSIG_Agua_3_4" localSheetId="6">#REF!</definedName>
    <definedName name="Valvula_de_Paso_Directo_125_PSIG_Vapor__200_PSIG_Agua_3_4" localSheetId="8">#REF!</definedName>
    <definedName name="Valvula_de_Paso_Directo_125_PSIG_Vapor__200_PSIG_Agua_3_4">#REF!</definedName>
    <definedName name="Valvula_de_Vastago_Ascendente_Cuerpo_en_Hierro_1" localSheetId="5">#REF!</definedName>
    <definedName name="Valvula_de_Vastago_Ascendente_Cuerpo_en_Hierro_1" localSheetId="6">#REF!</definedName>
    <definedName name="Valvula_de_Vastago_Ascendente_Cuerpo_en_Hierro_1" localSheetId="8">#REF!</definedName>
    <definedName name="Valvula_de_Vastago_Ascendente_Cuerpo_en_Hierro_1">#REF!</definedName>
    <definedName name="Valvula_de_Vastago_Ascendente_Cuerpo_en_Hierro_3" localSheetId="5">#REF!</definedName>
    <definedName name="Valvula_de_Vastago_Ascendente_Cuerpo_en_Hierro_3" localSheetId="6">#REF!</definedName>
    <definedName name="Valvula_de_Vastago_Ascendente_Cuerpo_en_Hierro_3" localSheetId="8">#REF!</definedName>
    <definedName name="Valvula_de_Vastago_Ascendente_Cuerpo_en_Hierro_3">#REF!</definedName>
    <definedName name="Valvulas_de_1_2" localSheetId="5">#REF!</definedName>
    <definedName name="Valvulas_de_1_2" localSheetId="6">#REF!</definedName>
    <definedName name="Valvulas_de_1_2" localSheetId="8">#REF!</definedName>
    <definedName name="Valvulas_de_1_2">#REF!</definedName>
    <definedName name="Valvulas_de_3_4" localSheetId="5">#REF!</definedName>
    <definedName name="Valvulas_de_3_4" localSheetId="6">#REF!</definedName>
    <definedName name="Valvulas_de_3_4" localSheetId="8">#REF!</definedName>
    <definedName name="Valvulas_de_3_4">#REF!</definedName>
    <definedName name="Valvulas_de_Pie_Bronce_1" localSheetId="5">#REF!</definedName>
    <definedName name="Valvulas_de_Pie_Bronce_1" localSheetId="6">#REF!</definedName>
    <definedName name="Valvulas_de_Pie_Bronce_1" localSheetId="8">#REF!</definedName>
    <definedName name="Valvulas_de_Pie_Bronce_1">#REF!</definedName>
    <definedName name="Valvulas_de_Pie_Bronce_2" localSheetId="5">#REF!</definedName>
    <definedName name="Valvulas_de_Pie_Bronce_2" localSheetId="6">#REF!</definedName>
    <definedName name="Valvulas_de_Pie_Bronce_2" localSheetId="8">#REF!</definedName>
    <definedName name="Valvulas_de_Pie_Bronce_2">#REF!</definedName>
    <definedName name="Valvulas_de_Pie_Bronce_3" localSheetId="5">#REF!</definedName>
    <definedName name="Valvulas_de_Pie_Bronce_3" localSheetId="6">#REF!</definedName>
    <definedName name="Valvulas_de_Pie_Bronce_3" localSheetId="8">#REF!</definedName>
    <definedName name="Valvulas_de_Pie_Bronce_3">#REF!</definedName>
    <definedName name="vaquita" hidden="1">{"PRES REHAB ARM-PER POR ITEMS  KM A KM",#N/A,TRUE,"Rehabilitacion Arm-Per"}</definedName>
    <definedName name="Vara_de_Clavo" localSheetId="5">#REF!</definedName>
    <definedName name="Vara_de_Clavo" localSheetId="6">#REF!</definedName>
    <definedName name="Vara_de_Clavo" localSheetId="8">#REF!</definedName>
    <definedName name="Vara_de_Clavo">#REF!</definedName>
    <definedName name="Varios" localSheetId="5">#REF!</definedName>
    <definedName name="Varios">#REF!</definedName>
    <definedName name="Varios2" localSheetId="5">#REF!</definedName>
    <definedName name="Varios2">#REF!</definedName>
    <definedName name="vb" localSheetId="5">#REF!</definedName>
    <definedName name="vb">#REF!</definedName>
    <definedName name="vbvbvbvb" hidden="1">{"TAB1",#N/A,TRUE,"GENERAL";"TAB2",#N/A,TRUE,"GENERAL";"TAB3",#N/A,TRUE,"GENERAL";"TAB4",#N/A,TRUE,"GENERAL";"TAB5",#N/A,TRUE,"GENERAL"}</definedName>
    <definedName name="vc" localSheetId="5">#REF!</definedName>
    <definedName name="vc">#REF!</definedName>
    <definedName name="vck" localSheetId="5">#REF!</definedName>
    <definedName name="vck">#REF!</definedName>
    <definedName name="vd" localSheetId="5">#REF!</definedName>
    <definedName name="vd">#REF!</definedName>
    <definedName name="vdfvuio" hidden="1">{"via1",#N/A,TRUE,"general";"via2",#N/A,TRUE,"general";"via3",#N/A,TRUE,"general"}</definedName>
    <definedName name="vdsvnj" hidden="1">{"via1",#N/A,TRUE,"general";"via2",#N/A,TRUE,"general";"via3",#N/A,TRUE,"general"}</definedName>
    <definedName name="VentaAiu" localSheetId="5">#REF!</definedName>
    <definedName name="VentaAiu">#REF!</definedName>
    <definedName name="vfbgnhyt" hidden="1">{"via1",#N/A,TRUE,"general";"via2",#N/A,TRUE,"general";"via3",#N/A,TRUE,"general"}</definedName>
    <definedName name="vfn" localSheetId="5">#REF!</definedName>
    <definedName name="vfn">#REF!</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g" localSheetId="5">#REF!</definedName>
    <definedName name="vg">#REF!</definedName>
    <definedName name="VIA" localSheetId="5">#REF!</definedName>
    <definedName name="VIA">#REF!</definedName>
    <definedName name="VIBRA" localSheetId="5">#REF!</definedName>
    <definedName name="VIBRA">#REF!</definedName>
    <definedName name="VIBRADOR">[20]EQUIPO!$D$27</definedName>
    <definedName name="Vibrador_a_Gasolina" localSheetId="5">#REF!</definedName>
    <definedName name="Vibrador_a_Gasolina" localSheetId="6">#REF!</definedName>
    <definedName name="Vibrador_a_Gasolina" localSheetId="8">#REF!</definedName>
    <definedName name="Vibrador_a_Gasolina">#REF!</definedName>
    <definedName name="VIBRO" localSheetId="5">#REF!</definedName>
    <definedName name="VIBRO">#REF!</definedName>
    <definedName name="Vibrocompactador_a_gasolina" localSheetId="5">#REF!</definedName>
    <definedName name="Vibrocompactador_a_gasolina" localSheetId="6">#REF!</definedName>
    <definedName name="Vibrocompactador_a_gasolina" localSheetId="8">#REF!</definedName>
    <definedName name="Vibrocompactador_a_gasolina">#REF!</definedName>
    <definedName name="villa" localSheetId="5">#REF!</definedName>
    <definedName name="villa">#REF!</definedName>
    <definedName name="Viniltex" localSheetId="5">#REF!</definedName>
    <definedName name="Viniltex" localSheetId="6">#REF!</definedName>
    <definedName name="Viniltex" localSheetId="8">#REF!</definedName>
    <definedName name="Viniltex">#REF!</definedName>
    <definedName name="Viniltex_blanco" localSheetId="5">#REF!</definedName>
    <definedName name="Viniltex_blanco" localSheetId="6">#REF!</definedName>
    <definedName name="Viniltex_blanco" localSheetId="8">#REF!</definedName>
    <definedName name="Viniltex_blanco">#REF!</definedName>
    <definedName name="vk" hidden="1">{"via1",#N/A,TRUE,"general";"via2",#N/A,TRUE,"general";"via3",#N/A,TRUE,"general"}</definedName>
    <definedName name="vm" localSheetId="5">#REF!</definedName>
    <definedName name="vm">#REF!</definedName>
    <definedName name="vnbvxb" hidden="1">{"via1",#N/A,TRUE,"general";"via2",#N/A,TRUE,"general";"via3",#N/A,TRUE,"general"}</definedName>
    <definedName name="VNVBN" hidden="1">{"TAB1",#N/A,TRUE,"GENERAL";"TAB2",#N/A,TRUE,"GENERAL";"TAB3",#N/A,TRUE,"GENERAL";"TAB4",#N/A,TRUE,"GENERAL";"TAB5",#N/A,TRUE,"GENERAL"}</definedName>
    <definedName name="Vol_aletas1">[8]Dimensiones!$F$37</definedName>
    <definedName name="Vol_aletas2">[8]Dimensiones!$F$39</definedName>
    <definedName name="Vol_aletas3">[8]Dimensiones!$F$41</definedName>
    <definedName name="Vol_aletas4">[8]Dimensiones!$F$43</definedName>
    <definedName name="Vol_aletas5">[8]Dimensiones!$F$45</definedName>
    <definedName name="Vol_tanques">[8]Dimensiones!$D$37</definedName>
    <definedName name="VOLQUETA" localSheetId="5">#REF!</definedName>
    <definedName name="VOLQUETA">#REF!</definedName>
    <definedName name="Volqueta_3.00_m" localSheetId="5">#REF!</definedName>
    <definedName name="Volqueta_3.00_m" localSheetId="6">#REF!</definedName>
    <definedName name="Volqueta_3.00_m" localSheetId="8">#REF!</definedName>
    <definedName name="Volqueta_3.00_m">#REF!</definedName>
    <definedName name="Volqueta_Viaje_6_m3" localSheetId="5">#REF!</definedName>
    <definedName name="Volqueta_Viaje_6_m3" localSheetId="6">#REF!</definedName>
    <definedName name="Volqueta_Viaje_6_m3" localSheetId="8">#REF!</definedName>
    <definedName name="Volqueta_Viaje_6_m3">#REF!</definedName>
    <definedName name="volquetamk" localSheetId="5">#REF!</definedName>
    <definedName name="volquetamk">#REF!</definedName>
    <definedName name="VOLQUETAS" localSheetId="5">#REF!</definedName>
    <definedName name="VOLQUETAS">#REF!</definedName>
    <definedName name="vr" localSheetId="5">Scheduled_Payment+Extra_Payment</definedName>
    <definedName name="vr" localSheetId="2">Scheduled_Payment+Extra_Payment</definedName>
    <definedName name="vr" localSheetId="1">Scheduled_Payment+Extra_Payment</definedName>
    <definedName name="vr">Scheduled_Payment+Extra_Payment</definedName>
    <definedName name="VR_UN_ACT">#N/A</definedName>
    <definedName name="VR_UN_EQ">#N/A</definedName>
    <definedName name="VR_UN_MO">#N/A</definedName>
    <definedName name="VR_UN_TPTE">#N/A</definedName>
    <definedName name="vrbasad1">[3]Datos!$B$6</definedName>
    <definedName name="vrbasad2">[3]Datos!$B$7</definedName>
    <definedName name="vrbasin">[3]Datos!$B$5</definedName>
    <definedName name="vsdfj" hidden="1">{"via1",#N/A,TRUE,"general";"via2",#N/A,TRUE,"general";"via3",#N/A,TRUE,"general"}</definedName>
    <definedName name="vt" hidden="1">{"via1",#N/A,TRUE,"general";"via2",#N/A,TRUE,"general";"via3",#N/A,TRUE,"general"}</definedName>
    <definedName name="vv" localSheetId="5">#REF!</definedName>
    <definedName name="vv">#REF!</definedName>
    <definedName name="vvcxv" hidden="1">{"TAB1",#N/A,TRUE,"GENERAL";"TAB2",#N/A,TRUE,"GENERAL";"TAB3",#N/A,TRUE,"GENERAL";"TAB4",#N/A,TRUE,"GENERAL";"TAB5",#N/A,TRUE,"GENERAL"}</definedName>
    <definedName name="VVV" localSheetId="5">#REF!</definedName>
    <definedName name="VVV">#REF!</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2w2w" hidden="1">{"via1",#N/A,TRUE,"general";"via2",#N/A,TRUE,"general";"via3",#N/A,TRUE,"general"}</definedName>
    <definedName name="WDFSDF" localSheetId="5">'[27]Res-Accide-10'!#REF!</definedName>
    <definedName name="WDFSDF">'[27]Res-Accide-10'!#REF!</definedName>
    <definedName name="we" localSheetId="5">#REF!</definedName>
    <definedName name="we">#REF!</definedName>
    <definedName name="WEFWE" localSheetId="5">'[27]Res-Accide-10'!#REF!</definedName>
    <definedName name="WEFWE">'[27]Res-Accide-10'!#REF!</definedName>
    <definedName name="WER">'[27]Res-Accide-10'!$S$2:$S$7</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ILSON" localSheetId="5">'[27]Res-Accide-10'!#REF!</definedName>
    <definedName name="WILSON">'[27]Res-Accide-10'!#REF!</definedName>
    <definedName name="wj" localSheetId="5">#REF!</definedName>
    <definedName name="wj">#REF!</definedName>
    <definedName name="wl" localSheetId="5">#REF!</definedName>
    <definedName name="wl">#REF!</definedName>
    <definedName name="WQEEWQ" hidden="1">{"TAB1",#N/A,TRUE,"GENERAL";"TAB2",#N/A,TRUE,"GENERAL";"TAB3",#N/A,TRUE,"GENERAL";"TAB4",#N/A,TRUE,"GENERAL";"TAB5",#N/A,TRUE,"GENERAL"}</definedName>
    <definedName name="wrn.ESTADO._.REHABILITACION." hidden="1">{"PRES REHAB ARM-PER POR ITEMS  KM A KM",#N/A,TRUE,"Rehabilitacion Arm-Per"}</definedName>
    <definedName name="wrn.formu." hidden="1">{"VIA1",#N/A,TRUE,"formul";"VIA2",#N/A,TRUE,"formul";"VIA3",#N/A,TRUE,"formul"}</definedName>
    <definedName name="wrn.GENERAL." hidden="1">{"TAB1",#N/A,TRUE,"GENERAL";"TAB2",#N/A,TRUE,"GENERAL";"TAB3",#N/A,TRUE,"GENERAL";"TAB4",#N/A,TRUE,"GENERAL";"TAB5",#N/A,TRUE,"GENERAL"}</definedName>
    <definedName name="wrn.Presup.._.Tramo._.3._.Defin.." localSheetId="0" hidden="1">{"Tramo 3.1",#N/A,FALSE,"TR3-1";"Tramo 3.2",#N/A,FALSE,"TR3-2";"Tramo 3.3",#N/A,FALSE,"TR3-3";"Tramo 3.4",#N/A,FALSE,"TR3-4";"Tramo 3.6",#N/A,FALSE,"TR3-6";"Agrega",#N/A,FALSE,"AGREG. rafa"}</definedName>
    <definedName name="wrn.Presup.._.Tramo._.3._.Defin.." hidden="1">{"Tramo 3.1",#N/A,FALSE,"TR3-1";"Tramo 3.2",#N/A,FALSE,"TR3-2";"Tramo 3.3",#N/A,FALSE,"TR3-3";"Tramo 3.4",#N/A,FALSE,"TR3-4";"Tramo 3.6",#N/A,FALSE,"TR3-6";"Agrega",#N/A,FALSE,"AGREG. rafa"}</definedName>
    <definedName name="wrn.Resumen._.cantidades." localSheetId="0" hidden="1">{"Cant. Tramo 1 y 3.6",#N/A,FALSE,"Tramo 1 y Tramo 3-6";"Cant. Acc y Tramo 3 Subt 1 a 4",#N/A,FALSE,"Acceso Tunel -Tramo 3(Subt 1-4)"}</definedName>
    <definedName name="wrn.Resumen._.cantidades." hidden="1">{"Cant. Tramo 1 y 3.6",#N/A,FALSE,"Tramo 1 y Tramo 3-6";"Cant. Acc y Tramo 3 Subt 1 a 4",#N/A,FALSE,"Acceso Tunel -Tramo 3(Subt 1-4)"}</definedName>
    <definedName name="wrn.via" hidden="1">{"via1",#N/A,TRUE,"general";"via2",#N/A,TRUE,"general";"via3",#N/A,TRUE,"general"}</definedName>
    <definedName name="wrn.via." hidden="1">{"via1",#N/A,TRUE,"general";"via2",#N/A,TRUE,"general";"via3",#N/A,TRUE,"general"}</definedName>
    <definedName name="ws" localSheetId="5">#REF!</definedName>
    <definedName name="ws">#REF!</definedName>
    <definedName name="wsnhed" hidden="1">{"via1",#N/A,TRUE,"general";"via2",#N/A,TRUE,"general";"via3",#N/A,TRUE,"general"}</definedName>
    <definedName name="wswswsqa" hidden="1">{"via1",#N/A,TRUE,"general";"via2",#N/A,TRUE,"general";"via3",#N/A,TRUE,"general"}</definedName>
    <definedName name="wtt" hidden="1">{"TAB1",#N/A,TRUE,"GENERAL";"TAB2",#N/A,TRUE,"GENERAL";"TAB3",#N/A,TRUE,"GENERAL";"TAB4",#N/A,TRUE,"GENERAL";"TAB5",#N/A,TRUE,"GENERAL"}</definedName>
    <definedName name="ww" localSheetId="5">#REF!</definedName>
    <definedName name="ww">#REF!</definedName>
    <definedName name="wwded3" hidden="1">{"via1",#N/A,TRUE,"general";"via2",#N/A,TRUE,"general";"via3",#N/A,TRUE,"general"}</definedName>
    <definedName name="www">[101]INDICE!$1:$1048576</definedName>
    <definedName name="wwwwe" hidden="1">{"TAB1",#N/A,TRUE,"GENERAL";"TAB2",#N/A,TRUE,"GENERAL";"TAB3",#N/A,TRUE,"GENERAL";"TAB4",#N/A,TRUE,"GENERAL";"TAB5",#N/A,TRUE,"GENERAL"}</definedName>
    <definedName name="wyty" hidden="1">{"via1",#N/A,TRUE,"general";"via2",#N/A,TRUE,"general";"via3",#N/A,TRUE,"general"}</definedName>
    <definedName name="x" localSheetId="5">#REF!</definedName>
    <definedName name="x">#REF!</definedName>
    <definedName name="xb" localSheetId="5">#REF!</definedName>
    <definedName name="xb">#REF!</definedName>
    <definedName name="xcbvbs" hidden="1">{"TAB1",#N/A,TRUE,"GENERAL";"TAB2",#N/A,TRUE,"GENERAL";"TAB3",#N/A,TRUE,"GENERAL";"TAB4",#N/A,TRUE,"GENERAL";"TAB5",#N/A,TRUE,"GENERAL"}</definedName>
    <definedName name="xo" localSheetId="5">#REF!</definedName>
    <definedName name="xo">#REF!</definedName>
    <definedName name="xsxs" hidden="1">{"TAB1",#N/A,TRUE,"GENERAL";"TAB2",#N/A,TRUE,"GENERAL";"TAB3",#N/A,TRUE,"GENERAL";"TAB4",#N/A,TRUE,"GENERAL";"TAB5",#N/A,TRUE,"GENERAL"}</definedName>
    <definedName name="xx" localSheetId="5">#REF!</definedName>
    <definedName name="xx">#REF!</definedName>
    <definedName name="XX_51" localSheetId="5">#REF!</definedName>
    <definedName name="XX_51">#REF!</definedName>
    <definedName name="xxfg" hidden="1">{"via1",#N/A,TRUE,"general";"via2",#N/A,TRUE,"general";"via3",#N/A,TRUE,"general"}</definedName>
    <definedName name="XXX" localSheetId="5">#REF!</definedName>
    <definedName name="XXX">#REF!</definedName>
    <definedName name="XXXX" localSheetId="5">#REF!</definedName>
    <definedName name="XXXX">#REF!</definedName>
    <definedName name="xxxxx" localSheetId="5">[102]!absc</definedName>
    <definedName name="xxxxx" localSheetId="2">[102]!absc</definedName>
    <definedName name="xxxxx" localSheetId="1">[102]!absc</definedName>
    <definedName name="xxxxx">[102]!absc</definedName>
    <definedName name="xxxxxds" hidden="1">{"via1",#N/A,TRUE,"general";"via2",#N/A,TRUE,"general";"via3",#N/A,TRUE,"general"}</definedName>
    <definedName name="xxxxxx" localSheetId="5">#REF!</definedName>
    <definedName name="xxxxxx">#REF!</definedName>
    <definedName name="xxxxxxcxxxx" hidden="1">"C:\C-314\VOLUMENES\volfin4.mdb"</definedName>
    <definedName name="XXXXXXXXXX" localSheetId="5">#REF!</definedName>
    <definedName name="XXXXXXXXXX">#REF!</definedName>
    <definedName name="xxxxxxxxxx29" hidden="1">{"via1",#N/A,TRUE,"general";"via2",#N/A,TRUE,"general";"via3",#N/A,TRUE,"general"}</definedName>
    <definedName name="XXXXXXXXXXXX" localSheetId="5">#REF!</definedName>
    <definedName name="XXXXXXXXXXXX">#REF!</definedName>
    <definedName name="XZXZV" hidden="1">{"via1",#N/A,TRUE,"general";"via2",#N/A,TRUE,"general";"via3",#N/A,TRUE,"general"}</definedName>
    <definedName name="Y" localSheetId="5">[28]!absc</definedName>
    <definedName name="Y" localSheetId="2">[28]!absc</definedName>
    <definedName name="Y" localSheetId="1">[28]!absc</definedName>
    <definedName name="Y">[28]!absc</definedName>
    <definedName name="y6y6" hidden="1">{"via1",#N/A,TRUE,"general";"via2",#N/A,TRUE,"general";"via3",#N/A,TRUE,"general"}</definedName>
    <definedName name="YA">VLOOKUP([30]PPTO!$F1,[30]APU!$G$1:$L$65536,4,FALSE)</definedName>
    <definedName name="YB">VLOOKUP([30]PPTO!$F1,[30]APU!$G$1:$L$65536,5,FALSE)</definedName>
    <definedName name="YC">VLOOKUP([30]PPTO!$F1,[30]APU!$G$1:$L$65536,3,FALSE)</definedName>
    <definedName name="YD">VLOOKUP([30]PPTO!$F1,[30]APU!$G$1:$L$65536,6,FALSE)</definedName>
    <definedName name="yery" hidden="1">{"via1",#N/A,TRUE,"general";"via2",#N/A,TRUE,"general";"via3",#N/A,TRUE,"general"}</definedName>
    <definedName name="Yeso" localSheetId="5">#REF!</definedName>
    <definedName name="Yeso" localSheetId="6">#REF!</definedName>
    <definedName name="Yeso" localSheetId="8">#REF!</definedName>
    <definedName name="Yeso">#REF!</definedName>
    <definedName name="yhy" hidden="1">{"TAB1",#N/A,TRUE,"GENERAL";"TAB2",#N/A,TRUE,"GENERAL";"TAB3",#N/A,TRUE,"GENERAL";"TAB4",#N/A,TRUE,"GENERAL";"TAB5",#N/A,TRUE,"GENERAL"}</definedName>
    <definedName name="yjyj" hidden="1">{"TAB1",#N/A,TRUE,"GENERAL";"TAB2",#N/A,TRUE,"GENERAL";"TAB3",#N/A,TRUE,"GENERAL";"TAB4",#N/A,TRUE,"GENERAL";"TAB5",#N/A,TRUE,"GENERAL"}</definedName>
    <definedName name="yn" localSheetId="5">#REF!</definedName>
    <definedName name="yn">#REF!</definedName>
    <definedName name="yrey" hidden="1">{"via1",#N/A,TRUE,"general";"via2",#N/A,TRUE,"general";"via3",#N/A,TRUE,"general"}</definedName>
    <definedName name="yry" hidden="1">{"via1",#N/A,TRUE,"general";"via2",#N/A,TRUE,"general";"via3",#N/A,TRUE,"general"}</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i" localSheetId="5">#REF!</definedName>
    <definedName name="yui">#REF!</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 localSheetId="5">#REF!</definedName>
    <definedName name="YYY">#REF!</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[103]Hoja1!$B$2:$B$60</definedName>
    <definedName name="zc" localSheetId="5">#REF!</definedName>
    <definedName name="zc">#REF!</definedName>
    <definedName name="zd" localSheetId="5">#REF!</definedName>
    <definedName name="zd">#REF!</definedName>
    <definedName name="zdervr" hidden="1">{"via1",#N/A,TRUE,"general";"via2",#N/A,TRUE,"general";"via3",#N/A,TRUE,"general"}</definedName>
    <definedName name="ZDF" localSheetId="5">#REF!</definedName>
    <definedName name="ZDF">#REF!</definedName>
    <definedName name="zdr" localSheetId="5">#REF!</definedName>
    <definedName name="zdr">#REF!</definedName>
    <definedName name="Zocalo_en_acero_inoxidable_e_0_10_ML" localSheetId="5">#REF!</definedName>
    <definedName name="Zocalo_en_acero_inoxidable_e_0_10_ML" localSheetId="6">#REF!</definedName>
    <definedName name="Zocalo_en_acero_inoxidable_e_0_10_ML" localSheetId="8">#REF!</definedName>
    <definedName name="Zocalo_en_acero_inoxidable_e_0_10_ML">#REF!</definedName>
    <definedName name="Zorra_Metalica__Ruedas_de_Caucho" localSheetId="5">#REF!</definedName>
    <definedName name="Zorra_Metalica__Ruedas_de_Caucho" localSheetId="6">#REF!</definedName>
    <definedName name="Zorra_Metalica__Ruedas_de_Caucho" localSheetId="8">#REF!</definedName>
    <definedName name="Zorra_Metalica__Ruedas_de_Caucho">#REF!</definedName>
    <definedName name="zx" localSheetId="5">#REF!</definedName>
    <definedName name="zx">#REF!</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 name="zz" localSheetId="5">#REF!</definedName>
    <definedName name="zz">#REF!</definedName>
    <definedName name="ZZZZZZZZZZZ" localSheetId="5">'[37]A. P. U.'!#REF!</definedName>
    <definedName name="ZZZZZZZZZZZ">'[37]A. P. U.'!#REF!</definedName>
  </definedNames>
  <calcPr calcId="191029"/>
  <fileRecoveryPr autoRecover="0"/>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43" i="53" l="1"/>
  <c r="F144" i="53"/>
  <c r="C144" i="53"/>
  <c r="C143" i="53"/>
  <c r="D120" i="53"/>
  <c r="C121" i="53"/>
  <c r="G21" i="53"/>
  <c r="G141" i="53"/>
  <c r="G146" i="53" s="1"/>
  <c r="F141" i="53"/>
  <c r="F143" i="53" s="1"/>
  <c r="E141" i="53"/>
  <c r="E144" i="53" s="1"/>
  <c r="D141" i="53"/>
  <c r="D145" i="53" s="1"/>
  <c r="C141" i="53"/>
  <c r="C146" i="53" s="1"/>
  <c r="G118" i="53"/>
  <c r="G120" i="53" s="1"/>
  <c r="F118" i="53"/>
  <c r="F121" i="53" s="1"/>
  <c r="E118" i="53"/>
  <c r="E122" i="53" s="1"/>
  <c r="D118" i="53"/>
  <c r="D123" i="53" s="1"/>
  <c r="C118" i="53"/>
  <c r="C120" i="53" s="1"/>
  <c r="G91" i="53"/>
  <c r="G96" i="53" s="1"/>
  <c r="F91" i="53"/>
  <c r="F93" i="53" s="1"/>
  <c r="E91" i="53"/>
  <c r="E94" i="53" s="1"/>
  <c r="D91" i="53"/>
  <c r="D95" i="53" s="1"/>
  <c r="C91" i="53"/>
  <c r="C96" i="53" s="1"/>
  <c r="G68" i="53"/>
  <c r="G70" i="53" s="1"/>
  <c r="F68" i="53"/>
  <c r="F71" i="53" s="1"/>
  <c r="E68" i="53"/>
  <c r="E72" i="53" s="1"/>
  <c r="D68" i="53"/>
  <c r="D73" i="53" s="1"/>
  <c r="C68" i="53"/>
  <c r="C70" i="53" s="1"/>
  <c r="G43" i="53"/>
  <c r="G46" i="53" s="1"/>
  <c r="F43" i="53"/>
  <c r="F47" i="53" s="1"/>
  <c r="E43" i="53"/>
  <c r="E48" i="53" s="1"/>
  <c r="D43" i="53"/>
  <c r="D45" i="53" s="1"/>
  <c r="C43" i="53"/>
  <c r="C46" i="53" s="1"/>
  <c r="G20" i="53"/>
  <c r="G24" i="53" s="1"/>
  <c r="F20" i="53"/>
  <c r="F25" i="53" s="1"/>
  <c r="E20" i="53"/>
  <c r="E22" i="53" s="1"/>
  <c r="D20" i="53"/>
  <c r="D23" i="53" s="1"/>
  <c r="C20" i="53"/>
  <c r="C24" i="53" s="1"/>
  <c r="E119" i="53" l="1"/>
  <c r="D146" i="53"/>
  <c r="E120" i="53"/>
  <c r="E123" i="53"/>
  <c r="D142" i="53"/>
  <c r="D121" i="53"/>
  <c r="G121" i="53"/>
  <c r="D143" i="53"/>
  <c r="G144" i="53"/>
  <c r="D70" i="53"/>
  <c r="G22" i="53"/>
  <c r="C122" i="53"/>
  <c r="F123" i="53"/>
  <c r="E142" i="53"/>
  <c r="F45" i="53"/>
  <c r="C119" i="53"/>
  <c r="C124" i="53" s="1"/>
  <c r="C125" i="53" s="1"/>
  <c r="C128" i="53" s="1"/>
  <c r="C123" i="53"/>
  <c r="D122" i="53"/>
  <c r="E121" i="53"/>
  <c r="F120" i="53"/>
  <c r="G119" i="53"/>
  <c r="G123" i="53"/>
  <c r="C145" i="53"/>
  <c r="D144" i="53"/>
  <c r="E143" i="53"/>
  <c r="F142" i="53"/>
  <c r="F147" i="53" s="1"/>
  <c r="F148" i="53" s="1"/>
  <c r="F151" i="53" s="1"/>
  <c r="F146" i="53"/>
  <c r="G145" i="53"/>
  <c r="F122" i="53"/>
  <c r="E145" i="53"/>
  <c r="C93" i="53"/>
  <c r="F119" i="53"/>
  <c r="G122" i="53"/>
  <c r="E146" i="53"/>
  <c r="F145" i="53"/>
  <c r="C21" i="53"/>
  <c r="F48" i="53"/>
  <c r="D119" i="53"/>
  <c r="D124" i="53" s="1"/>
  <c r="D125" i="53" s="1"/>
  <c r="D128" i="53" s="1"/>
  <c r="C142" i="53"/>
  <c r="G142" i="53"/>
  <c r="G147" i="53" s="1"/>
  <c r="G148" i="53" s="1"/>
  <c r="G151" i="53" s="1"/>
  <c r="F72" i="53"/>
  <c r="C48" i="53"/>
  <c r="C22" i="53"/>
  <c r="D25" i="53"/>
  <c r="G25" i="53"/>
  <c r="E45" i="53"/>
  <c r="G44" i="53"/>
  <c r="E69" i="53"/>
  <c r="D92" i="53"/>
  <c r="D21" i="53"/>
  <c r="C47" i="53"/>
  <c r="G48" i="53"/>
  <c r="E95" i="53"/>
  <c r="D24" i="53"/>
  <c r="C25" i="53"/>
  <c r="F22" i="53"/>
  <c r="C44" i="53"/>
  <c r="F44" i="53"/>
  <c r="G47" i="53"/>
  <c r="E73" i="53"/>
  <c r="D96" i="53"/>
  <c r="D147" i="53"/>
  <c r="D148" i="53" s="1"/>
  <c r="D151" i="53" s="1"/>
  <c r="C147" i="53"/>
  <c r="E124" i="53"/>
  <c r="E125" i="53" s="1"/>
  <c r="E128" i="53" s="1"/>
  <c r="C72" i="53"/>
  <c r="D71" i="53"/>
  <c r="E70" i="53"/>
  <c r="F69" i="53"/>
  <c r="F73" i="53"/>
  <c r="G72" i="53"/>
  <c r="C94" i="53"/>
  <c r="D93" i="53"/>
  <c r="E92" i="53"/>
  <c r="E96" i="53"/>
  <c r="F95" i="53"/>
  <c r="G94" i="53"/>
  <c r="C71" i="53"/>
  <c r="F94" i="53"/>
  <c r="C69" i="53"/>
  <c r="C73" i="53"/>
  <c r="D72" i="53"/>
  <c r="E71" i="53"/>
  <c r="F70" i="53"/>
  <c r="G69" i="53"/>
  <c r="G73" i="53"/>
  <c r="C95" i="53"/>
  <c r="D94" i="53"/>
  <c r="E93" i="53"/>
  <c r="F92" i="53"/>
  <c r="F96" i="53"/>
  <c r="G95" i="53"/>
  <c r="G71" i="53"/>
  <c r="G93" i="53"/>
  <c r="D69" i="53"/>
  <c r="C92" i="53"/>
  <c r="G92" i="53"/>
  <c r="D46" i="53"/>
  <c r="F23" i="53"/>
  <c r="D47" i="53"/>
  <c r="C23" i="53"/>
  <c r="D22" i="53"/>
  <c r="D26" i="53" s="1"/>
  <c r="D27" i="53" s="1"/>
  <c r="D30" i="53" s="1"/>
  <c r="E21" i="53"/>
  <c r="E25" i="53"/>
  <c r="F24" i="53"/>
  <c r="G23" i="53"/>
  <c r="C45" i="53"/>
  <c r="D44" i="53"/>
  <c r="D48" i="53"/>
  <c r="E47" i="53"/>
  <c r="F46" i="53"/>
  <c r="G45" i="53"/>
  <c r="E23" i="53"/>
  <c r="E24" i="53"/>
  <c r="E46" i="53"/>
  <c r="F21" i="53"/>
  <c r="E44" i="53"/>
  <c r="G26" i="53"/>
  <c r="G27" i="53" s="1"/>
  <c r="G30" i="53" s="1"/>
  <c r="C148" i="53"/>
  <c r="C151" i="53" s="1"/>
  <c r="H20" i="33"/>
  <c r="H21" i="33"/>
  <c r="H16" i="33"/>
  <c r="H17" i="33"/>
  <c r="H9" i="33"/>
  <c r="H10" i="33"/>
  <c r="H11" i="33"/>
  <c r="H12" i="33"/>
  <c r="H13" i="33"/>
  <c r="H22" i="33"/>
  <c r="H24" i="33"/>
  <c r="G29" i="33"/>
  <c r="H20" i="34"/>
  <c r="H21" i="34"/>
  <c r="H16" i="34"/>
  <c r="H17" i="34"/>
  <c r="H12" i="34"/>
  <c r="H11" i="34"/>
  <c r="H10" i="34"/>
  <c r="H9" i="34"/>
  <c r="H13" i="34"/>
  <c r="H22" i="34"/>
  <c r="H24" i="34"/>
  <c r="G29" i="34"/>
  <c r="G30" i="34"/>
  <c r="G31" i="34"/>
  <c r="G30" i="33"/>
  <c r="G31" i="33"/>
  <c r="G28" i="28"/>
  <c r="G28" i="27"/>
  <c r="D60" i="26"/>
  <c r="K61" i="26"/>
  <c r="C60" i="26"/>
  <c r="J61" i="26"/>
  <c r="B60" i="26"/>
  <c r="I61" i="26"/>
  <c r="A60" i="26"/>
  <c r="H61" i="26"/>
  <c r="C56" i="26"/>
  <c r="I57" i="26"/>
  <c r="B56" i="26"/>
  <c r="H57" i="26"/>
  <c r="E53" i="26"/>
  <c r="D53" i="26"/>
  <c r="C53" i="26"/>
  <c r="E52" i="26"/>
  <c r="D52" i="26"/>
  <c r="C52" i="26"/>
  <c r="E51" i="26"/>
  <c r="D51" i="26"/>
  <c r="C51" i="26"/>
  <c r="E50" i="26"/>
  <c r="D50" i="26"/>
  <c r="C50" i="26"/>
  <c r="E49" i="26"/>
  <c r="D49" i="26"/>
  <c r="C49" i="26"/>
  <c r="E48" i="26"/>
  <c r="D48" i="26"/>
  <c r="C48" i="26"/>
  <c r="B17" i="26"/>
  <c r="B12" i="26"/>
  <c r="B10" i="26"/>
  <c r="A2" i="26"/>
  <c r="C2" i="18"/>
  <c r="C55" i="23"/>
  <c r="D63" i="23"/>
  <c r="C54" i="23"/>
  <c r="C63" i="23"/>
  <c r="C53" i="23"/>
  <c r="B63" i="23"/>
  <c r="C52" i="23"/>
  <c r="A63" i="23"/>
  <c r="C51" i="23"/>
  <c r="C59" i="23"/>
  <c r="C50" i="23"/>
  <c r="B19" i="23"/>
  <c r="C20" i="23" s="1"/>
  <c r="B59" i="23" s="1"/>
  <c r="B13" i="23"/>
  <c r="A58" i="23" s="1"/>
  <c r="B11" i="23"/>
  <c r="A5" i="23"/>
  <c r="C54" i="22"/>
  <c r="C63" i="22"/>
  <c r="C52" i="22"/>
  <c r="A63" i="22"/>
  <c r="C62" i="22"/>
  <c r="A62" i="22"/>
  <c r="C50" i="22"/>
  <c r="B58" i="22"/>
  <c r="C55" i="22"/>
  <c r="D63" i="22"/>
  <c r="C53" i="22"/>
  <c r="B63" i="22"/>
  <c r="C51" i="22"/>
  <c r="C59" i="22"/>
  <c r="B19" i="22"/>
  <c r="C20" i="22" s="1"/>
  <c r="B59" i="22" s="1"/>
  <c r="B13" i="22"/>
  <c r="A58" i="22" s="1"/>
  <c r="B11" i="22"/>
  <c r="A5" i="22"/>
  <c r="B58" i="23"/>
  <c r="A62" i="23"/>
  <c r="C62" i="23"/>
  <c r="C58" i="22"/>
  <c r="B62" i="22"/>
  <c r="D62" i="22"/>
  <c r="C58" i="23"/>
  <c r="B62" i="23"/>
  <c r="D62" i="23"/>
  <c r="C7" i="18"/>
  <c r="C6" i="18"/>
  <c r="C5" i="18"/>
  <c r="C4" i="18"/>
  <c r="C51" i="18"/>
  <c r="C50" i="18"/>
  <c r="C49" i="18"/>
  <c r="C48" i="18"/>
  <c r="C47" i="18"/>
  <c r="C46" i="18"/>
  <c r="C45" i="18"/>
  <c r="C44" i="18"/>
  <c r="C43" i="18"/>
  <c r="C42" i="18"/>
  <c r="C41" i="18"/>
  <c r="C40" i="18"/>
  <c r="C39" i="18"/>
  <c r="C38" i="18"/>
  <c r="C37" i="18"/>
  <c r="C36" i="18"/>
  <c r="C35" i="18"/>
  <c r="C34" i="18"/>
  <c r="C33" i="18"/>
  <c r="C32" i="18"/>
  <c r="C31" i="18"/>
  <c r="C30" i="18"/>
  <c r="C29" i="18"/>
  <c r="C28" i="18"/>
  <c r="C27" i="18"/>
  <c r="C26" i="18"/>
  <c r="C25" i="18"/>
  <c r="C24" i="18"/>
  <c r="C23" i="18"/>
  <c r="C22" i="18"/>
  <c r="C21" i="18"/>
  <c r="C20" i="18"/>
  <c r="C19" i="18"/>
  <c r="C18" i="18"/>
  <c r="C17" i="18"/>
  <c r="C16" i="18"/>
  <c r="C15" i="18"/>
  <c r="C14" i="18"/>
  <c r="C13" i="18"/>
  <c r="C12" i="18"/>
  <c r="C11" i="18"/>
  <c r="C10" i="18"/>
  <c r="C9" i="18"/>
  <c r="C8" i="18"/>
  <c r="C3" i="18"/>
  <c r="D97" i="53" l="1"/>
  <c r="D98" i="53" s="1"/>
  <c r="D101" i="53" s="1"/>
  <c r="F124" i="53"/>
  <c r="F125" i="53" s="1"/>
  <c r="F128" i="53" s="1"/>
  <c r="C129" i="53" s="1"/>
  <c r="E147" i="53"/>
  <c r="E148" i="53" s="1"/>
  <c r="E151" i="53" s="1"/>
  <c r="G124" i="53"/>
  <c r="G125" i="53" s="1"/>
  <c r="G128" i="53" s="1"/>
  <c r="E49" i="53"/>
  <c r="E50" i="53" s="1"/>
  <c r="E53" i="53" s="1"/>
  <c r="D74" i="53"/>
  <c r="D75" i="53" s="1"/>
  <c r="D78" i="53" s="1"/>
  <c r="F74" i="53"/>
  <c r="F75" i="53" s="1"/>
  <c r="F49" i="53"/>
  <c r="F50" i="53" s="1"/>
  <c r="F53" i="53" s="1"/>
  <c r="C49" i="53"/>
  <c r="C50" i="53" s="1"/>
  <c r="C53" i="53" s="1"/>
  <c r="C97" i="53"/>
  <c r="C98" i="53" s="1"/>
  <c r="C101" i="53" s="1"/>
  <c r="E97" i="53"/>
  <c r="E98" i="53" s="1"/>
  <c r="E101" i="53" s="1"/>
  <c r="C74" i="53"/>
  <c r="C75" i="53" s="1"/>
  <c r="C78" i="53" s="1"/>
  <c r="E26" i="53"/>
  <c r="E27" i="53" s="1"/>
  <c r="E30" i="53" s="1"/>
  <c r="C26" i="53"/>
  <c r="C27" i="53" s="1"/>
  <c r="C30" i="53" s="1"/>
  <c r="C31" i="53" s="1"/>
  <c r="F97" i="53"/>
  <c r="F98" i="53" s="1"/>
  <c r="F101" i="53" s="1"/>
  <c r="E74" i="53"/>
  <c r="E75" i="53" s="1"/>
  <c r="E78" i="53" s="1"/>
  <c r="G97" i="53"/>
  <c r="G98" i="53" s="1"/>
  <c r="G101" i="53" s="1"/>
  <c r="G74" i="53"/>
  <c r="G75" i="53" s="1"/>
  <c r="G78" i="53" s="1"/>
  <c r="F26" i="53"/>
  <c r="F27" i="53" s="1"/>
  <c r="F30" i="53" s="1"/>
  <c r="G49" i="53"/>
  <c r="G50" i="53" s="1"/>
  <c r="G53" i="53" s="1"/>
  <c r="D49" i="53"/>
  <c r="D50" i="53" s="1"/>
  <c r="D53" i="53" s="1"/>
  <c r="C152" i="53"/>
  <c r="F78" i="53"/>
  <c r="C54" i="53" l="1"/>
  <c r="C56" i="53" s="1"/>
  <c r="C102" i="53"/>
  <c r="C104" i="53" s="1"/>
  <c r="C79" i="53"/>
  <c r="C154" i="53"/>
  <c r="G156" i="53" l="1"/>
</calcChain>
</file>

<file path=xl/sharedStrings.xml><?xml version="1.0" encoding="utf-8"?>
<sst xmlns="http://schemas.openxmlformats.org/spreadsheetml/2006/main" count="655" uniqueCount="221">
  <si>
    <t>VERIFICACIÓN DE REQUISITOS FINANCIEROS</t>
  </si>
  <si>
    <t>OBJETO</t>
  </si>
  <si>
    <t>OFERENTE</t>
  </si>
  <si>
    <t>2. REQUISITOS DE CARÁCTER FINANCIERO</t>
  </si>
  <si>
    <t>REQUISITOS VERIFICACIÓN FINANCIERA</t>
  </si>
  <si>
    <t>POE</t>
  </si>
  <si>
    <t>Participacion</t>
  </si>
  <si>
    <t>NIT.</t>
  </si>
  <si>
    <t>Clase de persona/sociedad</t>
  </si>
  <si>
    <t>PERSONA JURIDICA</t>
  </si>
  <si>
    <t>SOCIEDADES EXTRANJERAS SIN SUCURSAL EN COLOMBIA</t>
  </si>
  <si>
    <t>Presenta último balance con el cierre fiscal del país</t>
  </si>
  <si>
    <t>La información debe presentarse en moneda colombiana.</t>
  </si>
  <si>
    <t>Los documentos (balance y demás) deben presentarse en castellano, se acepta traducciones simples a castellano ajdjuntando  los documentos en el idioma de origen.</t>
  </si>
  <si>
    <t>La clasificación de cuentas y conversión a Estados Financieros a moneda funcional Colombiana DEBE SER AVALADA en documento suscrito por Contador Público y Representante Legal o apoderado del oferente en Colombia.</t>
  </si>
  <si>
    <t>El contador público colombiano que avala la conversión de los Estados Financieros a la moneda funcional colombiana copia de tarjeta profesional y certificación de antecedentes disciplinarios.</t>
  </si>
  <si>
    <t>En el evento que aplique cuando las prácticas contables de origen de los rubros difieran de las establecidas para calculo de indicadores, se debe aportar junto con la información financiera, certificación  de Apoderado y avalado por contador público inscrito en la Junta Central de Contadores con tarjeta profesional y certificacion de antecedentes.</t>
  </si>
  <si>
    <t>Fecha de expedición certificado</t>
  </si>
  <si>
    <t>Fecha de inscripcion o renovación:</t>
  </si>
  <si>
    <t>RENOVACION</t>
  </si>
  <si>
    <t>Corte información financiera</t>
  </si>
  <si>
    <t>RUP VIGENTE Y EN FIRME?</t>
  </si>
  <si>
    <t>DATOS  FINANCIEROS TOMADOS DE CERTIFICADO RUP</t>
  </si>
  <si>
    <t>Activo corriente</t>
  </si>
  <si>
    <t>Activo total</t>
  </si>
  <si>
    <t>Pasivo corriente</t>
  </si>
  <si>
    <t>Pasivo total</t>
  </si>
  <si>
    <t>Patrimonio</t>
  </si>
  <si>
    <t>Utilidad Operacional</t>
  </si>
  <si>
    <t>Gasto Intereses</t>
  </si>
  <si>
    <t>CALCULO INDICADORES</t>
  </si>
  <si>
    <t>Capital de trabajo</t>
  </si>
  <si>
    <t>Liquidez</t>
  </si>
  <si>
    <t>OBSERVACIONES</t>
  </si>
  <si>
    <t>INDICADORES FINANCIEROS</t>
  </si>
  <si>
    <t>RESULTADO</t>
  </si>
  <si>
    <t>NIVEL DE ENDEUDAMIENTO</t>
  </si>
  <si>
    <t>PERSONA NATURAL</t>
  </si>
  <si>
    <t>INSCRIPCION</t>
  </si>
  <si>
    <t xml:space="preserve">3.  VERIFICACION REQUISITOS FINANCIEROS DE </t>
  </si>
  <si>
    <t>Clasificación de Sociedad en RUP</t>
  </si>
  <si>
    <t>Nivel de Endeudamiento</t>
  </si>
  <si>
    <t>Rentabilidad del Patrimonio</t>
  </si>
  <si>
    <t>Rentabilidad del Activo</t>
  </si>
  <si>
    <t>Cobertura de Intereses</t>
  </si>
  <si>
    <t xml:space="preserve">INDICE DE LIQUIDEZ </t>
  </si>
  <si>
    <t>RENTABILIDAD DEL PATRIMONIO</t>
  </si>
  <si>
    <t>RENTABILIDAD DEL ACTIVO</t>
  </si>
  <si>
    <t>COBERTURA DE INTERESES</t>
  </si>
  <si>
    <t>CAPITAL DE TRABAJO</t>
  </si>
  <si>
    <t>LIQUIDEZ</t>
  </si>
  <si>
    <t>RAZON DE COBERTURA DE INTERES</t>
  </si>
  <si>
    <t>1.  GENERALIDADES DEL PROCESO</t>
  </si>
  <si>
    <t>VIGENTE Y EN FIRME</t>
  </si>
  <si>
    <t>FABIÁN ANDRÉS MANRIQUE ARIAS</t>
  </si>
  <si>
    <t>AÑO</t>
  </si>
  <si>
    <t>SMMLV</t>
  </si>
  <si>
    <r>
      <t>(</t>
    </r>
    <r>
      <rPr>
        <sz val="11"/>
        <rFont val="Calibri"/>
        <family val="2"/>
      </rPr>
      <t>≥2</t>
    </r>
    <r>
      <rPr>
        <sz val="11"/>
        <rFont val="Arial Narrow"/>
        <family val="2"/>
      </rPr>
      <t>)</t>
    </r>
  </si>
  <si>
    <t>1.  GENERALIDADES DEL CONTRATO</t>
  </si>
  <si>
    <t xml:space="preserve">CAPITAL DE TRABAJO </t>
  </si>
  <si>
    <t>(≥1.6)</t>
  </si>
  <si>
    <r>
      <t>(</t>
    </r>
    <r>
      <rPr>
        <sz val="11"/>
        <rFont val="Calibri"/>
        <family val="2"/>
      </rPr>
      <t>≤6</t>
    </r>
    <r>
      <rPr>
        <sz val="11"/>
        <rFont val="Arial Narrow"/>
        <family val="2"/>
      </rPr>
      <t>0%)</t>
    </r>
  </si>
  <si>
    <t>(≥10%)</t>
  </si>
  <si>
    <t>(≥4%)</t>
  </si>
  <si>
    <t>(≥ 30 % POE)</t>
  </si>
  <si>
    <t>Contratista Dirección de Gestión Contractual - Evaluador Financiero</t>
  </si>
  <si>
    <t>MEMCO S.A.S</t>
  </si>
  <si>
    <t>REPRESENTACIONES A &amp; D LTDA</t>
  </si>
  <si>
    <t>800.232.137-8</t>
  </si>
  <si>
    <t>900.454.322-1</t>
  </si>
  <si>
    <t>A7 S.A.S.</t>
  </si>
  <si>
    <t>SAMEDIQ SAS</t>
  </si>
  <si>
    <t>901.211.698-4</t>
  </si>
  <si>
    <t>900.923.511-8</t>
  </si>
  <si>
    <t>NO CUMPLE</t>
  </si>
  <si>
    <t>(≥ 55 % POE)</t>
  </si>
  <si>
    <t>(≥4,3)</t>
  </si>
  <si>
    <t>(≥7%)</t>
  </si>
  <si>
    <t>(≤45%)</t>
  </si>
  <si>
    <t>(≥3,2)</t>
  </si>
  <si>
    <t>CONSORCIO P&amp;C</t>
  </si>
  <si>
    <t>REQUISITOS VERIFICACIÓN FINANCIERA y ORGANIZACIONAL</t>
  </si>
  <si>
    <t>Contratista OPS - Asesor Financiero Secretaría de Infraestructura
 Evaluador Financiero</t>
  </si>
  <si>
    <t>PANAM INGENIEROS SAS</t>
  </si>
  <si>
    <t>OPEN INGENIERIA S.A.S</t>
  </si>
  <si>
    <t>VIGENTE Y NO EN FIRME</t>
  </si>
  <si>
    <t>PROFESIONALES ASOCIADOS PROYECTAR T LTDA</t>
  </si>
  <si>
    <t>NO ESTA EN FIRME</t>
  </si>
  <si>
    <t>NO RENOVO INSCRIPCIÓN</t>
  </si>
  <si>
    <r>
      <rPr>
        <b/>
        <i/>
        <u/>
        <sz val="14"/>
        <color rgb="FFFF0000"/>
        <rFont val="Century Gothic"/>
        <family val="2"/>
      </rPr>
      <t>NO HABILITADO</t>
    </r>
    <r>
      <rPr>
        <sz val="11"/>
        <rFont val="Century Gothic"/>
        <family val="2"/>
      </rPr>
      <t xml:space="preserve">
</t>
    </r>
    <r>
      <rPr>
        <b/>
        <sz val="11"/>
        <rFont val="Century Gothic"/>
        <family val="2"/>
      </rPr>
      <t xml:space="preserve">LOS INTEGRANTES </t>
    </r>
    <r>
      <rPr>
        <b/>
        <u/>
        <sz val="11"/>
        <rFont val="Century Gothic"/>
        <family val="2"/>
      </rPr>
      <t xml:space="preserve">PANAM INGENIEROS SAS </t>
    </r>
    <r>
      <rPr>
        <b/>
        <sz val="11"/>
        <rFont val="Century Gothic"/>
        <family val="2"/>
      </rPr>
      <t xml:space="preserve">y </t>
    </r>
    <r>
      <rPr>
        <b/>
        <u/>
        <sz val="11"/>
        <rFont val="Century Gothic"/>
        <family val="2"/>
      </rPr>
      <t xml:space="preserve">OPEN INGENIERIA S.A.S </t>
    </r>
    <r>
      <rPr>
        <b/>
        <sz val="11"/>
        <rFont val="Century Gothic"/>
        <family val="2"/>
      </rPr>
      <t xml:space="preserve">PRESENTAN con INFORMACION FINANCIERA A DIC-31-2019, Y CON NOTA DE ACTUALIZACION DE RUP EN FECHAS 31-MARZO-2021 Y 6-ABRIL-2021 respectivamente, POR LO CUAL DEBE PRESENTAR RUP CON INFORMACIÓN VIGENTE Y EN FIRME.
EL INTEGRANTE </t>
    </r>
    <r>
      <rPr>
        <b/>
        <u/>
        <sz val="11"/>
        <rFont val="Century Gothic"/>
        <family val="2"/>
      </rPr>
      <t>PROFESIONALES ASOCIADOS PROYECTAR T LTDA</t>
    </r>
    <r>
      <rPr>
        <b/>
        <sz val="11"/>
        <rFont val="Century Gothic"/>
        <family val="2"/>
      </rPr>
      <t xml:space="preserve"> </t>
    </r>
    <r>
      <rPr>
        <b/>
        <sz val="11"/>
        <color rgb="FFFF0000"/>
        <rFont val="Century Gothic"/>
        <family val="2"/>
      </rPr>
      <t>EN EL RUP PRESENTADO NO SE REGISTRA ACTUALIZACION DEL MISMO EN LOS TERMINOS DE LEY</t>
    </r>
    <r>
      <rPr>
        <b/>
        <sz val="11"/>
        <rFont val="Century Gothic"/>
        <family val="2"/>
      </rPr>
      <t xml:space="preserve">, POR LO CUAL SE REQUIERE QUE DEMUESTRE QUE SE REALIZÓ LA ACTUALIZACION DEL REGISTRO, </t>
    </r>
    <r>
      <rPr>
        <b/>
        <sz val="11"/>
        <color rgb="FFFF0000"/>
        <rFont val="Century Gothic"/>
        <family val="2"/>
      </rPr>
      <t>SO PENA DE INCURRIR EN CAUSAL DE RECHAZO</t>
    </r>
    <r>
      <rPr>
        <b/>
        <sz val="11"/>
        <rFont val="Century Gothic"/>
        <family val="2"/>
      </rPr>
      <t xml:space="preserve">.
</t>
    </r>
    <r>
      <rPr>
        <sz val="11"/>
        <rFont val="Century Gothic"/>
        <family val="2"/>
      </rPr>
      <t xml:space="preserve">
Lo anterior, en consecuencia con la normatividad vigente que señala, que de acuerdo con el artículo 2.2.1.1.1.5.1. del Decreto 1082 de 2015 “La persona inscrita en el RUP debe presentar la información para renovar su registro a más tardar el quinto día hábil del mes de abril de cada año.  De lo contrario cesan los efectos del RUP. La disposición citada debe ser interpretada en concordancia con: (...) el plazo previsto por el numeral 6.3 del artículo 6 de la Ley 1150 de 2007 en cuanto prevé un término de 10 días para la firmeza del acto de inscripción en el Registro Único de Proponentes.</t>
    </r>
  </si>
  <si>
    <t xml:space="preserve">OBJETO: </t>
  </si>
  <si>
    <t>CONSULTORÍA PARA LOS ESTUDIOS Y DISEÑOS TÉCNICOS A NIVEL DE DETALLE Y LICENCIAMIENTO DE LOS DIFERENTES EQUIPAMIENTOS DEL MUNICIPIO DE FUNZA, CUNDINAMARCA</t>
  </si>
  <si>
    <t>FORMATO OFERTA ECONOMICA</t>
  </si>
  <si>
    <t>NOMBRE DEL PROPONENTE:</t>
  </si>
  <si>
    <t>ITEM</t>
  </si>
  <si>
    <t xml:space="preserve">DESCRIPCION </t>
  </si>
  <si>
    <t>UN</t>
  </si>
  <si>
    <t>CANT.</t>
  </si>
  <si>
    <t>VALOR PARCIAL</t>
  </si>
  <si>
    <t>ESTUDIOS Y DISEÑOS ESTACIÓN DE BOMBEROS</t>
  </si>
  <si>
    <t>ESTUDIOS Y DISEÑOS JARDÍN URBANO</t>
  </si>
  <si>
    <t>ESTUDIOS Y DISEÑOS PARQUE DE LA FAMILIA</t>
  </si>
  <si>
    <t>ESTUDIOS Y DISEÑOS PARQUE DE LAS MASCOTAS</t>
  </si>
  <si>
    <t>ESTUDIOS Y DISEÑOS PISTA ATLETISMO</t>
  </si>
  <si>
    <t>ESTUDIOS Y DISEÑOS CUBIERTA Y OBRAS COMPLEMENTARIAS POLIDEPORTIVO SAN MIGUEL</t>
  </si>
  <si>
    <t>ESTUDIOS Y DISEÑOS CUBIERTA Y OBRAS COMPLEMENTARIAS POLIDEPORTIVO SIETE TROJES</t>
  </si>
  <si>
    <t>ESTUDIOS Y DISEÑOS CUBIERTA Y OBRAS COMPLEMENTARIAS POLIDEPORTIVO SAMARKANDA</t>
  </si>
  <si>
    <t>ESTUDIOS Y DISEÑOS SALON COMUNAL TISQUESUSA</t>
  </si>
  <si>
    <t>VALOR TOTAL OFERTA ECONOMICA (INCLUIDO IVA)</t>
  </si>
  <si>
    <t xml:space="preserve">Firma del representante legal </t>
  </si>
  <si>
    <t xml:space="preserve">NOBRE: REPRESENTANTE LEGAL </t>
  </si>
  <si>
    <t>C.C.</t>
  </si>
  <si>
    <t>ÍTEM</t>
  </si>
  <si>
    <t>CANTIDAD</t>
  </si>
  <si>
    <t>HONORARIOS</t>
  </si>
  <si>
    <t>% DEDICACION MES</t>
  </si>
  <si>
    <t>No.  DE MESES</t>
  </si>
  <si>
    <t>PERSONAL  PROFESIONAL(1)</t>
  </si>
  <si>
    <t>1.1</t>
  </si>
  <si>
    <t>1.2</t>
  </si>
  <si>
    <t>1.5</t>
  </si>
  <si>
    <t>1.7</t>
  </si>
  <si>
    <t>COSTO PERSONAL  PROFESIONAL</t>
  </si>
  <si>
    <t>PERSONAL TECNICO (2)</t>
  </si>
  <si>
    <t>COSTO PERSONAL TECNICO</t>
  </si>
  <si>
    <t>PERSONAL ADMINISTRATIVO (3)</t>
  </si>
  <si>
    <t>COSTO PERSONAL ADMINISTRATIVO</t>
  </si>
  <si>
    <t>SUBTOTAL COSTO PERSONAL</t>
  </si>
  <si>
    <t>FACTOR MULTIPLICADOR (FM)</t>
  </si>
  <si>
    <t>A. SUB-TOTAL PERSONAL</t>
  </si>
  <si>
    <t>B. OTROS COSTOS</t>
  </si>
  <si>
    <t xml:space="preserve">C. </t>
  </si>
  <si>
    <t>COSTO TOTAL (A + B+C)</t>
  </si>
  <si>
    <t>IVA 19%</t>
  </si>
  <si>
    <t>VALOR TOTAL DE LA INTERVENTORIA</t>
  </si>
  <si>
    <t>CONCURSO DE MÉRITOS ABIERTO No. 003-2021</t>
  </si>
  <si>
    <t>INTERVENTORIA TECNICA, ADMINISTRATIVA, FINANCIERA AMBIENTAL Y SST PARA LA CONSTRUCCION Y MEJORAMIENTO DEL PARQUE SAN MARCOS EN EL MUNICIPIO DE FUNZA, EN CUMPLIMIENTO AL PLAN DE DESARROLLO FUNZA CIUDAD LIDER 2020 - 2023</t>
  </si>
  <si>
    <t>FORMATO No. 08 - OFERTA ECONOMICA</t>
  </si>
  <si>
    <t>DESCRIPCION</t>
  </si>
  <si>
    <t xml:space="preserve">Director de Interventorìa </t>
  </si>
  <si>
    <t>Residente de Interventorìa</t>
  </si>
  <si>
    <t>Profesional Ambiental</t>
  </si>
  <si>
    <t>Profesional en Seguridad y Salud en el Trabajo</t>
  </si>
  <si>
    <t>Topografo</t>
  </si>
  <si>
    <r>
      <rPr>
        <b/>
        <u/>
        <sz val="14"/>
        <rFont val="Arial"/>
        <family val="2"/>
      </rPr>
      <t>NOTA</t>
    </r>
    <r>
      <rPr>
        <sz val="14"/>
        <rFont val="Arial"/>
        <family val="2"/>
      </rPr>
      <t>: Anexar esta propuesta debidamente firmada en PDF y en medio magnetico en formato excel.</t>
    </r>
  </si>
  <si>
    <r>
      <rPr>
        <b/>
        <u/>
        <sz val="12"/>
        <rFont val="Calibri"/>
        <family val="2"/>
        <scheme val="minor"/>
      </rPr>
      <t>Valor TOTAL de la oferta (LETRAS Y NÚMEROS)</t>
    </r>
    <r>
      <rPr>
        <b/>
        <sz val="12"/>
        <rFont val="Calibri"/>
        <family val="2"/>
        <scheme val="minor"/>
      </rPr>
      <t xml:space="preserve">: </t>
    </r>
  </si>
  <si>
    <t>Nombre del oferente: _______________________________________________</t>
  </si>
  <si>
    <t>Identificación / NIT: _________________________________________________</t>
  </si>
  <si>
    <t>Dirección: _________________________________________________________</t>
  </si>
  <si>
    <t>Tel / Celular: __________________________________</t>
  </si>
  <si>
    <t xml:space="preserve">Firma </t>
  </si>
  <si>
    <t>A. Todas las operaciones aritméticas El valor total de la oferta incluye costos directos e indirectos, así como también el valor de los impuestos nacionales, departamentales y municipales.</t>
  </si>
  <si>
    <t>Nota 1. Serán de exclusiva responsabilidad del proponente los errores u omisiones en que incurra al indicar el valor de su propuesta. En caso de no estar obligado a la retención del IVA, no diligenciar dicho campo en la oferta económica, e indicar de forma clara el motivo de la exención señalando la norma correspondiente.</t>
  </si>
  <si>
    <t>Nota 2. Los impuestos deben ir incluidos dentro de la propuesta y no como un punto o ítem diferente, deben estar en la totalidad de los costos.</t>
  </si>
  <si>
    <t>En concordancia con lo dispuesto en el Auto del 25 de 2018 de la Sección Tercera, Subsección A, Sala de lo Contencioso Administrativo del Consejo de Estado y la sentencia del 20 de febrero de 2019 de la Sección Tercera, Subsección A, Sala de lo Contencioso Administrativo del Consejo de Estado, la oferta económica será verificada como requisito habilitante, sin que por dicha naturaleza sea dable su modificación, adición o mejora durante el término de traslado del informe de verificación y evaluación; de igual forma será causal de RECHAZO su no presentación junto con la oferta de conformidad con lo dispuesto en los numerales 2.2 y 2.8 del presente pliego de condiciones.</t>
  </si>
  <si>
    <t>La Entidad sólo efectuará a que haya lugar en la propuesta económica.
B. El ajuste al peso ya sea por exceso o por defecto de los precios unitarios contenidos en la propuesta económica de las operaciones aritméticas a que haya lugar y del valor del IVA, así: cuando la fracción decimal del peso sea igual o superior a punto cinco (0.5) se aproximará por exceso al número entero siguiente del peso y cuando la fracción decimal del peso sea inferior a punto cinco (0.5) se aproximará por defecto al número entero.</t>
  </si>
  <si>
    <t>SECRETARIA</t>
  </si>
  <si>
    <t>C. Ensayos de Laboratorio</t>
  </si>
  <si>
    <t>Gastos de Oficina</t>
  </si>
  <si>
    <t>TIPO DE RACIÓN</t>
  </si>
  <si>
    <t>ALCALDIA DE CHIA</t>
  </si>
  <si>
    <t>SECRETARÍA DE EDUCACIÓN</t>
  </si>
  <si>
    <t>ANEXO: FORMATO DE PROPUESTA ECONOMICA</t>
  </si>
  <si>
    <t xml:space="preserve">ÍTEMS OBJETO DE COTIZACIÓN BASADOS EN LA RESOLUCIÓN 00335 DEL 23 / Diciembre de 2021 DATOS </t>
  </si>
  <si>
    <t xml:space="preserve">RACION TIPO INDUSTRIALIZADA </t>
  </si>
  <si>
    <t>COBERTURA OFICIAL</t>
  </si>
  <si>
    <t xml:space="preserve">PREESCOLAR </t>
  </si>
  <si>
    <t xml:space="preserve">PRIMARIA 1 </t>
  </si>
  <si>
    <t xml:space="preserve">PRIMARIA 2 </t>
  </si>
  <si>
    <t xml:space="preserve">SECUNDARIA 1 </t>
  </si>
  <si>
    <t>MEDIA Y COMPLEM</t>
  </si>
  <si>
    <t>MATERIALES DIRECTOS</t>
  </si>
  <si>
    <t>MANO DE OBRA DIRECTA</t>
  </si>
  <si>
    <t>TRANSPORTE</t>
  </si>
  <si>
    <t>$                                  9 7</t>
  </si>
  <si>
    <t>INSUMOS LIMPIEZA Y DESINFECCIÓN</t>
  </si>
  <si>
    <t>OTROS COSTOS INDIRECTOS (Mantenimiento, empaques, embalaje, dotacion, menaje, utensilios, Equipos, servicios públicos, EPP,</t>
  </si>
  <si>
    <t>VALOR TOTAL RACION SIN IMPUESTO</t>
  </si>
  <si>
    <t>Estampilla adulto mayor</t>
  </si>
  <si>
    <t>Estampilla pro cultura</t>
  </si>
  <si>
    <t>Estampilla pro deporte</t>
  </si>
  <si>
    <t>Rete ICA</t>
  </si>
  <si>
    <t>Retención Fuente</t>
  </si>
  <si>
    <t>TOTAL IMPUESTOS</t>
  </si>
  <si>
    <t>OTROS COSTOS INDIRECTOS (Mantenimiento, empaques, embalaje, dotacion, menaje, utensilios, Equipos, servicios públicos, EPP, Profesionales, papelería, comunicaciones, Arriendos, capacitaciones, microbiológicos, entre otros)</t>
  </si>
  <si>
    <t xml:space="preserve">DIAS VIGENCIA 2024 </t>
  </si>
  <si>
    <t>COBERTURA</t>
  </si>
  <si>
    <t>PRESUPUESTO POR RACION</t>
  </si>
  <si>
    <t>TOTAL COSTO R. IND</t>
  </si>
  <si>
    <t>VALOR TOTAL RACION CON IMPUESTO</t>
  </si>
  <si>
    <t>RACION TIPO ALMUERZO</t>
  </si>
  <si>
    <t>COMBUSTIBLES (GAS, ALCOHOL)</t>
  </si>
  <si>
    <t>$                                  5 1</t>
  </si>
  <si>
    <t>$                                  4 0</t>
  </si>
  <si>
    <t>PRESPUESTO OFICIAL</t>
  </si>
  <si>
    <t>TOTAL COSTO RACION TIPO ALMUERZO</t>
  </si>
  <si>
    <t>PREESCOLAR</t>
  </si>
  <si>
    <t>PRIMARIA 1    GRADO 1, 2 y 3</t>
  </si>
  <si>
    <t>PRIMARIA 2   GRADO 4 y 5</t>
  </si>
  <si>
    <t>SECUNDARIA  GRADO 6, 7 y 8</t>
  </si>
  <si>
    <t>MEDIA Y COMPLEMANTARIA</t>
  </si>
  <si>
    <t>SUB TOTAL VIGENCIA 2025</t>
  </si>
  <si>
    <t>VIGENCIA 2026</t>
  </si>
  <si>
    <t>VIGENCIA 2025</t>
  </si>
  <si>
    <t>LICITACION PUBLICA No. LP-010-2024</t>
  </si>
  <si>
    <t>VIGENCIA 2027</t>
  </si>
  <si>
    <t>SUB TOTAL VIGENCIA 2027</t>
  </si>
  <si>
    <t>SUB TOTAL VIGENCIA 2026</t>
  </si>
  <si>
    <t>SUMINISTRO DE ALIMENTACIÓN ESCOLAR A TRAVÉS DEL CUAL SE BRINDE UN COMPLEMENTO ALIMENTARIO Y/O ALMUERZO 
A LOS NIÑOS, NIÑAS Y ADOLESCENTES DE LAS INSTITUCIONES OFICIALES (lEO) DEL MUNICIPIO DE CHÍA: DE CONFORMIDAD 
CON LOS LINEAMIENTOS TÉCNICOS ADMINISTRATIVOS DEL PROGRAMA DE ALIMENTACIÓN ESCOLAR DEL 
MINISTERIO DE EDUCACIÓN NACIONAL (MEN)</t>
  </si>
  <si>
    <t xml:space="preserve">VALOR TOTAL OFERTA ECONÓMICA </t>
  </si>
  <si>
    <t>En concordancia con lo dispuesto en el Auto del 25 de 2018 de la Sección Tercera, Subsección A, Sala de lo Contencioso Administrativo del Consejo de Estado y la sentencia del 20 de febrero de 2019 de la Sección Tercera, Subsección A, Sala de lo Contencioso Administrativo del Consejo de Estado, la oferta económica será verificada como requisito habilitante, sin que por dicha naturaleza sea dable su modificación, adición o mejora durante el término de traslado del informe de verificación y evaluación.</t>
  </si>
  <si>
    <t>FORMATO DE OFERTA ECONÓMICA</t>
  </si>
  <si>
    <t>DIAS VIGENCIA 2025</t>
  </si>
  <si>
    <t>DIAS VIGENCIA 2026</t>
  </si>
  <si>
    <t>DIAS VIGENCIA 2027</t>
  </si>
  <si>
    <r>
      <rPr>
        <b/>
        <u/>
        <sz val="12"/>
        <rFont val="Calibri"/>
        <family val="2"/>
        <scheme val="minor"/>
      </rPr>
      <t>Valor TOTAL de la oferta (LETRAS Y NÚMEROS)</t>
    </r>
    <r>
      <rPr>
        <b/>
        <sz val="12"/>
        <rFont val="Calibri"/>
        <family val="2"/>
        <scheme val="minor"/>
      </rPr>
      <t>: SESENTA Y CUATRO MIL MILLONES SETECIENTOS SETENTA Y SEIS MILLONES CIENTO SESENTA Y SEIS MIL SESENTA Y SEIS PESOS COLOMBIANOS CON 10 CVS M/CTE</t>
    </r>
  </si>
  <si>
    <t>Nombre del oferente: UNION TEMPORAL AVANZANDO Y NUTRIENDO EN ACCIÓN</t>
  </si>
  <si>
    <t>Dirección:   Cl. 2 #6 – 28 Variante Chía - Cundinamarca.</t>
  </si>
  <si>
    <t>Tel / Celular:    310 2186955</t>
  </si>
  <si>
    <t>Identificación / NIT: N/A</t>
  </si>
  <si>
    <t>PROPONENTE: UNION TEMPORAL AVANZANDO Y NUTRIENDO EN ACCION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</si>
</sst>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 #,##0;[Red]\-&quot;$&quot;\ #,##0"/>
    <numFmt numFmtId="44" formatCode="_-&quot;$&quot;\ * #,##0.00_-;\-&quot;$&quot;\ * #,##0.00_-;_-&quot;$&quot;\ * &quot;-&quot;??_-;_-@_-"/>
    <numFmt numFmtId="43" formatCode="_-* #,##0.00_-;\-* #,##0.00_-;_-* &quot;-&quot;??_-;_-@_-"/>
    <numFmt numFmtId="164" formatCode="_(&quot;$&quot;\ * #,##0_);_(&quot;$&quot;\ * \(#,##0\);_(&quot;$&quot;\ * &quot;-&quot;_);_(@_)"/>
    <numFmt numFmtId="165" formatCode="_(&quot;$&quot;\ * #,##0.00_);_(&quot;$&quot;\ * \(#,##0.00\);_(&quot;$&quot;\ * &quot;-&quot;??_);_(@_)"/>
    <numFmt numFmtId="166" formatCode="_(* #,##0.00_);_(* \(#,##0.00\);_(* &quot;-&quot;??_);_(@_)"/>
    <numFmt numFmtId="167" formatCode="&quot;$&quot;\ #,##0.00"/>
    <numFmt numFmtId="168" formatCode="_(* #,##0_);_(* \(#,##0\);_(* &quot;-&quot;??_);_(@_)"/>
    <numFmt numFmtId="169" formatCode="_(&quot;$&quot;\ * #,##0_);_(&quot;$&quot;\ * \(#,##0\);_(&quot;$&quot;\ * &quot;-&quot;??_);_(@_)"/>
    <numFmt numFmtId="170" formatCode="_(* #,##0.000_);_(* \(#,##0.000\);_(* &quot;-&quot;??_);_(@_)"/>
    <numFmt numFmtId="171" formatCode="_-* #,##0.000\ _€_-;\-* #,##0.000\ _€_-;_-* &quot;-&quot;??\ _€_-;_-@_-"/>
    <numFmt numFmtId="172" formatCode="_-* #,##0.00\ _€_-;\-* #,##0.00\ _€_-;_-* &quot;-&quot;??\ _€_-;_-@_-"/>
    <numFmt numFmtId="173" formatCode="_ &quot;$&quot;\ * #,##0_ ;_ &quot;$&quot;\ * \-#,##0_ ;_ &quot;$&quot;\ * &quot;-&quot;_ ;_ @_ "/>
    <numFmt numFmtId="174" formatCode="_(&quot;$&quot;\ * #,##0.0_);_(&quot;$&quot;\ * \(#,##0.0\);_(&quot;$&quot;\ * &quot;-&quot;??_);_(@_)"/>
    <numFmt numFmtId="175" formatCode="0.000"/>
    <numFmt numFmtId="176" formatCode="dd/mmm/yyyy"/>
    <numFmt numFmtId="177" formatCode="[$-80A]d&quot; de &quot;mmmm&quot; de &quot;yyyy;@"/>
    <numFmt numFmtId="178" formatCode="_-* #,##0.00\ _P_t_s_-;\-* #,##0.00\ _P_t_s_-;_-* &quot;-&quot;??\ _P_t_s_-;_-@_-"/>
    <numFmt numFmtId="179" formatCode="_-* #,##0.00\ &quot;€&quot;_-;\-* #,##0.00\ &quot;€&quot;_-;_-* &quot;-&quot;??\ &quot;€&quot;_-;_-@_-"/>
    <numFmt numFmtId="180" formatCode="_([$$-240A]\ * #,##0.00_);_([$$-240A]\ * \(#,##0.00\);_([$$-240A]\ * &quot;-&quot;??_);_(@_)"/>
    <numFmt numFmtId="181" formatCode="[$$-240A]#,##0.00"/>
    <numFmt numFmtId="182" formatCode="[$$-240A]#,##0.00;\-[$$-240A]#,##0.00"/>
    <numFmt numFmtId="183" formatCode="[$$-240A]\ #,##0.00"/>
  </numFmts>
  <fonts count="71" x14ac:knownFonts="1">
    <font>
      <sz val="11"/>
      <color theme="1"/>
      <name val="Calibri"/>
      <family val="2"/>
      <scheme val="minor"/>
    </font>
    <font>
      <sz val="11"/>
      <color theme="1"/>
      <name val="Calibri"/>
      <family val="2"/>
      <scheme val="minor"/>
    </font>
    <font>
      <sz val="11"/>
      <color rgb="FF006100"/>
      <name val="Calibri"/>
      <family val="2"/>
      <scheme val="minor"/>
    </font>
    <font>
      <sz val="10"/>
      <color theme="1"/>
      <name val="Arial Narrow"/>
      <family val="2"/>
    </font>
    <font>
      <b/>
      <sz val="10"/>
      <color theme="1"/>
      <name val="Arial Narrow"/>
      <family val="2"/>
    </font>
    <font>
      <b/>
      <sz val="11"/>
      <name val="Calibri"/>
      <family val="2"/>
      <scheme val="minor"/>
    </font>
    <font>
      <b/>
      <sz val="11"/>
      <color theme="1"/>
      <name val="Arial Narrow"/>
      <family val="2"/>
    </font>
    <font>
      <b/>
      <sz val="14"/>
      <color theme="1"/>
      <name val="Arial Narrow"/>
      <family val="2"/>
    </font>
    <font>
      <b/>
      <u/>
      <sz val="11"/>
      <color theme="1"/>
      <name val="Arial Narrow"/>
      <family val="2"/>
    </font>
    <font>
      <sz val="11"/>
      <color theme="1"/>
      <name val="Arial Narrow"/>
      <family val="2"/>
    </font>
    <font>
      <b/>
      <sz val="11"/>
      <name val="Arial Narrow"/>
      <family val="2"/>
    </font>
    <font>
      <sz val="11"/>
      <name val="Arial Narrow"/>
      <family val="2"/>
    </font>
    <font>
      <sz val="10"/>
      <name val="Arial"/>
      <family val="2"/>
    </font>
    <font>
      <sz val="10"/>
      <name val="Arial"/>
      <family val="2"/>
    </font>
    <font>
      <sz val="11"/>
      <name val="Calibri"/>
      <family val="2"/>
    </font>
    <font>
      <b/>
      <sz val="12"/>
      <name val="Arial Narrow"/>
      <family val="2"/>
    </font>
    <font>
      <sz val="12"/>
      <name val="Arial Narrow"/>
      <family val="2"/>
    </font>
    <font>
      <b/>
      <sz val="14"/>
      <name val="Arial Narrow"/>
      <family val="2"/>
    </font>
    <font>
      <sz val="11"/>
      <color theme="1"/>
      <name val="Century Gothic"/>
      <family val="2"/>
    </font>
    <font>
      <b/>
      <sz val="14"/>
      <color theme="1"/>
      <name val="Century Gothic"/>
      <family val="2"/>
    </font>
    <font>
      <b/>
      <sz val="12"/>
      <color theme="1"/>
      <name val="Century Gothic"/>
      <family val="2"/>
    </font>
    <font>
      <b/>
      <sz val="11"/>
      <color theme="1"/>
      <name val="Century Gothic"/>
      <family val="2"/>
    </font>
    <font>
      <b/>
      <sz val="10"/>
      <color theme="1"/>
      <name val="Century Gothic"/>
      <family val="2"/>
    </font>
    <font>
      <sz val="10"/>
      <color theme="1"/>
      <name val="Century Gothic"/>
      <family val="2"/>
    </font>
    <font>
      <b/>
      <sz val="11"/>
      <name val="Century Gothic"/>
      <family val="2"/>
    </font>
    <font>
      <b/>
      <u/>
      <sz val="11"/>
      <color theme="1"/>
      <name val="Century Gothic"/>
      <family val="2"/>
    </font>
    <font>
      <b/>
      <sz val="14"/>
      <name val="Century Gothic"/>
      <family val="2"/>
    </font>
    <font>
      <sz val="11"/>
      <name val="Century Gothic"/>
      <family val="2"/>
    </font>
    <font>
      <b/>
      <sz val="11"/>
      <color rgb="FFFF0000"/>
      <name val="Century Gothic"/>
      <family val="2"/>
    </font>
    <font>
      <sz val="11"/>
      <color rgb="FFFF0000"/>
      <name val="Century Gothic"/>
      <family val="2"/>
    </font>
    <font>
      <b/>
      <u/>
      <sz val="11"/>
      <name val="Century Gothic"/>
      <family val="2"/>
    </font>
    <font>
      <b/>
      <i/>
      <u/>
      <sz val="14"/>
      <color rgb="FFFF0000"/>
      <name val="Century Gothic"/>
      <family val="2"/>
    </font>
    <font>
      <b/>
      <sz val="11"/>
      <name val="Arial"/>
      <family val="2"/>
    </font>
    <font>
      <sz val="11"/>
      <name val="Calibri"/>
      <family val="2"/>
      <scheme val="minor"/>
    </font>
    <font>
      <b/>
      <sz val="22"/>
      <name val="Calibri"/>
      <family val="2"/>
      <scheme val="minor"/>
    </font>
    <font>
      <sz val="11"/>
      <name val="Arial"/>
      <family val="2"/>
    </font>
    <font>
      <b/>
      <sz val="14"/>
      <name val="Arial"/>
      <family val="2"/>
    </font>
    <font>
      <b/>
      <sz val="16"/>
      <name val="Calibri"/>
      <family val="2"/>
      <scheme val="minor"/>
    </font>
    <font>
      <b/>
      <sz val="12"/>
      <name val="Calibri"/>
      <family val="2"/>
      <scheme val="minor"/>
    </font>
    <font>
      <b/>
      <sz val="14"/>
      <name val="Calibri"/>
      <family val="2"/>
      <scheme val="minor"/>
    </font>
    <font>
      <sz val="14"/>
      <name val="Calibri"/>
      <family val="2"/>
      <scheme val="minor"/>
    </font>
    <font>
      <b/>
      <sz val="14"/>
      <color theme="1"/>
      <name val="Calibri"/>
      <family val="2"/>
      <scheme val="minor"/>
    </font>
    <font>
      <sz val="14"/>
      <color theme="1"/>
      <name val="Calibri"/>
      <family val="2"/>
      <scheme val="minor"/>
    </font>
    <font>
      <sz val="14"/>
      <color theme="0"/>
      <name val="Calibri"/>
      <family val="2"/>
      <scheme val="minor"/>
    </font>
    <font>
      <b/>
      <sz val="16"/>
      <color theme="1"/>
      <name val="Calibri"/>
      <family val="2"/>
      <scheme val="minor"/>
    </font>
    <font>
      <b/>
      <sz val="10"/>
      <name val="Arial"/>
      <family val="2"/>
    </font>
    <font>
      <sz val="12"/>
      <color indexed="8"/>
      <name val="Verdana"/>
      <family val="2"/>
    </font>
    <font>
      <b/>
      <sz val="18"/>
      <name val="Arial"/>
      <family val="2"/>
    </font>
    <font>
      <b/>
      <sz val="14"/>
      <color theme="1"/>
      <name val="Arial"/>
      <family val="2"/>
    </font>
    <font>
      <sz val="14"/>
      <color theme="1"/>
      <name val="Arial"/>
      <family val="2"/>
    </font>
    <font>
      <sz val="14"/>
      <name val="Arial"/>
      <family val="2"/>
    </font>
    <font>
      <b/>
      <u/>
      <sz val="14"/>
      <name val="Arial"/>
      <family val="2"/>
    </font>
    <font>
      <b/>
      <sz val="14"/>
      <color rgb="FFFF0000"/>
      <name val="Calibri"/>
      <family val="2"/>
      <scheme val="minor"/>
    </font>
    <font>
      <b/>
      <u/>
      <sz val="12"/>
      <name val="Calibri"/>
      <family val="2"/>
      <scheme val="minor"/>
    </font>
    <font>
      <sz val="9"/>
      <color theme="1"/>
      <name val="Century Gothic"/>
      <family val="2"/>
    </font>
    <font>
      <sz val="10"/>
      <color indexed="64"/>
      <name val="Arial"/>
      <family val="2"/>
    </font>
    <font>
      <b/>
      <sz val="11"/>
      <color theme="1"/>
      <name val="Calibri"/>
      <family val="2"/>
      <scheme val="minor"/>
    </font>
    <font>
      <sz val="6.5"/>
      <color rgb="FF000000"/>
      <name val="Calibri"/>
      <family val="2"/>
      <scheme val="minor"/>
    </font>
    <font>
      <b/>
      <sz val="9"/>
      <color rgb="FF000000"/>
      <name val="Arial"/>
      <family val="2"/>
    </font>
    <font>
      <sz val="9"/>
      <color theme="1"/>
      <name val="Arial"/>
      <family val="2"/>
    </font>
    <font>
      <sz val="9"/>
      <name val="Arial"/>
      <family val="2"/>
    </font>
    <font>
      <sz val="9"/>
      <color rgb="FF000000"/>
      <name val="Arial"/>
      <family val="2"/>
    </font>
    <font>
      <b/>
      <sz val="9"/>
      <color rgb="FFFFFFFF"/>
      <name val="Arial"/>
      <family val="2"/>
    </font>
    <font>
      <b/>
      <sz val="9"/>
      <color theme="1"/>
      <name val="Arial"/>
      <family val="2"/>
    </font>
    <font>
      <b/>
      <sz val="12"/>
      <color rgb="FF000000"/>
      <name val="Arial"/>
      <family val="2"/>
    </font>
    <font>
      <b/>
      <sz val="14"/>
      <color rgb="FF000000"/>
      <name val="Arial"/>
      <family val="2"/>
    </font>
    <font>
      <sz val="10"/>
      <color rgb="FF000000"/>
      <name val="Arial"/>
      <family val="2"/>
    </font>
    <font>
      <b/>
      <i/>
      <u/>
      <sz val="12"/>
      <color theme="1"/>
      <name val="Arial"/>
      <family val="2"/>
    </font>
    <font>
      <b/>
      <u/>
      <sz val="11"/>
      <color rgb="FF000000"/>
      <name val="Arial"/>
      <family val="2"/>
    </font>
    <font>
      <sz val="9"/>
      <name val="Calibri"/>
      <family val="2"/>
      <scheme val="minor"/>
    </font>
    <font>
      <sz val="9"/>
      <color theme="1"/>
      <name val="Calibri"/>
      <family val="2"/>
      <scheme val="minor"/>
    </font>
  </fonts>
  <fills count="18">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indexed="47"/>
        <bgColor indexed="64"/>
      </patternFill>
    </fill>
    <fill>
      <patternFill patternType="solid">
        <fgColor rgb="FFFFFF00"/>
        <bgColor indexed="64"/>
      </patternFill>
    </fill>
    <fill>
      <patternFill patternType="solid">
        <fgColor theme="2"/>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7" tint="0.39997558519241921"/>
        <bgColor indexed="64"/>
      </patternFill>
    </fill>
  </fills>
  <borders count="13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thin">
        <color auto="1"/>
      </bottom>
      <diagonal/>
    </border>
    <border>
      <left style="thin">
        <color theme="0" tint="-0.34998626667073579"/>
      </left>
      <right style="thin">
        <color theme="0" tint="-0.34998626667073579"/>
      </right>
      <top style="thin">
        <color theme="0" tint="-0.34998626667073579"/>
      </top>
      <bottom style="medium">
        <color auto="1"/>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thin">
        <color theme="0" tint="-0.499984740745262"/>
      </left>
      <right/>
      <top style="medium">
        <color auto="1"/>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medium">
        <color theme="0" tint="-0.499984740745262"/>
      </bottom>
      <diagonal/>
    </border>
    <border>
      <left style="medium">
        <color auto="1"/>
      </left>
      <right/>
      <top style="thin">
        <color theme="0" tint="-0.499984740745262"/>
      </top>
      <bottom/>
      <diagonal/>
    </border>
    <border>
      <left/>
      <right/>
      <top style="thin">
        <color theme="0" tint="-0.499984740745262"/>
      </top>
      <bottom/>
      <diagonal/>
    </border>
    <border>
      <left style="medium">
        <color auto="1"/>
      </left>
      <right/>
      <top/>
      <bottom style="thin">
        <color theme="0" tint="-0.499984740745262"/>
      </bottom>
      <diagonal/>
    </border>
    <border>
      <left/>
      <right/>
      <top/>
      <bottom style="thin">
        <color theme="0" tint="-0.499984740745262"/>
      </bottom>
      <diagonal/>
    </border>
    <border>
      <left style="thin">
        <color theme="0" tint="-0.499984740745262"/>
      </left>
      <right/>
      <top style="thin">
        <color theme="0" tint="-0.499984740745262"/>
      </top>
      <bottom style="medium">
        <color auto="1"/>
      </bottom>
      <diagonal/>
    </border>
    <border>
      <left style="thin">
        <color theme="0" tint="-0.499984740745262"/>
      </left>
      <right/>
      <top style="thin">
        <color theme="0" tint="-0.499984740745262"/>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thin">
        <color auto="1"/>
      </top>
      <bottom/>
      <diagonal/>
    </border>
    <border>
      <left/>
      <right style="thin">
        <color theme="0" tint="-0.34998626667073579"/>
      </right>
      <top style="thin">
        <color theme="0" tint="-0.34998626667073579"/>
      </top>
      <bottom style="thin">
        <color theme="0" tint="-0.34998626667073579"/>
      </bottom>
      <diagonal/>
    </border>
    <border>
      <left/>
      <right style="medium">
        <color auto="1"/>
      </right>
      <top style="medium">
        <color theme="0" tint="-0.499984740745262"/>
      </top>
      <bottom style="thin">
        <color theme="0" tint="-0.499984740745262"/>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thick">
        <color auto="1"/>
      </left>
      <right/>
      <top style="thick">
        <color auto="1"/>
      </top>
      <bottom/>
      <diagonal/>
    </border>
    <border>
      <left/>
      <right/>
      <top style="thick">
        <color auto="1"/>
      </top>
      <bottom/>
      <diagonal/>
    </border>
    <border>
      <left style="thick">
        <color auto="1"/>
      </left>
      <right/>
      <top/>
      <bottom/>
      <diagonal/>
    </border>
    <border>
      <left/>
      <right style="thick">
        <color auto="1"/>
      </right>
      <top/>
      <bottom/>
      <diagonal/>
    </border>
    <border>
      <left style="thick">
        <color auto="1"/>
      </left>
      <right/>
      <top/>
      <bottom style="medium">
        <color auto="1"/>
      </bottom>
      <diagonal/>
    </border>
    <border>
      <left style="thick">
        <color auto="1"/>
      </left>
      <right/>
      <top style="medium">
        <color auto="1"/>
      </top>
      <bottom style="medium">
        <color auto="1"/>
      </bottom>
      <diagonal/>
    </border>
    <border>
      <left style="thick">
        <color auto="1"/>
      </left>
      <right style="thin">
        <color theme="0" tint="-0.34998626667073579"/>
      </right>
      <top/>
      <bottom/>
      <diagonal/>
    </border>
    <border>
      <left style="thick">
        <color auto="1"/>
      </left>
      <right style="thin">
        <color theme="0" tint="-0.34998626667073579"/>
      </right>
      <top style="thin">
        <color theme="0" tint="-0.34998626667073579"/>
      </top>
      <bottom/>
      <diagonal/>
    </border>
    <border>
      <left style="thick">
        <color auto="1"/>
      </left>
      <right style="thin">
        <color theme="0" tint="-0.34998626667073579"/>
      </right>
      <top style="thin">
        <color theme="0" tint="-0.34998626667073579"/>
      </top>
      <bottom style="thin">
        <color theme="0" tint="-0.34998626667073579"/>
      </bottom>
      <diagonal/>
    </border>
    <border>
      <left style="thick">
        <color auto="1"/>
      </left>
      <right style="thin">
        <color theme="0" tint="-0.34998626667073579"/>
      </right>
      <top style="thin">
        <color theme="0" tint="-0.34998626667073579"/>
      </top>
      <bottom style="medium">
        <color auto="1"/>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top style="thin">
        <color theme="0" tint="-0.34998626667073579"/>
      </top>
      <bottom style="medium">
        <color auto="1"/>
      </bottom>
      <diagonal/>
    </border>
    <border>
      <left style="medium">
        <color auto="1"/>
      </left>
      <right/>
      <top style="thin">
        <color theme="0" tint="-0.499984740745262"/>
      </top>
      <bottom style="thin">
        <color theme="0" tint="-0.499984740745262"/>
      </bottom>
      <diagonal/>
    </border>
    <border>
      <left style="medium">
        <color theme="0" tint="-0.499984740745262"/>
      </left>
      <right/>
      <top style="thin">
        <color theme="0" tint="-0.499984740745262"/>
      </top>
      <bottom style="thin">
        <color theme="0" tint="-0.499984740745262"/>
      </bottom>
      <diagonal/>
    </border>
    <border>
      <left style="medium">
        <color auto="1"/>
      </left>
      <right/>
      <top style="thin">
        <color theme="0" tint="-0.499984740745262"/>
      </top>
      <bottom style="medium">
        <color auto="1"/>
      </bottom>
      <diagonal/>
    </border>
    <border>
      <left/>
      <right style="thick">
        <color auto="1"/>
      </right>
      <top style="thick">
        <color auto="1"/>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style="thick">
        <color auto="1"/>
      </right>
      <top style="medium">
        <color auto="1"/>
      </top>
      <bottom style="medium">
        <color auto="1"/>
      </bottom>
      <diagonal/>
    </border>
    <border>
      <left style="thin">
        <color auto="1"/>
      </left>
      <right style="thin">
        <color auto="1"/>
      </right>
      <top style="hair">
        <color auto="1"/>
      </top>
      <bottom style="hair">
        <color auto="1"/>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right style="medium">
        <color auto="1"/>
      </right>
      <top style="thin">
        <color auto="1"/>
      </top>
      <bottom/>
      <diagonal/>
    </border>
    <border>
      <left style="medium">
        <color auto="1"/>
      </left>
      <right style="thin">
        <color theme="0" tint="-0.34998626667073579"/>
      </right>
      <top style="medium">
        <color auto="1"/>
      </top>
      <bottom/>
      <diagonal/>
    </border>
    <border>
      <left style="thin">
        <color theme="0" tint="-0.34998626667073579"/>
      </left>
      <right/>
      <top style="medium">
        <color auto="1"/>
      </top>
      <bottom style="thin">
        <color theme="0" tint="-0.34998626667073579"/>
      </bottom>
      <diagonal/>
    </border>
    <border>
      <left/>
      <right style="medium">
        <color auto="1"/>
      </right>
      <top style="medium">
        <color auto="1"/>
      </top>
      <bottom style="thin">
        <color theme="0" tint="-0.34998626667073579"/>
      </bottom>
      <diagonal/>
    </border>
    <border>
      <left style="medium">
        <color auto="1"/>
      </left>
      <right style="thin">
        <color theme="0" tint="-0.34998626667073579"/>
      </right>
      <top style="thin">
        <color theme="0" tint="-0.34998626667073579"/>
      </top>
      <bottom/>
      <diagonal/>
    </border>
    <border>
      <left style="medium">
        <color auto="1"/>
      </left>
      <right style="thin">
        <color theme="0" tint="-0.34998626667073579"/>
      </right>
      <top style="thin">
        <color theme="0" tint="-0.34998626667073579"/>
      </top>
      <bottom style="thin">
        <color theme="0" tint="-0.34998626667073579"/>
      </bottom>
      <diagonal/>
    </border>
    <border>
      <left style="medium">
        <color auto="1"/>
      </left>
      <right style="thin">
        <color theme="0" tint="-0.34998626667073579"/>
      </right>
      <top style="thin">
        <color theme="0" tint="-0.34998626667073579"/>
      </top>
      <bottom style="medium">
        <color auto="1"/>
      </bottom>
      <diagonal/>
    </border>
    <border>
      <left style="medium">
        <color auto="1"/>
      </left>
      <right style="thin">
        <color theme="0" tint="-0.499984740745262"/>
      </right>
      <top style="medium">
        <color auto="1"/>
      </top>
      <bottom style="thin">
        <color theme="0" tint="-0.499984740745262"/>
      </bottom>
      <diagonal/>
    </border>
    <border>
      <left style="medium">
        <color auto="1"/>
      </left>
      <right style="medium">
        <color auto="1"/>
      </right>
      <top style="medium">
        <color auto="1"/>
      </top>
      <bottom style="thin">
        <color theme="0" tint="-0.499984740745262"/>
      </bottom>
      <diagonal/>
    </border>
    <border>
      <left style="medium">
        <color theme="0" tint="-0.499984740745262"/>
      </left>
      <right style="medium">
        <color auto="1"/>
      </right>
      <top style="medium">
        <color auto="1"/>
      </top>
      <bottom style="thin">
        <color theme="0" tint="-0.499984740745262"/>
      </bottom>
      <diagonal/>
    </border>
    <border>
      <left style="medium">
        <color auto="1"/>
      </left>
      <right style="thin">
        <color theme="0" tint="-0.499984740745262"/>
      </right>
      <top style="thin">
        <color theme="0" tint="-0.499984740745262"/>
      </top>
      <bottom style="thin">
        <color theme="0" tint="-0.499984740745262"/>
      </bottom>
      <diagonal/>
    </border>
    <border>
      <left style="medium">
        <color auto="1"/>
      </left>
      <right style="thin">
        <color theme="0" tint="-0.499984740745262"/>
      </right>
      <top/>
      <bottom/>
      <diagonal/>
    </border>
    <border>
      <left style="medium">
        <color auto="1"/>
      </left>
      <right style="thin">
        <color theme="0" tint="-0.499984740745262"/>
      </right>
      <top/>
      <bottom style="medium">
        <color theme="0" tint="-0.499984740745262"/>
      </bottom>
      <diagonal/>
    </border>
    <border>
      <left style="medium">
        <color auto="1"/>
      </left>
      <right/>
      <top style="medium">
        <color theme="0" tint="-0.499984740745262"/>
      </top>
      <bottom style="thin">
        <color theme="0" tint="-0.499984740745262"/>
      </bottom>
      <diagonal/>
    </border>
    <border>
      <left style="medium">
        <color auto="1"/>
      </left>
      <right style="thin">
        <color theme="0" tint="-0.499984740745262"/>
      </right>
      <top style="thin">
        <color theme="0" tint="-0.499984740745262"/>
      </top>
      <bottom style="medium">
        <color auto="1"/>
      </bottom>
      <diagonal/>
    </border>
    <border>
      <left style="medium">
        <color auto="1"/>
      </left>
      <right style="thin">
        <color theme="0" tint="-0.499984740745262"/>
      </right>
      <top style="medium">
        <color auto="1"/>
      </top>
      <bottom/>
      <diagonal/>
    </border>
    <border>
      <left style="medium">
        <color auto="1"/>
      </left>
      <right style="medium">
        <color auto="1"/>
      </right>
      <top/>
      <bottom style="thin">
        <color theme="0" tint="-0.499984740745262"/>
      </bottom>
      <diagonal/>
    </border>
    <border>
      <left style="medium">
        <color theme="0" tint="-0.499984740745262"/>
      </left>
      <right style="medium">
        <color auto="1"/>
      </right>
      <top/>
      <bottom style="thin">
        <color theme="0" tint="-0.499984740745262"/>
      </bottom>
      <diagonal/>
    </border>
    <border>
      <left style="medium">
        <color theme="0" tint="-0.499984740745262"/>
      </left>
      <right style="medium">
        <color auto="1"/>
      </right>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auto="1"/>
      </right>
      <top style="thin">
        <color theme="0" tint="-0.34998626667073579"/>
      </top>
      <bottom style="thin">
        <color theme="0" tint="-0.34998626667073579"/>
      </bottom>
      <diagonal/>
    </border>
    <border>
      <left style="thin">
        <color theme="0" tint="-0.34998626667073579"/>
      </left>
      <right style="medium">
        <color auto="1"/>
      </right>
      <top style="thin">
        <color theme="0" tint="-0.34998626667073579"/>
      </top>
      <bottom style="medium">
        <color auto="1"/>
      </bottom>
      <diagonal/>
    </border>
    <border>
      <left/>
      <right style="medium">
        <color auto="1"/>
      </right>
      <top/>
      <bottom style="medium">
        <color auto="1"/>
      </bottom>
      <diagonal/>
    </border>
    <border>
      <left style="medium">
        <color auto="1"/>
      </left>
      <right style="medium">
        <color auto="1"/>
      </right>
      <top style="thin">
        <color theme="0" tint="-0.499984740745262"/>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ck">
        <color auto="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right style="thick">
        <color auto="1"/>
      </right>
      <top style="thin">
        <color auto="1"/>
      </top>
      <bottom style="thin">
        <color auto="1"/>
      </bottom>
      <diagonal/>
    </border>
    <border>
      <left style="thick">
        <color auto="1"/>
      </left>
      <right/>
      <top style="thin">
        <color auto="1"/>
      </top>
      <bottom style="thin">
        <color auto="1"/>
      </bottom>
      <diagonal/>
    </border>
    <border>
      <left style="thick">
        <color auto="1"/>
      </left>
      <right/>
      <top/>
      <bottom style="thin">
        <color auto="1"/>
      </bottom>
      <diagonal/>
    </border>
    <border>
      <left/>
      <right style="thick">
        <color auto="1"/>
      </right>
      <top/>
      <bottom style="thin">
        <color auto="1"/>
      </bottom>
      <diagonal/>
    </border>
    <border>
      <left style="medium">
        <color auto="1"/>
      </left>
      <right style="thin">
        <color theme="0" tint="-0.499984740745262"/>
      </right>
      <top style="thin">
        <color theme="0" tint="-0.499984740745262"/>
      </top>
      <bottom/>
      <diagonal/>
    </border>
    <border>
      <left/>
      <right style="medium">
        <color auto="1"/>
      </right>
      <top style="thin">
        <color theme="0" tint="-0.499984740745262"/>
      </top>
      <bottom style="thin">
        <color theme="0" tint="-0.499984740745262"/>
      </bottom>
      <diagonal/>
    </border>
    <border>
      <left style="medium">
        <color auto="1"/>
      </left>
      <right/>
      <top style="medium">
        <color auto="1"/>
      </top>
      <bottom style="thin">
        <color theme="0" tint="-0.499984740745262"/>
      </bottom>
      <diagonal/>
    </border>
    <border>
      <left/>
      <right style="medium">
        <color auto="1"/>
      </right>
      <top style="medium">
        <color auto="1"/>
      </top>
      <bottom style="thin">
        <color theme="0" tint="-0.499984740745262"/>
      </bottom>
      <diagonal/>
    </border>
    <border>
      <left style="medium">
        <color auto="1"/>
      </left>
      <right style="thin">
        <color theme="0" tint="-0.499984740745262"/>
      </right>
      <top/>
      <bottom style="medium">
        <color auto="1"/>
      </bottom>
      <diagonal/>
    </border>
    <border>
      <left/>
      <right style="medium">
        <color auto="1"/>
      </right>
      <top style="thin">
        <color theme="0" tint="-0.499984740745262"/>
      </top>
      <bottom style="medium">
        <color auto="1"/>
      </bottom>
      <diagonal/>
    </border>
    <border>
      <left/>
      <right style="medium">
        <color auto="1"/>
      </right>
      <top style="thin">
        <color theme="0" tint="-0.499984740745262"/>
      </top>
      <bottom/>
      <diagonal/>
    </border>
    <border>
      <left/>
      <right style="medium">
        <color auto="1"/>
      </right>
      <top/>
      <bottom style="thin">
        <color theme="0" tint="-0.499984740745262"/>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style="thin">
        <color auto="1"/>
      </right>
      <top/>
      <bottom style="medium">
        <color auto="1"/>
      </bottom>
      <diagonal/>
    </border>
    <border>
      <left style="thin">
        <color auto="1"/>
      </left>
      <right/>
      <top style="medium">
        <color auto="1"/>
      </top>
      <bottom style="medium">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style="thin">
        <color auto="1"/>
      </right>
      <top/>
      <bottom style="hair">
        <color auto="1"/>
      </bottom>
      <diagonal/>
    </border>
    <border>
      <left/>
      <right style="thin">
        <color auto="1"/>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s>
  <cellStyleXfs count="38">
    <xf numFmtId="0" fontId="0" fillId="0" borderId="0"/>
    <xf numFmtId="0" fontId="2" fillId="2" borderId="0" applyNumberFormat="0" applyBorder="0" applyAlignment="0" applyProtection="0"/>
    <xf numFmtId="0" fontId="1" fillId="0" borderId="0"/>
    <xf numFmtId="165"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0" fontId="12" fillId="0" borderId="0"/>
    <xf numFmtId="171" fontId="12" fillId="0" borderId="0" applyFont="0" applyFill="0" applyBorder="0" applyAlignment="0" applyProtection="0"/>
    <xf numFmtId="167" fontId="12" fillId="0" borderId="0" applyFont="0" applyFill="0" applyBorder="0" applyAlignment="0" applyProtection="0"/>
    <xf numFmtId="0" fontId="13" fillId="0" borderId="0"/>
    <xf numFmtId="172" fontId="12" fillId="0" borderId="0" applyFont="0" applyFill="0" applyBorder="0" applyAlignment="0" applyProtection="0"/>
    <xf numFmtId="0" fontId="12"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2" fillId="0" borderId="0" applyFont="0" applyFill="0" applyBorder="0" applyAlignment="0" applyProtection="0"/>
    <xf numFmtId="0" fontId="1" fillId="0" borderId="0"/>
    <xf numFmtId="179" fontId="1" fillId="0" borderId="0" applyFont="0" applyFill="0" applyBorder="0" applyAlignment="0" applyProtection="0"/>
    <xf numFmtId="172" fontId="1" fillId="0" borderId="0" applyFont="0" applyFill="0" applyBorder="0" applyAlignment="0" applyProtection="0"/>
    <xf numFmtId="0" fontId="9" fillId="0" borderId="0"/>
    <xf numFmtId="0" fontId="46" fillId="0" borderId="0" applyNumberFormat="0" applyFill="0" applyBorder="0" applyProtection="0">
      <alignment vertical="top"/>
    </xf>
    <xf numFmtId="9" fontId="1" fillId="0" borderId="0" applyFont="0" applyFill="0" applyBorder="0" applyAlignment="0" applyProtection="0"/>
    <xf numFmtId="0" fontId="12" fillId="0" borderId="0"/>
    <xf numFmtId="0" fontId="12" fillId="0" borderId="0"/>
    <xf numFmtId="0" fontId="5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549">
    <xf numFmtId="0" fontId="0" fillId="0" borderId="0" xfId="0"/>
    <xf numFmtId="0" fontId="3" fillId="3" borderId="0" xfId="6" applyFont="1" applyFill="1" applyAlignment="1">
      <alignment horizontal="center" vertical="center" wrapText="1"/>
    </xf>
    <xf numFmtId="0" fontId="3" fillId="0" borderId="0" xfId="6" applyFont="1"/>
    <xf numFmtId="0" fontId="3" fillId="0" borderId="0" xfId="6" applyFont="1" applyAlignment="1">
      <alignment vertical="center"/>
    </xf>
    <xf numFmtId="0" fontId="3" fillId="0" borderId="0" xfId="6" applyFont="1" applyAlignment="1">
      <alignment horizontal="center" vertical="center" wrapText="1"/>
    </xf>
    <xf numFmtId="0" fontId="5" fillId="2" borderId="4" xfId="1" applyFont="1" applyBorder="1" applyAlignment="1">
      <alignment horizontal="left" wrapText="1"/>
    </xf>
    <xf numFmtId="0" fontId="5" fillId="2" borderId="0" xfId="1" applyFont="1" applyBorder="1" applyAlignment="1">
      <alignment horizontal="justify" wrapText="1"/>
    </xf>
    <xf numFmtId="0" fontId="5" fillId="2" borderId="0" xfId="1" applyFont="1" applyBorder="1" applyAlignment="1">
      <alignment horizontal="center" vertical="center" wrapText="1"/>
    </xf>
    <xf numFmtId="0" fontId="5" fillId="0" borderId="0" xfId="1" applyFont="1" applyFill="1" applyBorder="1" applyAlignment="1">
      <alignment horizontal="justify" wrapText="1"/>
    </xf>
    <xf numFmtId="0" fontId="5" fillId="0" borderId="0" xfId="1" applyFont="1" applyFill="1" applyBorder="1" applyAlignment="1">
      <alignment horizontal="center" vertical="center" wrapText="1"/>
    </xf>
    <xf numFmtId="0" fontId="5" fillId="0" borderId="0" xfId="1" applyFont="1" applyFill="1" applyBorder="1" applyAlignment="1">
      <alignment horizontal="left" wrapText="1"/>
    </xf>
    <xf numFmtId="0" fontId="9" fillId="3" borderId="0" xfId="6" applyFont="1" applyFill="1" applyAlignment="1">
      <alignment horizontal="center" vertical="center" wrapText="1"/>
    </xf>
    <xf numFmtId="9" fontId="11" fillId="3" borderId="7" xfId="6" applyNumberFormat="1" applyFont="1" applyFill="1" applyBorder="1" applyAlignment="1">
      <alignment horizontal="center" vertical="center" wrapText="1"/>
    </xf>
    <xf numFmtId="0" fontId="9" fillId="0" borderId="0" xfId="6" applyFont="1" applyAlignment="1">
      <alignment horizontal="justify" wrapText="1"/>
    </xf>
    <xf numFmtId="0" fontId="8" fillId="3" borderId="0" xfId="6" applyFont="1" applyFill="1" applyAlignment="1">
      <alignment wrapText="1"/>
    </xf>
    <xf numFmtId="0" fontId="8" fillId="3" borderId="1" xfId="6" applyFont="1" applyFill="1" applyBorder="1" applyAlignment="1">
      <alignment horizontal="center" vertical="center" wrapText="1"/>
    </xf>
    <xf numFmtId="9" fontId="9" fillId="3" borderId="1" xfId="8" applyFont="1" applyFill="1" applyBorder="1" applyAlignment="1" applyProtection="1">
      <alignment horizontal="center" vertical="center" wrapText="1"/>
      <protection locked="0"/>
    </xf>
    <xf numFmtId="0" fontId="9" fillId="4" borderId="12" xfId="6" applyFont="1" applyFill="1" applyBorder="1" applyAlignment="1">
      <alignment horizontal="left" vertical="center" wrapText="1"/>
    </xf>
    <xf numFmtId="0" fontId="9" fillId="4" borderId="11" xfId="6" applyFont="1" applyFill="1" applyBorder="1" applyAlignment="1">
      <alignment horizontal="justify" vertical="center" wrapText="1"/>
    </xf>
    <xf numFmtId="0" fontId="9" fillId="4" borderId="13" xfId="6" applyFont="1" applyFill="1" applyBorder="1" applyAlignment="1">
      <alignment horizontal="justify" vertical="center" wrapText="1"/>
    </xf>
    <xf numFmtId="0" fontId="6" fillId="4" borderId="10" xfId="6" applyFont="1" applyFill="1" applyBorder="1" applyAlignment="1">
      <alignment horizontal="left" vertical="center" wrapText="1"/>
    </xf>
    <xf numFmtId="0" fontId="6" fillId="4" borderId="11" xfId="6" applyFont="1" applyFill="1" applyBorder="1" applyAlignment="1">
      <alignment horizontal="left" vertical="center" wrapText="1"/>
    </xf>
    <xf numFmtId="0" fontId="6" fillId="4" borderId="19" xfId="6" applyFont="1" applyFill="1" applyBorder="1" applyAlignment="1">
      <alignment horizontal="left" vertical="center" wrapText="1"/>
    </xf>
    <xf numFmtId="0" fontId="6" fillId="4" borderId="18" xfId="6" applyFont="1" applyFill="1" applyBorder="1" applyAlignment="1">
      <alignment horizontal="left" vertical="center" wrapText="1"/>
    </xf>
    <xf numFmtId="0" fontId="9" fillId="3" borderId="0" xfId="6" applyFont="1" applyFill="1" applyAlignment="1">
      <alignment horizontal="justify" wrapText="1"/>
    </xf>
    <xf numFmtId="0" fontId="10" fillId="4" borderId="6" xfId="6" applyFont="1" applyFill="1" applyBorder="1" applyAlignment="1">
      <alignment horizontal="center" vertical="center" wrapText="1"/>
    </xf>
    <xf numFmtId="0" fontId="6" fillId="4" borderId="6" xfId="6" applyFont="1" applyFill="1" applyBorder="1" applyAlignment="1">
      <alignment horizontal="center" vertical="center" wrapText="1"/>
    </xf>
    <xf numFmtId="0" fontId="6" fillId="3" borderId="6" xfId="6" applyFont="1" applyFill="1" applyBorder="1" applyAlignment="1" applyProtection="1">
      <alignment horizontal="center" vertical="center" wrapText="1"/>
      <protection locked="0"/>
    </xf>
    <xf numFmtId="2" fontId="9" fillId="0" borderId="6" xfId="8" applyNumberFormat="1" applyFont="1" applyBorder="1" applyAlignment="1" applyProtection="1">
      <alignment horizontal="center" vertical="center" wrapText="1"/>
    </xf>
    <xf numFmtId="0" fontId="11" fillId="0" borderId="41" xfId="6" applyFont="1" applyBorder="1" applyAlignment="1" applyProtection="1">
      <alignment horizontal="center" vertical="center" wrapText="1"/>
      <protection locked="0"/>
    </xf>
    <xf numFmtId="0" fontId="11" fillId="0" borderId="14" xfId="6" applyFont="1" applyBorder="1" applyAlignment="1" applyProtection="1">
      <alignment horizontal="center" vertical="center" wrapText="1"/>
      <protection locked="0"/>
    </xf>
    <xf numFmtId="14" fontId="11" fillId="0" borderId="42" xfId="6" applyNumberFormat="1" applyFont="1" applyBorder="1" applyAlignment="1" applyProtection="1">
      <alignment horizontal="center" vertical="center" wrapText="1"/>
      <protection locked="0"/>
    </xf>
    <xf numFmtId="14" fontId="11" fillId="0" borderId="41" xfId="6" applyNumberFormat="1" applyFont="1" applyBorder="1" applyAlignment="1" applyProtection="1">
      <alignment horizontal="center" vertical="center" wrapText="1"/>
      <protection locked="0"/>
    </xf>
    <xf numFmtId="14" fontId="11" fillId="0" borderId="43" xfId="6" applyNumberFormat="1" applyFont="1" applyBorder="1" applyAlignment="1" applyProtection="1">
      <alignment horizontal="center" vertical="center" wrapText="1"/>
      <protection locked="0"/>
    </xf>
    <xf numFmtId="2" fontId="3" fillId="0" borderId="0" xfId="6" applyNumberFormat="1" applyFont="1"/>
    <xf numFmtId="0" fontId="15" fillId="7" borderId="6" xfId="14" applyFont="1" applyFill="1" applyBorder="1" applyAlignment="1">
      <alignment horizontal="center" vertical="center" wrapText="1"/>
    </xf>
    <xf numFmtId="173" fontId="15" fillId="7" borderId="6" xfId="14" applyNumberFormat="1" applyFont="1" applyFill="1" applyBorder="1" applyAlignment="1">
      <alignment horizontal="center" vertical="center" wrapText="1"/>
    </xf>
    <xf numFmtId="0" fontId="12" fillId="0" borderId="0" xfId="9"/>
    <xf numFmtId="173" fontId="16" fillId="7" borderId="6" xfId="14" applyNumberFormat="1" applyFont="1" applyFill="1" applyBorder="1" applyAlignment="1">
      <alignment horizontal="center" vertical="center" wrapText="1"/>
    </xf>
    <xf numFmtId="0" fontId="15" fillId="7" borderId="6" xfId="16" applyNumberFormat="1" applyFont="1" applyFill="1" applyBorder="1" applyAlignment="1">
      <alignment horizontal="center" vertical="center" wrapText="1"/>
    </xf>
    <xf numFmtId="10" fontId="12" fillId="0" borderId="0" xfId="15" applyNumberFormat="1" applyFont="1"/>
    <xf numFmtId="0" fontId="6" fillId="3" borderId="0" xfId="6" applyFont="1" applyFill="1" applyAlignment="1">
      <alignment horizontal="center" vertical="center" wrapText="1"/>
    </xf>
    <xf numFmtId="0" fontId="6" fillId="3" borderId="0" xfId="6" applyFont="1" applyFill="1" applyAlignment="1">
      <alignment horizontal="left" wrapText="1"/>
    </xf>
    <xf numFmtId="0" fontId="7" fillId="3" borderId="0" xfId="6" applyFont="1" applyFill="1" applyAlignment="1">
      <alignment horizontal="center" vertical="center" wrapText="1"/>
    </xf>
    <xf numFmtId="4" fontId="4" fillId="0" borderId="49" xfId="0" applyNumberFormat="1" applyFont="1" applyBorder="1" applyAlignment="1">
      <alignment horizontal="center" vertical="center"/>
    </xf>
    <xf numFmtId="0" fontId="3" fillId="3" borderId="4" xfId="6" applyFont="1" applyFill="1" applyBorder="1" applyAlignment="1">
      <alignment horizontal="left" wrapText="1"/>
    </xf>
    <xf numFmtId="0" fontId="3" fillId="3" borderId="0" xfId="6" applyFont="1" applyFill="1" applyAlignment="1">
      <alignment horizontal="justify" wrapText="1"/>
    </xf>
    <xf numFmtId="0" fontId="3" fillId="3" borderId="5" xfId="6" applyFont="1" applyFill="1" applyBorder="1" applyAlignment="1">
      <alignment horizontal="center" vertical="center" wrapText="1"/>
    </xf>
    <xf numFmtId="0" fontId="7" fillId="3" borderId="4" xfId="6" applyFont="1" applyFill="1" applyBorder="1" applyAlignment="1">
      <alignment horizontal="center" vertical="center" wrapText="1"/>
    </xf>
    <xf numFmtId="0" fontId="7" fillId="3" borderId="5" xfId="6" applyFont="1" applyFill="1" applyBorder="1" applyAlignment="1">
      <alignment horizontal="center" vertical="center" wrapText="1"/>
    </xf>
    <xf numFmtId="0" fontId="8" fillId="3" borderId="4" xfId="6" applyFont="1" applyFill="1" applyBorder="1" applyAlignment="1">
      <alignment horizontal="left" wrapText="1"/>
    </xf>
    <xf numFmtId="0" fontId="8" fillId="3" borderId="0" xfId="6" applyFont="1" applyFill="1" applyAlignment="1">
      <alignment horizontal="justify" wrapText="1"/>
    </xf>
    <xf numFmtId="0" fontId="9" fillId="3" borderId="5" xfId="6" applyFont="1" applyFill="1" applyBorder="1" applyAlignment="1">
      <alignment horizontal="center" vertical="center" wrapText="1"/>
    </xf>
    <xf numFmtId="0" fontId="6" fillId="4" borderId="9" xfId="6" applyFont="1" applyFill="1" applyBorder="1" applyAlignment="1">
      <alignment horizontal="center" vertical="center" wrapText="1"/>
    </xf>
    <xf numFmtId="0" fontId="6" fillId="3" borderId="4" xfId="6" applyFont="1" applyFill="1" applyBorder="1" applyAlignment="1">
      <alignment horizontal="center" vertical="center" wrapText="1"/>
    </xf>
    <xf numFmtId="0" fontId="6" fillId="3" borderId="5" xfId="6" applyFont="1" applyFill="1" applyBorder="1" applyAlignment="1">
      <alignment horizontal="center" vertical="center" wrapText="1"/>
    </xf>
    <xf numFmtId="0" fontId="6" fillId="5" borderId="9" xfId="6" applyFont="1" applyFill="1" applyBorder="1" applyAlignment="1">
      <alignment horizontal="left" vertical="center" wrapText="1"/>
    </xf>
    <xf numFmtId="0" fontId="6" fillId="3" borderId="50" xfId="6" applyFont="1" applyFill="1" applyBorder="1" applyAlignment="1">
      <alignment horizontal="left" vertical="center" wrapText="1"/>
    </xf>
    <xf numFmtId="0" fontId="9" fillId="3" borderId="51" xfId="6" applyFont="1" applyFill="1" applyBorder="1" applyAlignment="1">
      <alignment horizontal="center" vertical="center" wrapText="1"/>
    </xf>
    <xf numFmtId="0" fontId="11" fillId="3" borderId="51" xfId="6" applyFont="1" applyFill="1" applyBorder="1" applyAlignment="1">
      <alignment horizontal="left" vertical="center" wrapText="1"/>
    </xf>
    <xf numFmtId="0" fontId="11" fillId="3" borderId="52" xfId="6" applyFont="1" applyFill="1" applyBorder="1" applyAlignment="1">
      <alignment horizontal="left" vertical="center" wrapText="1"/>
    </xf>
    <xf numFmtId="0" fontId="6" fillId="3" borderId="4" xfId="6" applyFont="1" applyFill="1" applyBorder="1" applyAlignment="1">
      <alignment horizontal="left" vertical="center" wrapText="1"/>
    </xf>
    <xf numFmtId="0" fontId="11" fillId="3" borderId="23" xfId="6" applyFont="1" applyFill="1" applyBorder="1" applyAlignment="1">
      <alignment horizontal="left" vertical="center" wrapText="1"/>
    </xf>
    <xf numFmtId="0" fontId="11" fillId="3" borderId="53" xfId="6" applyFont="1" applyFill="1" applyBorder="1" applyAlignment="1">
      <alignment horizontal="left" vertical="center" wrapText="1"/>
    </xf>
    <xf numFmtId="0" fontId="6" fillId="3" borderId="4" xfId="6" applyFont="1" applyFill="1" applyBorder="1" applyAlignment="1">
      <alignment horizontal="left" wrapText="1"/>
    </xf>
    <xf numFmtId="0" fontId="6" fillId="3" borderId="5" xfId="6" applyFont="1" applyFill="1" applyBorder="1" applyAlignment="1">
      <alignment horizontal="left" wrapText="1"/>
    </xf>
    <xf numFmtId="0" fontId="9" fillId="3" borderId="5" xfId="6" applyFont="1" applyFill="1" applyBorder="1"/>
    <xf numFmtId="0" fontId="10" fillId="3" borderId="54" xfId="6" applyFont="1" applyFill="1" applyBorder="1" applyAlignment="1">
      <alignment vertical="center" wrapText="1"/>
    </xf>
    <xf numFmtId="0" fontId="11" fillId="3" borderId="57" xfId="6" applyFont="1" applyFill="1" applyBorder="1" applyAlignment="1">
      <alignment vertical="center" wrapText="1"/>
    </xf>
    <xf numFmtId="0" fontId="9" fillId="3" borderId="58" xfId="6" applyFont="1" applyFill="1" applyBorder="1" applyAlignment="1">
      <alignment vertical="center" wrapText="1"/>
    </xf>
    <xf numFmtId="0" fontId="9" fillId="3" borderId="59" xfId="6" applyFont="1" applyFill="1" applyBorder="1" applyAlignment="1">
      <alignment vertical="center" wrapText="1"/>
    </xf>
    <xf numFmtId="0" fontId="9" fillId="0" borderId="4" xfId="6" applyFont="1" applyBorder="1" applyAlignment="1">
      <alignment horizontal="left" wrapText="1"/>
    </xf>
    <xf numFmtId="0" fontId="9" fillId="0" borderId="0" xfId="6" applyFont="1"/>
    <xf numFmtId="0" fontId="8" fillId="3" borderId="4" xfId="6" applyFont="1" applyFill="1" applyBorder="1" applyAlignment="1">
      <alignment vertical="center" wrapText="1"/>
    </xf>
    <xf numFmtId="0" fontId="8" fillId="3" borderId="8" xfId="6" applyFont="1" applyFill="1" applyBorder="1" applyAlignment="1">
      <alignment horizontal="center" vertical="center" wrapText="1"/>
    </xf>
    <xf numFmtId="0" fontId="8" fillId="3" borderId="28" xfId="6" applyFont="1" applyFill="1" applyBorder="1" applyAlignment="1">
      <alignment horizontal="center" vertical="center" wrapText="1"/>
    </xf>
    <xf numFmtId="9" fontId="9" fillId="3" borderId="9" xfId="8" applyFont="1" applyFill="1" applyBorder="1" applyAlignment="1" applyProtection="1">
      <alignment horizontal="center" vertical="center" wrapText="1"/>
      <protection locked="0"/>
    </xf>
    <xf numFmtId="168" fontId="11" fillId="0" borderId="61" xfId="7" applyNumberFormat="1" applyFont="1" applyFill="1" applyBorder="1" applyAlignment="1" applyProtection="1">
      <alignment horizontal="center" vertical="center" wrapText="1"/>
      <protection locked="0"/>
    </xf>
    <xf numFmtId="168" fontId="11" fillId="0" borderId="62" xfId="7" applyNumberFormat="1" applyFont="1" applyFill="1" applyBorder="1" applyAlignment="1" applyProtection="1">
      <alignment horizontal="center" vertical="center" wrapText="1"/>
      <protection locked="0"/>
    </xf>
    <xf numFmtId="169" fontId="11" fillId="0" borderId="61" xfId="3" applyNumberFormat="1" applyFont="1" applyFill="1" applyBorder="1" applyAlignment="1" applyProtection="1">
      <alignment horizontal="left" vertical="center" wrapText="1"/>
      <protection locked="0"/>
    </xf>
    <xf numFmtId="169" fontId="11" fillId="0" borderId="62" xfId="3" applyNumberFormat="1" applyFont="1" applyFill="1" applyBorder="1" applyAlignment="1" applyProtection="1">
      <alignment horizontal="left" vertical="center" wrapText="1"/>
      <protection locked="0"/>
    </xf>
    <xf numFmtId="169" fontId="11" fillId="0" borderId="69" xfId="3" applyNumberFormat="1" applyFont="1" applyFill="1" applyBorder="1" applyAlignment="1" applyProtection="1">
      <alignment horizontal="left" vertical="center" wrapText="1"/>
      <protection locked="0"/>
    </xf>
    <xf numFmtId="169" fontId="11" fillId="0" borderId="70" xfId="3" applyNumberFormat="1" applyFont="1" applyFill="1" applyBorder="1" applyAlignment="1" applyProtection="1">
      <alignment horizontal="left" vertical="center" wrapText="1"/>
      <protection locked="0"/>
    </xf>
    <xf numFmtId="169" fontId="11" fillId="0" borderId="20" xfId="3" applyNumberFormat="1" applyFont="1" applyFill="1" applyBorder="1" applyAlignment="1" applyProtection="1">
      <alignment horizontal="left" vertical="center" wrapText="1"/>
      <protection locked="0"/>
    </xf>
    <xf numFmtId="169" fontId="11" fillId="0" borderId="71" xfId="3" applyNumberFormat="1" applyFont="1" applyFill="1" applyBorder="1" applyAlignment="1" applyProtection="1">
      <alignment horizontal="left" vertical="center" wrapText="1"/>
      <protection locked="0"/>
    </xf>
    <xf numFmtId="0" fontId="9" fillId="3" borderId="4" xfId="6" applyFont="1" applyFill="1" applyBorder="1" applyAlignment="1">
      <alignment horizontal="left" wrapText="1"/>
    </xf>
    <xf numFmtId="0" fontId="6" fillId="4" borderId="76" xfId="6" applyFont="1" applyFill="1" applyBorder="1" applyAlignment="1">
      <alignment horizontal="center" vertical="center" wrapText="1"/>
    </xf>
    <xf numFmtId="0" fontId="6" fillId="0" borderId="76" xfId="6" applyFont="1" applyBorder="1" applyAlignment="1">
      <alignment horizontal="center" vertical="center" wrapText="1"/>
    </xf>
    <xf numFmtId="169" fontId="9" fillId="0" borderId="6" xfId="6" applyNumberFormat="1" applyFont="1" applyBorder="1" applyAlignment="1">
      <alignment horizontal="center" vertical="center" wrapText="1"/>
    </xf>
    <xf numFmtId="2" fontId="9" fillId="0" borderId="6" xfId="6" applyNumberFormat="1" applyFont="1" applyBorder="1" applyAlignment="1">
      <alignment horizontal="center" vertical="center" wrapText="1"/>
    </xf>
    <xf numFmtId="0" fontId="6" fillId="6" borderId="76" xfId="6" applyFont="1" applyFill="1" applyBorder="1" applyAlignment="1">
      <alignment horizontal="center" vertical="center" wrapText="1"/>
    </xf>
    <xf numFmtId="0" fontId="6" fillId="3" borderId="76" xfId="6" applyFont="1" applyFill="1" applyBorder="1" applyAlignment="1" applyProtection="1">
      <alignment horizontal="center" vertical="center" wrapText="1"/>
      <protection locked="0"/>
    </xf>
    <xf numFmtId="0" fontId="6" fillId="4" borderId="77" xfId="6" applyFont="1" applyFill="1" applyBorder="1" applyAlignment="1">
      <alignment horizontal="center" vertical="center" wrapText="1"/>
    </xf>
    <xf numFmtId="2" fontId="9" fillId="0" borderId="76" xfId="8" applyNumberFormat="1" applyFont="1" applyBorder="1" applyAlignment="1" applyProtection="1">
      <alignment horizontal="center" vertical="center" wrapText="1"/>
    </xf>
    <xf numFmtId="2" fontId="9" fillId="0" borderId="77" xfId="7" applyNumberFormat="1" applyFont="1" applyBorder="1" applyAlignment="1" applyProtection="1">
      <alignment horizontal="center" vertical="center" wrapText="1"/>
    </xf>
    <xf numFmtId="4" fontId="4" fillId="0" borderId="6" xfId="0" applyNumberFormat="1" applyFont="1" applyBorder="1" applyAlignment="1">
      <alignment horizontal="center" vertical="center"/>
    </xf>
    <xf numFmtId="4" fontId="3" fillId="0" borderId="6" xfId="0" applyNumberFormat="1" applyFont="1" applyBorder="1" applyAlignment="1">
      <alignment horizontal="center" vertical="center"/>
    </xf>
    <xf numFmtId="0" fontId="5" fillId="2" borderId="5" xfId="1" applyFont="1" applyBorder="1" applyAlignment="1">
      <alignment horizontal="center" vertical="center" wrapText="1"/>
    </xf>
    <xf numFmtId="9" fontId="11" fillId="3" borderId="80" xfId="6" applyNumberFormat="1" applyFont="1" applyFill="1" applyBorder="1" applyAlignment="1">
      <alignment horizontal="center" vertical="center" wrapText="1"/>
    </xf>
    <xf numFmtId="167" fontId="11" fillId="3" borderId="81" xfId="6" applyNumberFormat="1" applyFont="1" applyFill="1" applyBorder="1" applyAlignment="1">
      <alignment horizontal="right" vertical="center" wrapText="1"/>
    </xf>
    <xf numFmtId="170" fontId="9" fillId="3" borderId="81" xfId="7" applyNumberFormat="1" applyFont="1" applyFill="1" applyBorder="1" applyAlignment="1" applyProtection="1">
      <alignment horizontal="center" vertical="center" wrapText="1"/>
    </xf>
    <xf numFmtId="166" fontId="9" fillId="3" borderId="81" xfId="7" applyFont="1" applyFill="1" applyBorder="1" applyAlignment="1" applyProtection="1">
      <alignment horizontal="center" vertical="center" wrapText="1"/>
    </xf>
    <xf numFmtId="166" fontId="9" fillId="3" borderId="82" xfId="7" applyFont="1" applyFill="1" applyBorder="1" applyAlignment="1" applyProtection="1">
      <alignment horizontal="center" vertical="center" wrapText="1"/>
    </xf>
    <xf numFmtId="174" fontId="11" fillId="0" borderId="69" xfId="3" applyNumberFormat="1" applyFont="1" applyFill="1" applyBorder="1" applyAlignment="1" applyProtection="1">
      <alignment horizontal="left" vertical="center" wrapText="1"/>
      <protection locked="0"/>
    </xf>
    <xf numFmtId="165" fontId="11" fillId="0" borderId="69" xfId="3" applyFont="1" applyFill="1" applyBorder="1" applyAlignment="1" applyProtection="1">
      <alignment horizontal="left" vertical="center" wrapText="1"/>
      <protection locked="0"/>
    </xf>
    <xf numFmtId="0" fontId="21" fillId="3" borderId="31" xfId="6" applyFont="1" applyFill="1" applyBorder="1" applyAlignment="1">
      <alignment horizontal="left" vertical="center" wrapText="1"/>
    </xf>
    <xf numFmtId="0" fontId="18" fillId="3" borderId="0" xfId="6" applyFont="1" applyFill="1" applyAlignment="1">
      <alignment horizontal="center" vertical="center" wrapText="1"/>
    </xf>
    <xf numFmtId="0" fontId="27" fillId="3" borderId="0" xfId="6" applyFont="1" applyFill="1" applyAlignment="1">
      <alignment horizontal="left" vertical="center" wrapText="1"/>
    </xf>
    <xf numFmtId="0" fontId="23" fillId="3" borderId="32" xfId="6" applyFont="1" applyFill="1" applyBorder="1"/>
    <xf numFmtId="0" fontId="21" fillId="3" borderId="33" xfId="6" applyFont="1" applyFill="1" applyBorder="1" applyAlignment="1">
      <alignment horizontal="left" wrapText="1"/>
    </xf>
    <xf numFmtId="0" fontId="21" fillId="3" borderId="22" xfId="6" applyFont="1" applyFill="1" applyBorder="1" applyAlignment="1">
      <alignment horizontal="left" wrapText="1"/>
    </xf>
    <xf numFmtId="0" fontId="21" fillId="3" borderId="4" xfId="6" applyFont="1" applyFill="1" applyBorder="1" applyAlignment="1">
      <alignment horizontal="center" vertical="center" wrapText="1"/>
    </xf>
    <xf numFmtId="0" fontId="24" fillId="3" borderId="35" xfId="6" applyFont="1" applyFill="1" applyBorder="1" applyAlignment="1">
      <alignment vertical="center" wrapText="1"/>
    </xf>
    <xf numFmtId="165" fontId="21" fillId="3" borderId="4" xfId="3" applyFont="1" applyFill="1" applyBorder="1" applyAlignment="1" applyProtection="1">
      <alignment horizontal="center" vertical="center" wrapText="1"/>
      <protection locked="0"/>
    </xf>
    <xf numFmtId="0" fontId="27" fillId="3" borderId="36" xfId="6" applyFont="1" applyFill="1" applyBorder="1" applyAlignment="1">
      <alignment vertical="center" wrapText="1"/>
    </xf>
    <xf numFmtId="9" fontId="27" fillId="3" borderId="24" xfId="6" applyNumberFormat="1" applyFont="1" applyFill="1" applyBorder="1" applyAlignment="1">
      <alignment horizontal="center" vertical="center" wrapText="1"/>
    </xf>
    <xf numFmtId="167" fontId="27" fillId="3" borderId="39" xfId="6" applyNumberFormat="1" applyFont="1" applyFill="1" applyBorder="1" applyAlignment="1">
      <alignment horizontal="right" vertical="center" wrapText="1"/>
    </xf>
    <xf numFmtId="167" fontId="27" fillId="3" borderId="4" xfId="6" applyNumberFormat="1" applyFont="1" applyFill="1" applyBorder="1" applyAlignment="1">
      <alignment horizontal="right" vertical="center" wrapText="1"/>
    </xf>
    <xf numFmtId="0" fontId="18" fillId="3" borderId="37" xfId="6" applyFont="1" applyFill="1" applyBorder="1" applyAlignment="1">
      <alignment vertical="center" wrapText="1"/>
    </xf>
    <xf numFmtId="170" fontId="18" fillId="3" borderId="39" xfId="7" applyNumberFormat="1" applyFont="1" applyFill="1" applyBorder="1" applyAlignment="1" applyProtection="1">
      <alignment horizontal="center" vertical="center" wrapText="1"/>
    </xf>
    <xf numFmtId="170" fontId="18" fillId="3" borderId="4" xfId="7" applyNumberFormat="1" applyFont="1" applyFill="1" applyBorder="1" applyAlignment="1" applyProtection="1">
      <alignment horizontal="center" vertical="center" wrapText="1"/>
    </xf>
    <xf numFmtId="166" fontId="18" fillId="3" borderId="39" xfId="7" applyFont="1" applyFill="1" applyBorder="1" applyAlignment="1" applyProtection="1">
      <alignment horizontal="center" vertical="center" wrapText="1"/>
    </xf>
    <xf numFmtId="166" fontId="18" fillId="3" borderId="4" xfId="7" applyFont="1" applyFill="1" applyBorder="1" applyAlignment="1" applyProtection="1">
      <alignment horizontal="center" vertical="center" wrapText="1"/>
    </xf>
    <xf numFmtId="0" fontId="18" fillId="3" borderId="38" xfId="6" applyFont="1" applyFill="1" applyBorder="1" applyAlignment="1">
      <alignment vertical="center" wrapText="1"/>
    </xf>
    <xf numFmtId="9" fontId="27" fillId="3" borderId="7" xfId="6" applyNumberFormat="1" applyFont="1" applyFill="1" applyBorder="1" applyAlignment="1">
      <alignment horizontal="center" vertical="center" wrapText="1"/>
    </xf>
    <xf numFmtId="170" fontId="18" fillId="3" borderId="40" xfId="7" applyNumberFormat="1" applyFont="1" applyFill="1" applyBorder="1" applyAlignment="1" applyProtection="1">
      <alignment horizontal="center" vertical="center" wrapText="1"/>
    </xf>
    <xf numFmtId="0" fontId="18" fillId="3" borderId="31" xfId="6" applyFont="1" applyFill="1" applyBorder="1" applyAlignment="1">
      <alignment horizontal="left" wrapText="1"/>
    </xf>
    <xf numFmtId="0" fontId="18" fillId="3" borderId="0" xfId="6" applyFont="1" applyFill="1" applyAlignment="1">
      <alignment horizontal="justify" wrapText="1"/>
    </xf>
    <xf numFmtId="0" fontId="25" fillId="3" borderId="4" xfId="6" applyFont="1" applyFill="1" applyBorder="1" applyAlignment="1">
      <alignment horizontal="left" wrapText="1"/>
    </xf>
    <xf numFmtId="14" fontId="28" fillId="8" borderId="84" xfId="6" applyNumberFormat="1" applyFont="1" applyFill="1" applyBorder="1" applyAlignment="1" applyProtection="1">
      <alignment horizontal="center" vertical="center" wrapText="1"/>
      <protection locked="0"/>
    </xf>
    <xf numFmtId="0" fontId="18" fillId="3" borderId="4" xfId="6" applyFont="1" applyFill="1" applyBorder="1" applyAlignment="1">
      <alignment horizontal="left" wrapText="1"/>
    </xf>
    <xf numFmtId="0" fontId="21" fillId="3" borderId="76" xfId="6" applyFont="1" applyFill="1" applyBorder="1" applyAlignment="1">
      <alignment horizontal="center" vertical="center" wrapText="1"/>
    </xf>
    <xf numFmtId="4" fontId="22" fillId="3" borderId="0" xfId="0" applyNumberFormat="1" applyFont="1" applyFill="1" applyAlignment="1">
      <alignment horizontal="center" vertical="center"/>
    </xf>
    <xf numFmtId="0" fontId="18" fillId="3" borderId="5" xfId="6" applyFont="1" applyFill="1" applyBorder="1" applyAlignment="1">
      <alignment horizontal="center" vertical="center" wrapText="1"/>
    </xf>
    <xf numFmtId="4" fontId="21" fillId="3" borderId="76" xfId="6" applyNumberFormat="1" applyFont="1" applyFill="1" applyBorder="1" applyAlignment="1">
      <alignment horizontal="center" vertical="center" wrapText="1"/>
    </xf>
    <xf numFmtId="169" fontId="18" fillId="3" borderId="6" xfId="6" applyNumberFormat="1" applyFont="1" applyFill="1" applyBorder="1" applyAlignment="1">
      <alignment horizontal="center" vertical="center" wrapText="1"/>
    </xf>
    <xf numFmtId="2" fontId="18" fillId="3" borderId="6" xfId="6" applyNumberFormat="1" applyFont="1" applyFill="1" applyBorder="1" applyAlignment="1">
      <alignment horizontal="center" vertical="center" wrapText="1"/>
    </xf>
    <xf numFmtId="0" fontId="21" fillId="3" borderId="0" xfId="6" applyFont="1" applyFill="1" applyAlignment="1" applyProtection="1">
      <alignment horizontal="center" vertical="center" wrapText="1"/>
      <protection locked="0"/>
    </xf>
    <xf numFmtId="2" fontId="18" fillId="3" borderId="76" xfId="8" applyNumberFormat="1" applyFont="1" applyFill="1" applyBorder="1" applyAlignment="1" applyProtection="1">
      <alignment horizontal="center" vertical="center" wrapText="1"/>
    </xf>
    <xf numFmtId="2" fontId="18" fillId="3" borderId="6" xfId="8" applyNumberFormat="1" applyFont="1" applyFill="1" applyBorder="1" applyAlignment="1" applyProtection="1">
      <alignment horizontal="center" vertical="center" wrapText="1"/>
    </xf>
    <xf numFmtId="2" fontId="18" fillId="3" borderId="6" xfId="7" applyNumberFormat="1" applyFont="1" applyFill="1" applyBorder="1" applyAlignment="1" applyProtection="1">
      <alignment horizontal="center" vertical="center" wrapText="1"/>
    </xf>
    <xf numFmtId="4" fontId="22" fillId="3" borderId="6" xfId="0" applyNumberFormat="1" applyFont="1" applyFill="1" applyBorder="1" applyAlignment="1">
      <alignment horizontal="center" vertical="center"/>
    </xf>
    <xf numFmtId="0" fontId="24" fillId="3" borderId="31" xfId="1" applyFont="1" applyFill="1" applyBorder="1" applyAlignment="1">
      <alignment horizontal="left" wrapText="1"/>
    </xf>
    <xf numFmtId="0" fontId="24" fillId="3" borderId="0" xfId="1" applyFont="1" applyFill="1" applyBorder="1" applyAlignment="1">
      <alignment horizontal="justify" wrapText="1"/>
    </xf>
    <xf numFmtId="0" fontId="24" fillId="3" borderId="0" xfId="1" applyFont="1" applyFill="1" applyBorder="1" applyAlignment="1">
      <alignment horizontal="center" vertical="center" wrapText="1"/>
    </xf>
    <xf numFmtId="0" fontId="24" fillId="3" borderId="0" xfId="1" applyFont="1" applyFill="1" applyBorder="1" applyAlignment="1">
      <alignment horizontal="left" wrapText="1"/>
    </xf>
    <xf numFmtId="0" fontId="23" fillId="3" borderId="0" xfId="6" applyFont="1" applyFill="1"/>
    <xf numFmtId="0" fontId="21" fillId="9" borderId="76" xfId="6" applyFont="1" applyFill="1" applyBorder="1" applyAlignment="1">
      <alignment horizontal="center" vertical="center" wrapText="1"/>
    </xf>
    <xf numFmtId="0" fontId="24" fillId="9" borderId="6" xfId="6" applyFont="1" applyFill="1" applyBorder="1" applyAlignment="1">
      <alignment horizontal="center" vertical="center" wrapText="1"/>
    </xf>
    <xf numFmtId="0" fontId="21" fillId="9" borderId="6" xfId="6" applyFont="1" applyFill="1" applyBorder="1" applyAlignment="1">
      <alignment horizontal="center" vertical="center" wrapText="1"/>
    </xf>
    <xf numFmtId="0" fontId="18" fillId="9" borderId="12" xfId="6" applyFont="1" applyFill="1" applyBorder="1" applyAlignment="1">
      <alignment horizontal="left" vertical="center" wrapText="1"/>
    </xf>
    <xf numFmtId="0" fontId="18" fillId="9" borderId="11" xfId="6" applyFont="1" applyFill="1" applyBorder="1" applyAlignment="1">
      <alignment horizontal="justify" vertical="center" wrapText="1"/>
    </xf>
    <xf numFmtId="0" fontId="18" fillId="9" borderId="13" xfId="6" applyFont="1" applyFill="1" applyBorder="1" applyAlignment="1">
      <alignment horizontal="justify" vertical="center" wrapText="1"/>
    </xf>
    <xf numFmtId="0" fontId="25" fillId="9" borderId="1" xfId="6" applyFont="1" applyFill="1" applyBorder="1" applyAlignment="1">
      <alignment horizontal="center" vertical="center" wrapText="1"/>
    </xf>
    <xf numFmtId="0" fontId="18" fillId="9" borderId="19" xfId="6" applyFont="1" applyFill="1" applyBorder="1" applyAlignment="1">
      <alignment horizontal="left" vertical="center" wrapText="1"/>
    </xf>
    <xf numFmtId="0" fontId="21" fillId="9" borderId="89" xfId="6" applyFont="1" applyFill="1" applyBorder="1" applyAlignment="1">
      <alignment horizontal="center" vertical="center" wrapText="1"/>
    </xf>
    <xf numFmtId="0" fontId="21" fillId="9" borderId="89" xfId="6" applyFont="1" applyFill="1" applyBorder="1" applyAlignment="1">
      <alignment horizontal="left" vertical="center" wrapText="1"/>
    </xf>
    <xf numFmtId="0" fontId="25" fillId="3" borderId="90" xfId="6" applyFont="1" applyFill="1" applyBorder="1" applyAlignment="1">
      <alignment horizontal="center" vertical="center" wrapText="1"/>
    </xf>
    <xf numFmtId="9" fontId="18" fillId="3" borderId="91" xfId="8" applyFont="1" applyFill="1" applyBorder="1" applyAlignment="1" applyProtection="1">
      <alignment horizontal="center" vertical="center" wrapText="1"/>
      <protection locked="0"/>
    </xf>
    <xf numFmtId="169" fontId="27" fillId="3" borderId="92" xfId="3" applyNumberFormat="1" applyFont="1" applyFill="1" applyBorder="1" applyAlignment="1">
      <alignment vertical="center" wrapText="1"/>
    </xf>
    <xf numFmtId="2" fontId="27" fillId="3" borderId="93" xfId="3" applyNumberFormat="1" applyFont="1" applyFill="1" applyBorder="1" applyAlignment="1" applyProtection="1">
      <alignment horizontal="center" vertical="center" wrapText="1"/>
    </xf>
    <xf numFmtId="2" fontId="27" fillId="3" borderId="93" xfId="8" applyNumberFormat="1" applyFont="1" applyFill="1" applyBorder="1" applyAlignment="1">
      <alignment horizontal="center" vertical="center" wrapText="1"/>
    </xf>
    <xf numFmtId="2" fontId="27" fillId="3" borderId="94" xfId="3" applyNumberFormat="1" applyFont="1" applyFill="1" applyBorder="1" applyAlignment="1">
      <alignment horizontal="center" vertical="center" wrapText="1"/>
    </xf>
    <xf numFmtId="169" fontId="27" fillId="3" borderId="92" xfId="3" applyNumberFormat="1" applyFont="1" applyFill="1" applyBorder="1" applyAlignment="1" applyProtection="1">
      <alignment horizontal="left" vertical="center" wrapText="1"/>
      <protection locked="0"/>
    </xf>
    <xf numFmtId="169" fontId="27" fillId="3" borderId="93" xfId="3" applyNumberFormat="1" applyFont="1" applyFill="1" applyBorder="1" applyAlignment="1" applyProtection="1">
      <alignment horizontal="left" vertical="center" wrapText="1"/>
      <protection locked="0"/>
    </xf>
    <xf numFmtId="169" fontId="27" fillId="3" borderId="94" xfId="3" applyNumberFormat="1" applyFont="1" applyFill="1" applyBorder="1" applyAlignment="1" applyProtection="1">
      <alignment horizontal="left" vertical="center" wrapText="1"/>
      <protection locked="0"/>
    </xf>
    <xf numFmtId="168" fontId="27" fillId="3" borderId="92" xfId="7" applyNumberFormat="1" applyFont="1" applyFill="1" applyBorder="1" applyAlignment="1" applyProtection="1">
      <alignment horizontal="center" vertical="center" wrapText="1"/>
      <protection locked="0"/>
    </xf>
    <xf numFmtId="0" fontId="27" fillId="3" borderId="93" xfId="6" applyFont="1" applyFill="1" applyBorder="1" applyAlignment="1" applyProtection="1">
      <alignment horizontal="center" vertical="center" wrapText="1"/>
      <protection locked="0"/>
    </xf>
    <xf numFmtId="14" fontId="27" fillId="3" borderId="93" xfId="6" applyNumberFormat="1" applyFont="1" applyFill="1" applyBorder="1" applyAlignment="1" applyProtection="1">
      <alignment horizontal="center" vertical="center" wrapText="1"/>
      <protection locked="0"/>
    </xf>
    <xf numFmtId="176" fontId="27" fillId="3" borderId="93" xfId="6" applyNumberFormat="1" applyFont="1" applyFill="1" applyBorder="1" applyAlignment="1" applyProtection="1">
      <alignment horizontal="center" vertical="center" wrapText="1"/>
      <protection locked="0"/>
    </xf>
    <xf numFmtId="176" fontId="29" fillId="8" borderId="93" xfId="6" applyNumberFormat="1" applyFont="1" applyFill="1" applyBorder="1" applyAlignment="1" applyProtection="1">
      <alignment horizontal="center" vertical="center" wrapText="1"/>
      <protection locked="0"/>
    </xf>
    <xf numFmtId="14" fontId="28" fillId="8" borderId="94" xfId="6" applyNumberFormat="1" applyFont="1" applyFill="1" applyBorder="1" applyAlignment="1" applyProtection="1">
      <alignment horizontal="center" vertical="center" wrapText="1"/>
      <protection locked="0"/>
    </xf>
    <xf numFmtId="0" fontId="18" fillId="9" borderId="11" xfId="6" applyFont="1" applyFill="1" applyBorder="1" applyAlignment="1">
      <alignment horizontal="left" vertical="center" wrapText="1"/>
    </xf>
    <xf numFmtId="0" fontId="18" fillId="9" borderId="18" xfId="6" applyFont="1" applyFill="1" applyBorder="1" applyAlignment="1">
      <alignment horizontal="left" vertical="center" wrapText="1"/>
    </xf>
    <xf numFmtId="0" fontId="21" fillId="3" borderId="0" xfId="6" applyFont="1" applyFill="1" applyAlignment="1">
      <alignment horizontal="left" wrapText="1"/>
    </xf>
    <xf numFmtId="0" fontId="18" fillId="9" borderId="10" xfId="6" applyFont="1" applyFill="1" applyBorder="1" applyAlignment="1">
      <alignment horizontal="left" vertical="center" wrapText="1"/>
    </xf>
    <xf numFmtId="0" fontId="33" fillId="0" borderId="0" xfId="0" applyFont="1"/>
    <xf numFmtId="0" fontId="35" fillId="0" borderId="0" xfId="0" applyFont="1"/>
    <xf numFmtId="0" fontId="33" fillId="3" borderId="0" xfId="0" applyFont="1" applyFill="1" applyAlignment="1" applyProtection="1">
      <alignment horizontal="center"/>
      <protection locked="0"/>
    </xf>
    <xf numFmtId="0" fontId="33" fillId="3" borderId="0" xfId="9" applyFont="1" applyFill="1" applyAlignment="1" applyProtection="1">
      <alignment horizontal="center" vertical="center" wrapText="1"/>
      <protection locked="0"/>
    </xf>
    <xf numFmtId="0" fontId="33" fillId="3" borderId="0" xfId="9" applyFont="1" applyFill="1" applyAlignment="1">
      <alignment horizontal="center" vertical="center" wrapText="1"/>
    </xf>
    <xf numFmtId="0" fontId="33" fillId="3" borderId="0" xfId="9" applyFont="1" applyFill="1" applyAlignment="1">
      <alignment horizontal="left" vertical="center" wrapText="1"/>
    </xf>
    <xf numFmtId="2" fontId="33" fillId="3" borderId="0" xfId="9" applyNumberFormat="1" applyFont="1" applyFill="1" applyAlignment="1" applyProtection="1">
      <alignment horizontal="center" vertical="center" wrapText="1"/>
      <protection locked="0"/>
    </xf>
    <xf numFmtId="164" fontId="33" fillId="3" borderId="0" xfId="21" applyFont="1" applyFill="1" applyBorder="1" applyAlignment="1" applyProtection="1">
      <alignment horizontal="center" vertical="center" wrapText="1"/>
      <protection locked="0"/>
    </xf>
    <xf numFmtId="165" fontId="33" fillId="3" borderId="0" xfId="21" applyNumberFormat="1" applyFont="1" applyFill="1" applyBorder="1" applyAlignment="1" applyProtection="1">
      <alignment horizontal="center" vertical="center" wrapText="1"/>
      <protection locked="0"/>
    </xf>
    <xf numFmtId="0" fontId="5" fillId="3" borderId="0" xfId="0" applyFont="1" applyFill="1" applyAlignment="1">
      <alignment vertical="center" wrapText="1"/>
    </xf>
    <xf numFmtId="0" fontId="40" fillId="3" borderId="0" xfId="9" applyFont="1" applyFill="1" applyAlignment="1" applyProtection="1">
      <alignment horizontal="center" vertical="center" wrapText="1"/>
      <protection locked="0"/>
    </xf>
    <xf numFmtId="0" fontId="41" fillId="4" borderId="6" xfId="0" applyFont="1" applyFill="1" applyBorder="1" applyAlignment="1">
      <alignment horizontal="center" vertical="center"/>
    </xf>
    <xf numFmtId="0" fontId="42" fillId="4" borderId="6" xfId="0" applyFont="1" applyFill="1" applyBorder="1" applyAlignment="1">
      <alignment horizontal="justify" vertical="center" wrapText="1"/>
    </xf>
    <xf numFmtId="0" fontId="5" fillId="4" borderId="6" xfId="0" applyFont="1" applyFill="1" applyBorder="1" applyAlignment="1" applyProtection="1">
      <alignment horizontal="center" vertical="center"/>
      <protection locked="0"/>
    </xf>
    <xf numFmtId="0" fontId="42" fillId="4" borderId="6" xfId="0" applyFont="1" applyFill="1" applyBorder="1" applyAlignment="1" applyProtection="1">
      <alignment horizontal="center" vertical="center"/>
      <protection locked="0"/>
    </xf>
    <xf numFmtId="0" fontId="43" fillId="0" borderId="0" xfId="0" applyFont="1" applyAlignment="1" applyProtection="1">
      <alignment horizontal="center" vertical="center"/>
      <protection locked="0"/>
    </xf>
    <xf numFmtId="165" fontId="42" fillId="10" borderId="6" xfId="20" applyFont="1" applyFill="1" applyBorder="1" applyAlignment="1" applyProtection="1">
      <alignment vertical="center"/>
      <protection locked="0"/>
    </xf>
    <xf numFmtId="0" fontId="42" fillId="0" borderId="0" xfId="0" applyFont="1" applyAlignment="1">
      <alignment vertical="center"/>
    </xf>
    <xf numFmtId="0" fontId="39" fillId="3" borderId="0" xfId="0" applyFont="1" applyFill="1" applyAlignment="1">
      <alignment vertical="center" wrapText="1"/>
    </xf>
    <xf numFmtId="0" fontId="42" fillId="0" borderId="0" xfId="0" applyFont="1" applyAlignment="1">
      <alignment horizontal="center" vertical="center"/>
    </xf>
    <xf numFmtId="0" fontId="42" fillId="0" borderId="0" xfId="0" applyFont="1" applyAlignment="1">
      <alignment horizontal="justify" vertical="center" wrapText="1"/>
    </xf>
    <xf numFmtId="0" fontId="42" fillId="0" borderId="0" xfId="0" applyFont="1" applyAlignment="1" applyProtection="1">
      <alignment vertical="center"/>
      <protection locked="0"/>
    </xf>
    <xf numFmtId="165" fontId="42" fillId="3" borderId="0" xfId="20" applyFont="1" applyFill="1" applyBorder="1" applyAlignment="1" applyProtection="1">
      <alignment vertical="center"/>
      <protection locked="0"/>
    </xf>
    <xf numFmtId="0" fontId="42" fillId="3" borderId="0" xfId="0" applyFont="1" applyFill="1" applyAlignment="1" applyProtection="1">
      <alignment vertical="center"/>
      <protection locked="0"/>
    </xf>
    <xf numFmtId="0" fontId="39" fillId="3" borderId="0" xfId="9" applyFont="1" applyFill="1" applyAlignment="1" applyProtection="1">
      <alignment horizontal="center" vertical="center" wrapText="1"/>
      <protection locked="0"/>
    </xf>
    <xf numFmtId="0" fontId="41" fillId="3" borderId="0" xfId="0" applyFont="1" applyFill="1" applyAlignment="1">
      <alignment horizontal="center" vertical="center"/>
    </xf>
    <xf numFmtId="0" fontId="42" fillId="3" borderId="0" xfId="0" applyFont="1" applyFill="1" applyAlignment="1">
      <alignment horizontal="justify" vertical="center" wrapText="1"/>
    </xf>
    <xf numFmtId="0" fontId="42" fillId="0" borderId="0" xfId="0" applyFont="1" applyAlignment="1" applyProtection="1">
      <alignment horizontal="center" vertical="center"/>
      <protection locked="0"/>
    </xf>
    <xf numFmtId="165" fontId="42" fillId="0" borderId="0" xfId="20" applyFont="1" applyAlignment="1" applyProtection="1">
      <alignment vertical="center"/>
      <protection locked="0"/>
    </xf>
    <xf numFmtId="44" fontId="42" fillId="0" borderId="0" xfId="0" applyNumberFormat="1" applyFont="1" applyAlignment="1" applyProtection="1">
      <alignment vertical="center"/>
      <protection locked="0"/>
    </xf>
    <xf numFmtId="165" fontId="41" fillId="4" borderId="9" xfId="20" applyFont="1" applyFill="1" applyBorder="1" applyAlignment="1" applyProtection="1">
      <alignment vertical="center"/>
    </xf>
    <xf numFmtId="0" fontId="33" fillId="3" borderId="0" xfId="9" applyFont="1" applyFill="1" applyAlignment="1" applyProtection="1">
      <alignment horizontal="left" vertical="center" wrapText="1"/>
      <protection locked="0"/>
    </xf>
    <xf numFmtId="0" fontId="33" fillId="3" borderId="0" xfId="0" applyFont="1" applyFill="1" applyProtection="1">
      <protection locked="0"/>
    </xf>
    <xf numFmtId="0" fontId="33" fillId="3" borderId="0" xfId="0" applyFont="1" applyFill="1" applyAlignment="1" applyProtection="1">
      <alignment horizontal="center" vertical="center"/>
      <protection locked="0"/>
    </xf>
    <xf numFmtId="0" fontId="5" fillId="0" borderId="0" xfId="0" applyFont="1"/>
    <xf numFmtId="178" fontId="9" fillId="3" borderId="51" xfId="22" applyFont="1" applyFill="1" applyBorder="1" applyAlignment="1" applyProtection="1">
      <alignment horizontal="left" vertical="center"/>
      <protection locked="0"/>
    </xf>
    <xf numFmtId="0" fontId="45" fillId="3" borderId="0" xfId="14" applyFont="1" applyFill="1" applyAlignment="1" applyProtection="1">
      <alignment horizontal="left" vertical="center"/>
      <protection locked="0"/>
    </xf>
    <xf numFmtId="0" fontId="33" fillId="0" borderId="0" xfId="0" applyFont="1" applyProtection="1">
      <protection locked="0"/>
    </xf>
    <xf numFmtId="0" fontId="33" fillId="0" borderId="0" xfId="0" applyFont="1" applyAlignment="1" applyProtection="1">
      <alignment horizontal="center" vertical="center"/>
      <protection locked="0"/>
    </xf>
    <xf numFmtId="0" fontId="33" fillId="0" borderId="0" xfId="0" applyFont="1" applyAlignment="1" applyProtection="1">
      <alignment horizontal="center"/>
      <protection locked="0"/>
    </xf>
    <xf numFmtId="0" fontId="33" fillId="3" borderId="0" xfId="0" applyFont="1" applyFill="1" applyAlignment="1">
      <alignment horizontal="center"/>
    </xf>
    <xf numFmtId="0" fontId="33" fillId="3" borderId="0" xfId="0" applyFont="1" applyFill="1"/>
    <xf numFmtId="0" fontId="33" fillId="3" borderId="0" xfId="0" applyFont="1" applyFill="1" applyAlignment="1">
      <alignment horizontal="center" vertical="center"/>
    </xf>
    <xf numFmtId="0" fontId="48" fillId="9" borderId="6" xfId="0" applyFont="1" applyFill="1" applyBorder="1" applyAlignment="1">
      <alignment horizontal="center" vertical="center" wrapText="1"/>
    </xf>
    <xf numFmtId="0" fontId="38" fillId="0" borderId="0" xfId="0" applyFont="1"/>
    <xf numFmtId="0" fontId="48" fillId="3" borderId="6" xfId="0" applyFont="1" applyFill="1" applyBorder="1" applyAlignment="1">
      <alignment horizontal="center" vertical="center"/>
    </xf>
    <xf numFmtId="0" fontId="49" fillId="3" borderId="6" xfId="0" applyFont="1" applyFill="1" applyBorder="1" applyAlignment="1">
      <alignment horizontal="center" vertical="center"/>
    </xf>
    <xf numFmtId="0" fontId="49" fillId="3" borderId="6" xfId="0" applyFont="1" applyFill="1" applyBorder="1" applyAlignment="1">
      <alignment vertical="center" wrapText="1"/>
    </xf>
    <xf numFmtId="180" fontId="49" fillId="3" borderId="6" xfId="20" applyNumberFormat="1" applyFont="1" applyFill="1" applyBorder="1" applyAlignment="1" applyProtection="1">
      <alignment horizontal="center" vertical="center" wrapText="1"/>
      <protection locked="0"/>
    </xf>
    <xf numFmtId="9" fontId="49" fillId="3" borderId="6" xfId="0" applyNumberFormat="1" applyFont="1" applyFill="1" applyBorder="1" applyAlignment="1" applyProtection="1">
      <alignment horizontal="center" vertical="center" wrapText="1"/>
      <protection locked="0"/>
    </xf>
    <xf numFmtId="1" fontId="49" fillId="3" borderId="6" xfId="0" applyNumberFormat="1" applyFont="1" applyFill="1" applyBorder="1" applyAlignment="1" applyProtection="1">
      <alignment horizontal="center" vertical="center" wrapText="1"/>
      <protection locked="0"/>
    </xf>
    <xf numFmtId="180" fontId="48" fillId="3" borderId="6" xfId="20" applyNumberFormat="1" applyFont="1" applyFill="1" applyBorder="1" applyAlignment="1" applyProtection="1">
      <alignment horizontal="center" vertical="center" wrapText="1"/>
      <protection locked="0"/>
    </xf>
    <xf numFmtId="181" fontId="49" fillId="3" borderId="0" xfId="0" applyNumberFormat="1" applyFont="1" applyFill="1" applyAlignment="1" applyProtection="1">
      <alignment vertical="center"/>
      <protection locked="0"/>
    </xf>
    <xf numFmtId="0" fontId="49" fillId="3" borderId="6" xfId="0" applyFont="1" applyFill="1" applyBorder="1" applyAlignment="1" applyProtection="1">
      <alignment vertical="center" wrapText="1"/>
      <protection locked="0"/>
    </xf>
    <xf numFmtId="2" fontId="49" fillId="3" borderId="6" xfId="0" applyNumberFormat="1" applyFont="1" applyFill="1" applyBorder="1" applyAlignment="1" applyProtection="1">
      <alignment vertical="center" wrapText="1"/>
      <protection locked="0"/>
    </xf>
    <xf numFmtId="182" fontId="48" fillId="3" borderId="6" xfId="16" applyNumberFormat="1" applyFont="1" applyFill="1" applyBorder="1" applyAlignment="1" applyProtection="1">
      <alignment horizontal="right" vertical="center" wrapText="1"/>
      <protection locked="0"/>
    </xf>
    <xf numFmtId="0" fontId="49" fillId="3" borderId="6" xfId="0" applyFont="1" applyFill="1" applyBorder="1" applyAlignment="1" applyProtection="1">
      <alignment horizontal="center" vertical="center"/>
      <protection locked="0"/>
    </xf>
    <xf numFmtId="171" fontId="48" fillId="3" borderId="6" xfId="16" applyNumberFormat="1" applyFont="1" applyFill="1" applyBorder="1" applyAlignment="1" applyProtection="1">
      <alignment horizontal="right" vertical="center" wrapText="1"/>
      <protection locked="0"/>
    </xf>
    <xf numFmtId="0" fontId="50" fillId="3" borderId="0" xfId="29" applyFont="1" applyFill="1" applyAlignment="1" applyProtection="1">
      <alignment vertical="center"/>
      <protection locked="0"/>
    </xf>
    <xf numFmtId="0" fontId="40" fillId="3" borderId="0" xfId="0" applyFont="1" applyFill="1" applyProtection="1">
      <protection locked="0"/>
    </xf>
    <xf numFmtId="0" fontId="40" fillId="3" borderId="0" xfId="0" applyFont="1" applyFill="1" applyAlignment="1" applyProtection="1">
      <alignment horizontal="center" vertical="center"/>
      <protection locked="0"/>
    </xf>
    <xf numFmtId="0" fontId="52" fillId="3" borderId="23" xfId="0" applyFont="1" applyFill="1" applyBorder="1" applyAlignment="1" applyProtection="1">
      <alignment horizontal="center"/>
      <protection locked="0"/>
    </xf>
    <xf numFmtId="0" fontId="39" fillId="3" borderId="0" xfId="0" applyFont="1" applyFill="1" applyProtection="1">
      <protection locked="0"/>
    </xf>
    <xf numFmtId="0" fontId="52" fillId="3" borderId="0" xfId="0" applyFont="1" applyFill="1" applyAlignment="1" applyProtection="1">
      <alignment horizontal="center"/>
      <protection locked="0"/>
    </xf>
    <xf numFmtId="0" fontId="19" fillId="3" borderId="0" xfId="0" applyFont="1" applyFill="1" applyAlignment="1">
      <alignment vertical="center"/>
    </xf>
    <xf numFmtId="0" fontId="5" fillId="3" borderId="0" xfId="0" applyFont="1" applyFill="1" applyProtection="1">
      <protection locked="0"/>
    </xf>
    <xf numFmtId="0" fontId="54" fillId="3" borderId="0" xfId="0" applyFont="1" applyFill="1" applyAlignment="1">
      <alignment horizontal="justify" vertical="center"/>
    </xf>
    <xf numFmtId="0" fontId="0" fillId="3" borderId="0" xfId="0" applyFill="1"/>
    <xf numFmtId="0" fontId="48" fillId="3" borderId="86" xfId="0" applyFont="1" applyFill="1" applyBorder="1" applyAlignment="1" applyProtection="1">
      <alignment vertical="center" wrapText="1"/>
      <protection locked="0"/>
    </xf>
    <xf numFmtId="0" fontId="0" fillId="0" borderId="0" xfId="0" applyAlignment="1">
      <alignment horizontal="center" vertical="center"/>
    </xf>
    <xf numFmtId="0" fontId="57" fillId="0" borderId="0" xfId="0" applyFont="1"/>
    <xf numFmtId="0" fontId="57" fillId="0" borderId="0" xfId="0" applyFont="1" applyAlignment="1">
      <alignment horizontal="left" vertical="center"/>
    </xf>
    <xf numFmtId="6" fontId="57" fillId="0" borderId="0" xfId="0" applyNumberFormat="1" applyFont="1" applyAlignment="1">
      <alignment horizontal="left" vertical="center"/>
    </xf>
    <xf numFmtId="0" fontId="57" fillId="0" borderId="0" xfId="0" applyFont="1" applyAlignment="1">
      <alignment horizontal="left" vertical="center" indent="1"/>
    </xf>
    <xf numFmtId="10" fontId="57" fillId="0" borderId="0" xfId="0" applyNumberFormat="1" applyFont="1" applyAlignment="1">
      <alignment horizontal="left" vertical="center"/>
    </xf>
    <xf numFmtId="0" fontId="0" fillId="0" borderId="0" xfId="0" applyAlignment="1">
      <alignment horizontal="center" vertical="center" wrapText="1"/>
    </xf>
    <xf numFmtId="0" fontId="59" fillId="0" borderId="0" xfId="0" applyFont="1" applyAlignment="1">
      <alignment horizontal="center" vertical="center"/>
    </xf>
    <xf numFmtId="0" fontId="62" fillId="0" borderId="0" xfId="0" applyFont="1" applyAlignment="1">
      <alignment horizontal="left" vertical="center"/>
    </xf>
    <xf numFmtId="0" fontId="63" fillId="0" borderId="49" xfId="0" applyFont="1" applyBorder="1" applyAlignment="1">
      <alignment horizontal="center" vertical="center"/>
    </xf>
    <xf numFmtId="0" fontId="0" fillId="0" borderId="49" xfId="0" applyBorder="1" applyAlignment="1">
      <alignment horizontal="center" vertical="center" wrapText="1"/>
    </xf>
    <xf numFmtId="169" fontId="58" fillId="0" borderId="49" xfId="20" applyNumberFormat="1" applyFont="1" applyBorder="1" applyAlignment="1">
      <alignment horizontal="left" vertical="center" wrapText="1"/>
    </xf>
    <xf numFmtId="0" fontId="59" fillId="0" borderId="49" xfId="0" applyFont="1" applyBorder="1" applyAlignment="1">
      <alignment horizontal="center" vertical="center" wrapText="1"/>
    </xf>
    <xf numFmtId="165" fontId="61" fillId="0" borderId="115" xfId="0" applyNumberFormat="1" applyFont="1" applyBorder="1" applyAlignment="1">
      <alignment horizontal="right" vertical="center" wrapText="1"/>
    </xf>
    <xf numFmtId="165" fontId="61" fillId="0" borderId="49" xfId="0" applyNumberFormat="1" applyFont="1" applyBorder="1" applyAlignment="1">
      <alignment horizontal="right" vertical="center" wrapText="1"/>
    </xf>
    <xf numFmtId="0" fontId="63" fillId="12" borderId="116" xfId="0" applyFont="1" applyFill="1" applyBorder="1" applyAlignment="1">
      <alignment horizontal="center" vertical="center"/>
    </xf>
    <xf numFmtId="165" fontId="58" fillId="4" borderId="49" xfId="0" applyNumberFormat="1" applyFont="1" applyFill="1" applyBorder="1" applyAlignment="1">
      <alignment horizontal="right" vertical="center" wrapText="1"/>
    </xf>
    <xf numFmtId="0" fontId="61" fillId="13" borderId="49" xfId="0" applyFont="1" applyFill="1" applyBorder="1" applyAlignment="1">
      <alignment horizontal="left" vertical="center" wrapText="1"/>
    </xf>
    <xf numFmtId="10" fontId="61" fillId="13" borderId="49" xfId="0" applyNumberFormat="1" applyFont="1" applyFill="1" applyBorder="1" applyAlignment="1">
      <alignment horizontal="left" vertical="center" wrapText="1"/>
    </xf>
    <xf numFmtId="165" fontId="58" fillId="4" borderId="49" xfId="20" applyFont="1" applyFill="1" applyBorder="1" applyAlignment="1">
      <alignment horizontal="left" vertical="center" wrapText="1"/>
    </xf>
    <xf numFmtId="165" fontId="58" fillId="12" borderId="49" xfId="20" applyFont="1" applyFill="1" applyBorder="1" applyAlignment="1">
      <alignment horizontal="left" vertical="center" wrapText="1"/>
    </xf>
    <xf numFmtId="0" fontId="59" fillId="14" borderId="116" xfId="0" applyFont="1" applyFill="1" applyBorder="1" applyAlignment="1">
      <alignment horizontal="center" vertical="center"/>
    </xf>
    <xf numFmtId="6" fontId="57" fillId="0" borderId="0" xfId="0" applyNumberFormat="1" applyFont="1"/>
    <xf numFmtId="0" fontId="63" fillId="0" borderId="49" xfId="0" applyFont="1" applyBorder="1" applyAlignment="1">
      <alignment horizontal="center" vertical="center" wrapText="1"/>
    </xf>
    <xf numFmtId="9" fontId="0" fillId="0" borderId="0" xfId="15" applyFont="1" applyAlignment="1">
      <alignment horizontal="center" vertical="center"/>
    </xf>
    <xf numFmtId="165" fontId="61" fillId="0" borderId="115" xfId="20" applyFont="1" applyBorder="1" applyAlignment="1">
      <alignment horizontal="center" vertical="center" wrapText="1"/>
    </xf>
    <xf numFmtId="165" fontId="61" fillId="0" borderId="49" xfId="20" applyFont="1" applyBorder="1" applyAlignment="1">
      <alignment horizontal="center" vertical="center" wrapText="1"/>
    </xf>
    <xf numFmtId="165" fontId="58" fillId="4" borderId="49" xfId="20" applyFont="1" applyFill="1" applyBorder="1" applyAlignment="1">
      <alignment horizontal="center" vertical="center" wrapText="1"/>
    </xf>
    <xf numFmtId="165" fontId="58" fillId="12" borderId="49" xfId="20" applyFont="1" applyFill="1" applyBorder="1" applyAlignment="1">
      <alignment horizontal="center" vertical="center" wrapText="1"/>
    </xf>
    <xf numFmtId="0" fontId="63" fillId="14" borderId="116" xfId="0" applyFont="1" applyFill="1" applyBorder="1" applyAlignment="1">
      <alignment horizontal="center" vertical="center"/>
    </xf>
    <xf numFmtId="174" fontId="61" fillId="0" borderId="49" xfId="20" applyNumberFormat="1" applyFont="1" applyBorder="1" applyAlignment="1">
      <alignment horizontal="center" vertical="center" wrapText="1"/>
    </xf>
    <xf numFmtId="183" fontId="19" fillId="0" borderId="79" xfId="0" applyNumberFormat="1" applyFont="1" applyBorder="1" applyAlignment="1">
      <alignment vertical="center" wrapText="1"/>
    </xf>
    <xf numFmtId="0" fontId="33" fillId="3" borderId="0" xfId="0" applyFont="1" applyFill="1" applyAlignment="1" applyProtection="1">
      <alignment vertical="center"/>
      <protection locked="0"/>
    </xf>
    <xf numFmtId="0" fontId="5" fillId="3" borderId="0" xfId="0" applyFont="1" applyFill="1" applyAlignment="1" applyProtection="1">
      <alignment vertical="center"/>
      <protection locked="0"/>
    </xf>
    <xf numFmtId="9" fontId="5" fillId="3" borderId="0" xfId="15" applyFont="1" applyFill="1" applyAlignment="1" applyProtection="1">
      <alignment vertical="center"/>
      <protection locked="0"/>
    </xf>
    <xf numFmtId="0" fontId="33" fillId="3" borderId="0" xfId="0" applyFont="1" applyFill="1" applyAlignment="1">
      <alignment vertical="center"/>
    </xf>
    <xf numFmtId="0" fontId="33" fillId="0" borderId="0" xfId="0" applyFont="1" applyAlignment="1">
      <alignment vertical="center"/>
    </xf>
    <xf numFmtId="9" fontId="33" fillId="0" borderId="0" xfId="15" applyFont="1" applyAlignment="1">
      <alignment vertical="center"/>
    </xf>
    <xf numFmtId="0" fontId="69" fillId="3" borderId="0" xfId="0" applyFont="1" applyFill="1" applyAlignment="1" applyProtection="1">
      <alignment vertical="center" wrapText="1"/>
      <protection locked="0"/>
    </xf>
    <xf numFmtId="0" fontId="70" fillId="0" borderId="0" xfId="0" applyFont="1" applyAlignment="1">
      <alignment horizontal="center" vertical="center" wrapText="1"/>
    </xf>
    <xf numFmtId="0" fontId="38" fillId="3" borderId="0" xfId="0" applyFont="1" applyFill="1" applyAlignment="1" applyProtection="1">
      <alignment vertical="center" wrapText="1"/>
      <protection locked="0"/>
    </xf>
    <xf numFmtId="0" fontId="5" fillId="3" borderId="0" xfId="0" applyFont="1" applyFill="1" applyAlignment="1">
      <alignment vertical="center"/>
    </xf>
    <xf numFmtId="9" fontId="5" fillId="3" borderId="0" xfId="15" applyFont="1" applyFill="1" applyAlignment="1" applyProtection="1">
      <alignment vertical="center"/>
    </xf>
    <xf numFmtId="0" fontId="69" fillId="3" borderId="0" xfId="0" applyFont="1" applyFill="1" applyAlignment="1">
      <alignment vertical="center" wrapText="1"/>
    </xf>
    <xf numFmtId="0" fontId="58" fillId="14" borderId="0" xfId="0" applyFont="1" applyFill="1" applyAlignment="1">
      <alignment horizontal="center" vertical="center"/>
    </xf>
    <xf numFmtId="0" fontId="59" fillId="14" borderId="0" xfId="0" applyFont="1" applyFill="1" applyAlignment="1">
      <alignment horizontal="center" vertical="center"/>
    </xf>
    <xf numFmtId="0" fontId="58" fillId="15" borderId="0" xfId="0" applyFont="1" applyFill="1" applyAlignment="1">
      <alignment horizontal="center" vertical="center"/>
    </xf>
    <xf numFmtId="0" fontId="60" fillId="10" borderId="0" xfId="0" applyFont="1" applyFill="1" applyAlignment="1">
      <alignment horizontal="center" vertical="center"/>
    </xf>
    <xf numFmtId="0" fontId="58" fillId="0" borderId="124" xfId="0" applyFont="1" applyBorder="1" applyAlignment="1">
      <alignment horizontal="center" vertical="center"/>
    </xf>
    <xf numFmtId="0" fontId="58" fillId="0" borderId="125" xfId="0" applyFont="1" applyBorder="1" applyAlignment="1">
      <alignment horizontal="center" vertical="center"/>
    </xf>
    <xf numFmtId="0" fontId="58" fillId="0" borderId="126" xfId="0" applyFont="1" applyBorder="1" applyAlignment="1">
      <alignment horizontal="center" vertical="center"/>
    </xf>
    <xf numFmtId="0" fontId="58" fillId="0" borderId="127" xfId="0" applyFont="1" applyBorder="1" applyAlignment="1">
      <alignment horizontal="center" vertical="center"/>
    </xf>
    <xf numFmtId="0" fontId="58" fillId="11" borderId="115" xfId="0" applyFont="1" applyFill="1" applyBorder="1" applyAlignment="1">
      <alignment horizontal="center" vertical="center"/>
    </xf>
    <xf numFmtId="0" fontId="58" fillId="0" borderId="120" xfId="0" applyFont="1" applyBorder="1" applyAlignment="1">
      <alignment horizontal="center" vertical="center" wrapText="1"/>
    </xf>
    <xf numFmtId="0" fontId="58" fillId="0" borderId="121" xfId="0" applyFont="1" applyBorder="1" applyAlignment="1">
      <alignment horizontal="center" vertical="center" wrapText="1"/>
    </xf>
    <xf numFmtId="0" fontId="63" fillId="12" borderId="117" xfId="0" applyFont="1" applyFill="1" applyBorder="1" applyAlignment="1">
      <alignment horizontal="center" vertical="center"/>
    </xf>
    <xf numFmtId="0" fontId="63" fillId="12" borderId="119" xfId="0" applyFont="1" applyFill="1" applyBorder="1" applyAlignment="1">
      <alignment horizontal="center" vertical="center"/>
    </xf>
    <xf numFmtId="0" fontId="61" fillId="0" borderId="122" xfId="0" applyFont="1" applyBorder="1" applyAlignment="1">
      <alignment horizontal="center" vertical="center" wrapText="1"/>
    </xf>
    <xf numFmtId="0" fontId="61" fillId="0" borderId="123" xfId="0" applyFont="1" applyBorder="1" applyAlignment="1">
      <alignment horizontal="center" vertical="center" wrapText="1"/>
    </xf>
    <xf numFmtId="0" fontId="61" fillId="0" borderId="120" xfId="0" applyFont="1" applyBorder="1" applyAlignment="1">
      <alignment horizontal="center" vertical="center" wrapText="1"/>
    </xf>
    <xf numFmtId="0" fontId="61" fillId="0" borderId="121" xfId="0" applyFont="1" applyBorder="1" applyAlignment="1">
      <alignment horizontal="center" vertical="center" wrapText="1"/>
    </xf>
    <xf numFmtId="0" fontId="58" fillId="4" borderId="120" xfId="0" applyFont="1" applyFill="1" applyBorder="1" applyAlignment="1">
      <alignment horizontal="left" vertical="center" wrapText="1"/>
    </xf>
    <xf numFmtId="0" fontId="58" fillId="4" borderId="121" xfId="0" applyFont="1" applyFill="1" applyBorder="1" applyAlignment="1">
      <alignment horizontal="left" vertical="center" wrapText="1"/>
    </xf>
    <xf numFmtId="0" fontId="61" fillId="4" borderId="120" xfId="0" applyFont="1" applyFill="1" applyBorder="1" applyAlignment="1">
      <alignment horizontal="center" vertical="center" wrapText="1"/>
    </xf>
    <xf numFmtId="0" fontId="61" fillId="4" borderId="121" xfId="0" applyFont="1" applyFill="1" applyBorder="1" applyAlignment="1">
      <alignment horizontal="center" vertical="center" wrapText="1"/>
    </xf>
    <xf numFmtId="0" fontId="58" fillId="12" borderId="120" xfId="0" applyFont="1" applyFill="1" applyBorder="1" applyAlignment="1">
      <alignment horizontal="center" vertical="center" wrapText="1"/>
    </xf>
    <xf numFmtId="0" fontId="58" fillId="12" borderId="121" xfId="0" applyFont="1" applyFill="1" applyBorder="1" applyAlignment="1">
      <alignment horizontal="center" vertical="center" wrapText="1"/>
    </xf>
    <xf numFmtId="0" fontId="56" fillId="12" borderId="117" xfId="0" applyFont="1" applyFill="1" applyBorder="1" applyAlignment="1">
      <alignment horizontal="center" vertical="center" wrapText="1"/>
    </xf>
    <xf numFmtId="0" fontId="56" fillId="12" borderId="119" xfId="0" applyFont="1" applyFill="1" applyBorder="1" applyAlignment="1">
      <alignment horizontal="center" vertical="center" wrapText="1"/>
    </xf>
    <xf numFmtId="169" fontId="58" fillId="12" borderId="117" xfId="20" applyNumberFormat="1" applyFont="1" applyFill="1" applyBorder="1" applyAlignment="1">
      <alignment horizontal="right" vertical="center" wrapText="1"/>
    </xf>
    <xf numFmtId="169" fontId="58" fillId="12" borderId="118" xfId="20" applyNumberFormat="1" applyFont="1" applyFill="1" applyBorder="1" applyAlignment="1">
      <alignment horizontal="right" vertical="center" wrapText="1"/>
    </xf>
    <xf numFmtId="169" fontId="58" fillId="12" borderId="119" xfId="20" applyNumberFormat="1" applyFont="1" applyFill="1" applyBorder="1" applyAlignment="1">
      <alignment horizontal="right" vertical="center" wrapText="1"/>
    </xf>
    <xf numFmtId="169" fontId="65" fillId="12" borderId="117" xfId="20" applyNumberFormat="1" applyFont="1" applyFill="1" applyBorder="1" applyAlignment="1">
      <alignment horizontal="right" vertical="center" wrapText="1"/>
    </xf>
    <xf numFmtId="169" fontId="65" fillId="12" borderId="118" xfId="20" applyNumberFormat="1" applyFont="1" applyFill="1" applyBorder="1" applyAlignment="1">
      <alignment horizontal="right" vertical="center" wrapText="1"/>
    </xf>
    <xf numFmtId="169" fontId="65" fillId="12" borderId="119" xfId="20" applyNumberFormat="1" applyFont="1" applyFill="1" applyBorder="1" applyAlignment="1">
      <alignment horizontal="right" vertical="center" wrapText="1"/>
    </xf>
    <xf numFmtId="0" fontId="41" fillId="12" borderId="117" xfId="0" applyFont="1" applyFill="1" applyBorder="1" applyAlignment="1">
      <alignment horizontal="center" vertical="center" wrapText="1"/>
    </xf>
    <xf numFmtId="0" fontId="41" fillId="12" borderId="119" xfId="0" applyFont="1" applyFill="1" applyBorder="1" applyAlignment="1">
      <alignment horizontal="center" vertical="center" wrapText="1"/>
    </xf>
    <xf numFmtId="0" fontId="58" fillId="14" borderId="120" xfId="0" applyFont="1" applyFill="1" applyBorder="1" applyAlignment="1">
      <alignment horizontal="center" vertical="center" wrapText="1"/>
    </xf>
    <xf numFmtId="0" fontId="58" fillId="14" borderId="121" xfId="0" applyFont="1" applyFill="1" applyBorder="1" applyAlignment="1">
      <alignment horizontal="center" vertical="center" wrapText="1"/>
    </xf>
    <xf numFmtId="0" fontId="69" fillId="3" borderId="0" xfId="0" applyFont="1" applyFill="1" applyAlignment="1" applyProtection="1">
      <alignment horizontal="justify" vertical="center" wrapText="1"/>
      <protection locked="0"/>
    </xf>
    <xf numFmtId="0" fontId="69" fillId="3" borderId="0" xfId="0" applyFont="1" applyFill="1" applyAlignment="1">
      <alignment horizontal="justify" vertical="center" wrapText="1"/>
    </xf>
    <xf numFmtId="0" fontId="56" fillId="16" borderId="117" xfId="0" applyFont="1" applyFill="1" applyBorder="1" applyAlignment="1">
      <alignment horizontal="center" vertical="center" wrapText="1"/>
    </xf>
    <xf numFmtId="0" fontId="56" fillId="16" borderId="119" xfId="0" applyFont="1" applyFill="1" applyBorder="1" applyAlignment="1">
      <alignment horizontal="center" vertical="center" wrapText="1"/>
    </xf>
    <xf numFmtId="169" fontId="58" fillId="16" borderId="117" xfId="20" applyNumberFormat="1" applyFont="1" applyFill="1" applyBorder="1" applyAlignment="1">
      <alignment horizontal="right" vertical="center" wrapText="1"/>
    </xf>
    <xf numFmtId="169" fontId="58" fillId="16" borderId="118" xfId="20" applyNumberFormat="1" applyFont="1" applyFill="1" applyBorder="1" applyAlignment="1">
      <alignment horizontal="right" vertical="center" wrapText="1"/>
    </xf>
    <xf numFmtId="169" fontId="58" fillId="16" borderId="119" xfId="20" applyNumberFormat="1" applyFont="1" applyFill="1" applyBorder="1" applyAlignment="1">
      <alignment horizontal="right" vertical="center" wrapText="1"/>
    </xf>
    <xf numFmtId="0" fontId="20" fillId="4" borderId="129" xfId="0" applyFont="1" applyFill="1" applyBorder="1" applyAlignment="1">
      <alignment horizontal="center" vertical="center" wrapText="1"/>
    </xf>
    <xf numFmtId="0" fontId="20" fillId="4" borderId="130" xfId="0" applyFont="1" applyFill="1" applyBorder="1" applyAlignment="1">
      <alignment horizontal="center" vertical="center" wrapText="1"/>
    </xf>
    <xf numFmtId="0" fontId="48" fillId="3" borderId="131" xfId="0" applyFont="1" applyFill="1" applyBorder="1" applyAlignment="1">
      <alignment horizontal="center" vertical="center"/>
    </xf>
    <xf numFmtId="0" fontId="48" fillId="3" borderId="112" xfId="0" applyFont="1" applyFill="1" applyBorder="1" applyAlignment="1">
      <alignment horizontal="center" vertical="center"/>
    </xf>
    <xf numFmtId="0" fontId="50" fillId="8" borderId="23" xfId="29" applyFont="1" applyFill="1" applyBorder="1" applyAlignment="1" applyProtection="1">
      <alignment horizontal="left" vertical="center"/>
      <protection locked="0"/>
    </xf>
    <xf numFmtId="0" fontId="38" fillId="3" borderId="0" xfId="0" applyFont="1" applyFill="1" applyAlignment="1" applyProtection="1">
      <alignment horizontal="center" vertical="center" wrapText="1"/>
      <protection locked="0"/>
    </xf>
    <xf numFmtId="0" fontId="58" fillId="16" borderId="51" xfId="0" applyFont="1" applyFill="1" applyBorder="1" applyAlignment="1">
      <alignment horizontal="center" vertical="center"/>
    </xf>
    <xf numFmtId="0" fontId="58" fillId="16" borderId="128" xfId="0" applyFont="1" applyFill="1" applyBorder="1" applyAlignment="1">
      <alignment horizontal="center" vertical="center"/>
    </xf>
    <xf numFmtId="0" fontId="58" fillId="14" borderId="124" xfId="0" applyFont="1" applyFill="1" applyBorder="1" applyAlignment="1">
      <alignment horizontal="center" vertical="center"/>
    </xf>
    <xf numFmtId="0" fontId="58" fillId="14" borderId="125" xfId="0" applyFont="1" applyFill="1" applyBorder="1" applyAlignment="1">
      <alignment horizontal="center" vertical="center"/>
    </xf>
    <xf numFmtId="0" fontId="58" fillId="14" borderId="126" xfId="0" applyFont="1" applyFill="1" applyBorder="1" applyAlignment="1">
      <alignment horizontal="center" vertical="center"/>
    </xf>
    <xf numFmtId="0" fontId="58" fillId="14" borderId="127" xfId="0" applyFont="1" applyFill="1" applyBorder="1" applyAlignment="1">
      <alignment horizontal="center" vertical="center"/>
    </xf>
    <xf numFmtId="0" fontId="58" fillId="14" borderId="115" xfId="0" applyFont="1" applyFill="1" applyBorder="1" applyAlignment="1">
      <alignment horizontal="center" vertical="center"/>
    </xf>
    <xf numFmtId="0" fontId="63" fillId="14" borderId="117" xfId="0" applyFont="1" applyFill="1" applyBorder="1" applyAlignment="1">
      <alignment horizontal="center" vertical="center"/>
    </xf>
    <xf numFmtId="0" fontId="63" fillId="14" borderId="119" xfId="0" applyFont="1" applyFill="1" applyBorder="1" applyAlignment="1">
      <alignment horizontal="center" vertical="center"/>
    </xf>
    <xf numFmtId="0" fontId="56" fillId="17" borderId="117" xfId="0" applyFont="1" applyFill="1" applyBorder="1" applyAlignment="1">
      <alignment horizontal="center" vertical="center" wrapText="1"/>
    </xf>
    <xf numFmtId="0" fontId="56" fillId="17" borderId="119" xfId="0" applyFont="1" applyFill="1" applyBorder="1" applyAlignment="1">
      <alignment horizontal="center" vertical="center" wrapText="1"/>
    </xf>
    <xf numFmtId="169" fontId="58" fillId="17" borderId="117" xfId="20" applyNumberFormat="1" applyFont="1" applyFill="1" applyBorder="1" applyAlignment="1">
      <alignment horizontal="right" vertical="center" wrapText="1"/>
    </xf>
    <xf numFmtId="169" fontId="58" fillId="17" borderId="118" xfId="20" applyNumberFormat="1" applyFont="1" applyFill="1" applyBorder="1" applyAlignment="1">
      <alignment horizontal="right" vertical="center" wrapText="1"/>
    </xf>
    <xf numFmtId="169" fontId="58" fillId="17" borderId="119" xfId="20" applyNumberFormat="1" applyFont="1" applyFill="1" applyBorder="1" applyAlignment="1">
      <alignment horizontal="right" vertical="center" wrapText="1"/>
    </xf>
    <xf numFmtId="0" fontId="64" fillId="17" borderId="51" xfId="0" applyFont="1" applyFill="1" applyBorder="1" applyAlignment="1">
      <alignment horizontal="center" vertical="center"/>
    </xf>
    <xf numFmtId="0" fontId="64" fillId="17" borderId="128" xfId="0" applyFont="1" applyFill="1" applyBorder="1" applyAlignment="1">
      <alignment horizontal="center" vertical="center"/>
    </xf>
    <xf numFmtId="0" fontId="64" fillId="15" borderId="51" xfId="0" applyFont="1" applyFill="1" applyBorder="1" applyAlignment="1">
      <alignment horizontal="center" vertical="center"/>
    </xf>
    <xf numFmtId="0" fontId="64" fillId="15" borderId="128" xfId="0" applyFont="1" applyFill="1" applyBorder="1" applyAlignment="1">
      <alignment horizontal="center" vertical="center"/>
    </xf>
    <xf numFmtId="0" fontId="68" fillId="3" borderId="0" xfId="0" applyFont="1" applyFill="1" applyAlignment="1">
      <alignment horizontal="center" vertical="center"/>
    </xf>
    <xf numFmtId="4" fontId="64" fillId="3" borderId="0" xfId="0" applyNumberFormat="1" applyFont="1" applyFill="1" applyAlignment="1">
      <alignment horizontal="center" vertical="center"/>
    </xf>
    <xf numFmtId="0" fontId="64" fillId="3" borderId="0" xfId="0" applyFont="1" applyFill="1" applyAlignment="1">
      <alignment horizontal="center" vertical="center"/>
    </xf>
    <xf numFmtId="4" fontId="66" fillId="3" borderId="0" xfId="0" applyNumberFormat="1" applyFont="1" applyFill="1" applyAlignment="1">
      <alignment horizontal="right" vertical="center" wrapText="1"/>
    </xf>
    <xf numFmtId="0" fontId="58" fillId="3" borderId="0" xfId="0" applyFont="1" applyFill="1" applyAlignment="1">
      <alignment horizontal="center" vertical="center"/>
    </xf>
    <xf numFmtId="0" fontId="59" fillId="3" borderId="0" xfId="0" applyFont="1" applyFill="1" applyAlignment="1">
      <alignment horizontal="center" vertical="center"/>
    </xf>
    <xf numFmtId="0" fontId="60" fillId="3" borderId="0" xfId="0" applyFont="1" applyFill="1" applyAlignment="1">
      <alignment horizontal="center" vertical="center"/>
    </xf>
    <xf numFmtId="0" fontId="67" fillId="8" borderId="0" xfId="0" applyFont="1" applyFill="1" applyAlignment="1">
      <alignment horizontal="center" vertical="center"/>
    </xf>
    <xf numFmtId="0" fontId="67" fillId="8" borderId="51" xfId="0" applyFont="1" applyFill="1" applyBorder="1" applyAlignment="1">
      <alignment horizontal="center" vertical="center"/>
    </xf>
    <xf numFmtId="0" fontId="44" fillId="4" borderId="1" xfId="0" applyFont="1" applyFill="1" applyBorder="1" applyAlignment="1">
      <alignment horizontal="left" vertical="center"/>
    </xf>
    <xf numFmtId="0" fontId="44" fillId="4" borderId="2" xfId="0" applyFont="1" applyFill="1" applyBorder="1" applyAlignment="1">
      <alignment horizontal="left" vertical="center"/>
    </xf>
    <xf numFmtId="0" fontId="44" fillId="4" borderId="3" xfId="0" applyFont="1" applyFill="1" applyBorder="1" applyAlignment="1">
      <alignment horizontal="left" vertical="center"/>
    </xf>
    <xf numFmtId="0" fontId="37" fillId="3" borderId="72" xfId="0" applyFont="1" applyFill="1" applyBorder="1" applyAlignment="1" applyProtection="1">
      <alignment horizontal="center" vertical="center" wrapText="1"/>
      <protection locked="0"/>
    </xf>
    <xf numFmtId="0" fontId="37" fillId="3" borderId="112" xfId="0" applyFont="1" applyFill="1" applyBorder="1" applyAlignment="1" applyProtection="1">
      <alignment horizontal="center" vertical="center" wrapText="1"/>
      <protection locked="0"/>
    </xf>
    <xf numFmtId="0" fontId="38" fillId="3" borderId="112" xfId="0" applyFont="1" applyFill="1" applyBorder="1" applyAlignment="1" applyProtection="1">
      <alignment horizontal="center" vertical="center" wrapText="1"/>
      <protection locked="0"/>
    </xf>
    <xf numFmtId="0" fontId="38" fillId="3" borderId="73" xfId="0" applyFont="1" applyFill="1" applyBorder="1" applyAlignment="1" applyProtection="1">
      <alignment horizontal="center" vertical="center" wrapText="1"/>
      <protection locked="0"/>
    </xf>
    <xf numFmtId="0" fontId="39" fillId="4" borderId="87" xfId="0" applyFont="1" applyFill="1" applyBorder="1" applyAlignment="1">
      <alignment horizontal="center" vertical="center" wrapText="1"/>
    </xf>
    <xf numFmtId="0" fontId="39" fillId="4" borderId="88" xfId="0" applyFont="1" applyFill="1" applyBorder="1" applyAlignment="1">
      <alignment horizontal="center" vertical="center" wrapText="1"/>
    </xf>
    <xf numFmtId="0" fontId="39" fillId="4" borderId="87" xfId="0" applyFont="1" applyFill="1" applyBorder="1" applyAlignment="1" applyProtection="1">
      <alignment horizontal="center" vertical="center" wrapText="1"/>
      <protection locked="0"/>
    </xf>
    <xf numFmtId="0" fontId="39" fillId="4" borderId="88" xfId="0" applyFont="1" applyFill="1" applyBorder="1" applyAlignment="1" applyProtection="1">
      <alignment horizontal="center" vertical="center" wrapText="1"/>
      <protection locked="0"/>
    </xf>
    <xf numFmtId="0" fontId="37" fillId="3" borderId="72" xfId="0" applyFont="1" applyFill="1" applyBorder="1" applyAlignment="1">
      <alignment horizontal="center" vertical="center" wrapText="1"/>
    </xf>
    <xf numFmtId="0" fontId="37" fillId="3" borderId="112" xfId="0" applyFont="1" applyFill="1" applyBorder="1" applyAlignment="1">
      <alignment horizontal="center" vertical="center" wrapText="1"/>
    </xf>
    <xf numFmtId="0" fontId="37" fillId="3" borderId="73" xfId="0" applyFont="1" applyFill="1" applyBorder="1" applyAlignment="1">
      <alignment horizontal="center" vertical="center" wrapText="1"/>
    </xf>
    <xf numFmtId="0" fontId="32" fillId="0" borderId="8" xfId="0" applyFont="1" applyBorder="1" applyAlignment="1">
      <alignment horizontal="center" vertical="center" wrapText="1"/>
    </xf>
    <xf numFmtId="0" fontId="32" fillId="0" borderId="26" xfId="0" applyFont="1" applyBorder="1" applyAlignment="1">
      <alignment horizontal="center" vertical="center" wrapText="1"/>
    </xf>
    <xf numFmtId="0" fontId="32" fillId="0" borderId="27" xfId="0" applyFont="1" applyBorder="1" applyAlignment="1">
      <alignment horizontal="center" vertical="center" wrapText="1"/>
    </xf>
    <xf numFmtId="0" fontId="32" fillId="0" borderId="4" xfId="0" applyFont="1" applyBorder="1" applyAlignment="1">
      <alignment horizontal="center" vertical="center" wrapText="1"/>
    </xf>
    <xf numFmtId="0" fontId="32" fillId="0" borderId="0" xfId="0" applyFont="1" applyAlignment="1">
      <alignment horizontal="center" vertical="center" wrapText="1"/>
    </xf>
    <xf numFmtId="0" fontId="32" fillId="0" borderId="5" xfId="0" applyFont="1" applyBorder="1" applyAlignment="1">
      <alignment horizontal="center" vertical="center" wrapText="1"/>
    </xf>
    <xf numFmtId="0" fontId="33" fillId="0" borderId="8" xfId="0" applyFont="1" applyBorder="1" applyAlignment="1">
      <alignment horizontal="center"/>
    </xf>
    <xf numFmtId="0" fontId="33" fillId="0" borderId="26" xfId="0" applyFont="1" applyBorder="1" applyAlignment="1">
      <alignment horizontal="center"/>
    </xf>
    <xf numFmtId="0" fontId="33" fillId="0" borderId="4" xfId="0" applyFont="1" applyBorder="1" applyAlignment="1">
      <alignment horizontal="center"/>
    </xf>
    <xf numFmtId="0" fontId="33" fillId="0" borderId="0" xfId="0" applyFont="1" applyAlignment="1">
      <alignment horizontal="center"/>
    </xf>
    <xf numFmtId="0" fontId="33" fillId="0" borderId="21" xfId="0" applyFont="1" applyBorder="1" applyAlignment="1">
      <alignment horizontal="center"/>
    </xf>
    <xf numFmtId="0" fontId="33" fillId="0" borderId="22" xfId="0" applyFont="1" applyBorder="1" applyAlignment="1">
      <alignment horizontal="center"/>
    </xf>
    <xf numFmtId="0" fontId="34" fillId="0" borderId="27" xfId="0" applyFont="1" applyBorder="1" applyAlignment="1">
      <alignment horizontal="center" vertical="center"/>
    </xf>
    <xf numFmtId="0" fontId="34" fillId="0" borderId="5" xfId="0" applyFont="1" applyBorder="1" applyAlignment="1">
      <alignment horizontal="center" vertical="center"/>
    </xf>
    <xf numFmtId="0" fontId="34" fillId="0" borderId="83" xfId="0" applyFont="1" applyBorder="1" applyAlignment="1">
      <alignment horizontal="center" vertical="center"/>
    </xf>
    <xf numFmtId="0" fontId="36" fillId="0" borderId="21" xfId="0" applyFont="1" applyBorder="1" applyAlignment="1">
      <alignment horizontal="center" vertical="top" wrapText="1"/>
    </xf>
    <xf numFmtId="0" fontId="36" fillId="0" borderId="110" xfId="0" applyFont="1" applyBorder="1" applyAlignment="1">
      <alignment horizontal="center" vertical="top" wrapText="1"/>
    </xf>
    <xf numFmtId="177" fontId="36" fillId="0" borderId="111" xfId="0" applyNumberFormat="1" applyFont="1" applyBorder="1" applyAlignment="1">
      <alignment horizontal="justify" vertical="center" wrapText="1"/>
    </xf>
    <xf numFmtId="177" fontId="36" fillId="0" borderId="2" xfId="0" applyNumberFormat="1" applyFont="1" applyBorder="1" applyAlignment="1">
      <alignment horizontal="justify" vertical="center" wrapText="1"/>
    </xf>
    <xf numFmtId="177" fontId="36" fillId="0" borderId="3" xfId="0" applyNumberFormat="1" applyFont="1" applyBorder="1" applyAlignment="1">
      <alignment horizontal="justify" vertical="center" wrapText="1"/>
    </xf>
    <xf numFmtId="0" fontId="48" fillId="9" borderId="6" xfId="0" applyFont="1" applyFill="1" applyBorder="1" applyAlignment="1">
      <alignment horizontal="center" vertical="center" wrapText="1"/>
    </xf>
    <xf numFmtId="0" fontId="47" fillId="0" borderId="0" xfId="0" applyFont="1" applyAlignment="1">
      <alignment horizontal="center" vertical="center" wrapText="1"/>
    </xf>
    <xf numFmtId="0" fontId="47" fillId="0" borderId="22" xfId="0" applyFont="1" applyBorder="1" applyAlignment="1">
      <alignment horizontal="center" vertical="center" wrapText="1"/>
    </xf>
    <xf numFmtId="0" fontId="36" fillId="0" borderId="9" xfId="0" applyFont="1" applyBorder="1" applyAlignment="1">
      <alignment horizontal="center" vertical="top" wrapText="1"/>
    </xf>
    <xf numFmtId="177" fontId="36" fillId="0" borderId="9" xfId="0" applyNumberFormat="1" applyFont="1" applyBorder="1" applyAlignment="1">
      <alignment horizontal="center" vertical="center" wrapText="1"/>
    </xf>
    <xf numFmtId="0" fontId="37" fillId="11" borderId="1" xfId="0" applyFont="1" applyFill="1" applyBorder="1" applyAlignment="1">
      <alignment horizontal="center" vertical="center" wrapText="1"/>
    </xf>
    <xf numFmtId="0" fontId="37" fillId="11" borderId="2" xfId="0" applyFont="1" applyFill="1" applyBorder="1" applyAlignment="1">
      <alignment horizontal="center" vertical="center" wrapText="1"/>
    </xf>
    <xf numFmtId="0" fontId="37" fillId="11" borderId="3" xfId="0" applyFont="1" applyFill="1" applyBorder="1" applyAlignment="1">
      <alignment horizontal="center" vertical="center" wrapText="1"/>
    </xf>
    <xf numFmtId="0" fontId="39" fillId="3" borderId="72" xfId="0" applyFont="1" applyFill="1" applyBorder="1" applyAlignment="1" applyProtection="1">
      <alignment horizontal="left" vertical="center" wrapText="1"/>
      <protection locked="0"/>
    </xf>
    <xf numFmtId="0" fontId="39" fillId="3" borderId="112" xfId="0" applyFont="1" applyFill="1" applyBorder="1" applyAlignment="1" applyProtection="1">
      <alignment horizontal="left" vertical="center" wrapText="1"/>
      <protection locked="0"/>
    </xf>
    <xf numFmtId="0" fontId="49" fillId="3" borderId="6" xfId="0" applyFont="1" applyFill="1" applyBorder="1" applyAlignment="1" applyProtection="1">
      <alignment horizontal="center" vertical="center" wrapText="1"/>
      <protection locked="0"/>
    </xf>
    <xf numFmtId="0" fontId="48" fillId="3" borderId="6" xfId="0" applyFont="1" applyFill="1" applyBorder="1" applyAlignment="1">
      <alignment horizontal="center" vertical="center" wrapText="1"/>
    </xf>
    <xf numFmtId="0" fontId="49" fillId="3" borderId="6" xfId="0" applyFont="1" applyFill="1" applyBorder="1" applyAlignment="1">
      <alignment horizontal="center" vertical="center" wrapText="1"/>
    </xf>
    <xf numFmtId="0" fontId="48" fillId="3" borderId="85" xfId="0" applyFont="1" applyFill="1" applyBorder="1" applyAlignment="1" applyProtection="1">
      <alignment horizontal="left" vertical="center" wrapText="1"/>
      <protection locked="0"/>
    </xf>
    <xf numFmtId="0" fontId="48" fillId="3" borderId="86" xfId="0" applyFont="1" applyFill="1" applyBorder="1" applyAlignment="1" applyProtection="1">
      <alignment horizontal="left" vertical="center" wrapText="1"/>
      <protection locked="0"/>
    </xf>
    <xf numFmtId="0" fontId="48" fillId="3" borderId="113" xfId="0" applyFont="1" applyFill="1" applyBorder="1" applyAlignment="1" applyProtection="1">
      <alignment horizontal="left" vertical="center" wrapText="1"/>
      <protection locked="0"/>
    </xf>
    <xf numFmtId="0" fontId="48" fillId="3" borderId="6" xfId="0" applyFont="1" applyFill="1" applyBorder="1" applyAlignment="1" applyProtection="1">
      <alignment vertical="center" wrapText="1"/>
      <protection locked="0"/>
    </xf>
    <xf numFmtId="0" fontId="49" fillId="3" borderId="85" xfId="0" applyFont="1" applyFill="1" applyBorder="1" applyAlignment="1" applyProtection="1">
      <alignment horizontal="left" vertical="center" wrapText="1"/>
      <protection locked="0"/>
    </xf>
    <xf numFmtId="0" fontId="49" fillId="3" borderId="86" xfId="0" applyFont="1" applyFill="1" applyBorder="1" applyAlignment="1" applyProtection="1">
      <alignment horizontal="left" vertical="center" wrapText="1"/>
      <protection locked="0"/>
    </xf>
    <xf numFmtId="0" fontId="48" fillId="3" borderId="114" xfId="0" applyFont="1" applyFill="1" applyBorder="1" applyAlignment="1" applyProtection="1">
      <alignment horizontal="left" vertical="center" wrapText="1"/>
      <protection locked="0"/>
    </xf>
    <xf numFmtId="0" fontId="48" fillId="3" borderId="51" xfId="0" applyFont="1" applyFill="1" applyBorder="1" applyAlignment="1" applyProtection="1">
      <alignment horizontal="left" vertical="center" wrapText="1"/>
      <protection locked="0"/>
    </xf>
    <xf numFmtId="0" fontId="49" fillId="3" borderId="113" xfId="0" applyFont="1" applyFill="1" applyBorder="1" applyAlignment="1" applyProtection="1">
      <alignment horizontal="left" vertical="center" wrapText="1"/>
      <protection locked="0"/>
    </xf>
    <xf numFmtId="0" fontId="33" fillId="3" borderId="0" xfId="0" applyFont="1" applyFill="1" applyAlignment="1" applyProtection="1">
      <alignment horizontal="left" vertical="center" wrapText="1"/>
      <protection locked="0"/>
    </xf>
    <xf numFmtId="0" fontId="48" fillId="3" borderId="6" xfId="0" applyFont="1" applyFill="1" applyBorder="1" applyAlignment="1">
      <alignment horizontal="left" vertical="center" wrapText="1"/>
    </xf>
    <xf numFmtId="181" fontId="48" fillId="3" borderId="6" xfId="0" applyNumberFormat="1" applyFont="1" applyFill="1" applyBorder="1" applyAlignment="1" applyProtection="1">
      <alignment horizontal="right" vertical="center" wrapText="1"/>
      <protection locked="0"/>
    </xf>
    <xf numFmtId="181" fontId="48" fillId="3" borderId="6" xfId="16" applyNumberFormat="1" applyFont="1" applyFill="1" applyBorder="1" applyAlignment="1" applyProtection="1">
      <alignment horizontal="right" vertical="center" wrapText="1"/>
      <protection locked="0"/>
    </xf>
    <xf numFmtId="181" fontId="48" fillId="3" borderId="6" xfId="16" applyNumberFormat="1" applyFont="1" applyFill="1" applyBorder="1" applyAlignment="1" applyProtection="1">
      <alignment horizontal="right" vertical="center" wrapText="1"/>
    </xf>
    <xf numFmtId="0" fontId="38" fillId="3" borderId="0" xfId="0" applyFont="1" applyFill="1" applyAlignment="1" applyProtection="1">
      <alignment horizontal="left" vertical="center"/>
      <protection locked="0"/>
    </xf>
    <xf numFmtId="0" fontId="48" fillId="3" borderId="6" xfId="0" applyFont="1" applyFill="1" applyBorder="1" applyAlignment="1" applyProtection="1">
      <alignment horizontal="center" vertical="center" wrapText="1"/>
      <protection locked="0"/>
    </xf>
    <xf numFmtId="0" fontId="24" fillId="3" borderId="107" xfId="1" applyFont="1" applyFill="1" applyBorder="1" applyAlignment="1">
      <alignment horizontal="center" wrapText="1"/>
    </xf>
    <xf numFmtId="0" fontId="24" fillId="3" borderId="108" xfId="1" applyFont="1" applyFill="1" applyBorder="1" applyAlignment="1">
      <alignment horizontal="center" wrapText="1"/>
    </xf>
    <xf numFmtId="0" fontId="24" fillId="3" borderId="109" xfId="1" applyFont="1" applyFill="1" applyBorder="1" applyAlignment="1">
      <alignment horizontal="center" wrapText="1"/>
    </xf>
    <xf numFmtId="0" fontId="27" fillId="3" borderId="45" xfId="1" applyFont="1" applyFill="1" applyBorder="1" applyAlignment="1">
      <alignment horizontal="center" vertical="center" wrapText="1"/>
    </xf>
    <xf numFmtId="0" fontId="27" fillId="3" borderId="46" xfId="1" applyFont="1" applyFill="1" applyBorder="1" applyAlignment="1">
      <alignment horizontal="center" vertical="center" wrapText="1"/>
    </xf>
    <xf numFmtId="0" fontId="27" fillId="3" borderId="47" xfId="1" applyFont="1" applyFill="1" applyBorder="1" applyAlignment="1">
      <alignment horizontal="center" vertical="center" wrapText="1"/>
    </xf>
    <xf numFmtId="0" fontId="24" fillId="3" borderId="0" xfId="1" applyFont="1" applyFill="1" applyBorder="1" applyAlignment="1">
      <alignment horizontal="center" wrapText="1"/>
    </xf>
    <xf numFmtId="0" fontId="24" fillId="3" borderId="0" xfId="1" applyFont="1" applyFill="1" applyBorder="1" applyAlignment="1">
      <alignment horizontal="center" vertical="center" wrapText="1"/>
    </xf>
    <xf numFmtId="0" fontId="18" fillId="9" borderId="41" xfId="6" applyFont="1" applyFill="1" applyBorder="1" applyAlignment="1">
      <alignment horizontal="left" vertical="center" wrapText="1"/>
    </xf>
    <xf numFmtId="0" fontId="18" fillId="9" borderId="100" xfId="6" applyFont="1" applyFill="1" applyBorder="1" applyAlignment="1">
      <alignment horizontal="left" vertical="center" wrapText="1"/>
    </xf>
    <xf numFmtId="0" fontId="18" fillId="9" borderId="14" xfId="6" applyFont="1" applyFill="1" applyBorder="1" applyAlignment="1">
      <alignment horizontal="left" vertical="center" wrapText="1"/>
    </xf>
    <xf numFmtId="0" fontId="18" fillId="9" borderId="105" xfId="6" applyFont="1" applyFill="1" applyBorder="1" applyAlignment="1">
      <alignment horizontal="left" vertical="center" wrapText="1"/>
    </xf>
    <xf numFmtId="0" fontId="18" fillId="9" borderId="16" xfId="6" applyFont="1" applyFill="1" applyBorder="1" applyAlignment="1">
      <alignment horizontal="left" vertical="center" wrapText="1"/>
    </xf>
    <xf numFmtId="0" fontId="18" fillId="9" borderId="106" xfId="6" applyFont="1" applyFill="1" applyBorder="1" applyAlignment="1">
      <alignment horizontal="left" vertical="center" wrapText="1"/>
    </xf>
    <xf numFmtId="0" fontId="18" fillId="9" borderId="43" xfId="6" applyFont="1" applyFill="1" applyBorder="1" applyAlignment="1">
      <alignment horizontal="left" vertical="center" wrapText="1"/>
    </xf>
    <xf numFmtId="0" fontId="18" fillId="9" borderId="104" xfId="6" applyFont="1" applyFill="1" applyBorder="1" applyAlignment="1">
      <alignment horizontal="left" vertical="center" wrapText="1"/>
    </xf>
    <xf numFmtId="0" fontId="21" fillId="9" borderId="68" xfId="6" applyFont="1" applyFill="1" applyBorder="1" applyAlignment="1">
      <alignment horizontal="center" vertical="center" wrapText="1"/>
    </xf>
    <xf numFmtId="0" fontId="21" fillId="9" borderId="64" xfId="6" applyFont="1" applyFill="1" applyBorder="1" applyAlignment="1">
      <alignment horizontal="center" vertical="center" wrapText="1"/>
    </xf>
    <xf numFmtId="0" fontId="21" fillId="9" borderId="103" xfId="6" applyFont="1" applyFill="1" applyBorder="1" applyAlignment="1">
      <alignment horizontal="center" vertical="center" wrapText="1"/>
    </xf>
    <xf numFmtId="0" fontId="18" fillId="9" borderId="66" xfId="6" applyFont="1" applyFill="1" applyBorder="1" applyAlignment="1">
      <alignment horizontal="left" vertical="center" wrapText="1"/>
    </xf>
    <xf numFmtId="0" fontId="18" fillId="9" borderId="25" xfId="6" applyFont="1" applyFill="1" applyBorder="1" applyAlignment="1">
      <alignment horizontal="left" vertical="center" wrapText="1"/>
    </xf>
    <xf numFmtId="0" fontId="25" fillId="3" borderId="97" xfId="6" applyFont="1" applyFill="1" applyBorder="1" applyAlignment="1">
      <alignment horizontal="center" wrapText="1"/>
    </xf>
    <xf numFmtId="0" fontId="25" fillId="3" borderId="51" xfId="6" applyFont="1" applyFill="1" applyBorder="1" applyAlignment="1">
      <alignment horizontal="center" wrapText="1"/>
    </xf>
    <xf numFmtId="0" fontId="25" fillId="3" borderId="98" xfId="6" applyFont="1" applyFill="1" applyBorder="1" applyAlignment="1">
      <alignment horizontal="center" wrapText="1"/>
    </xf>
    <xf numFmtId="4" fontId="20" fillId="3" borderId="85" xfId="6" applyNumberFormat="1" applyFont="1" applyFill="1" applyBorder="1" applyAlignment="1">
      <alignment horizontal="center" vertical="center" wrapText="1"/>
    </xf>
    <xf numFmtId="4" fontId="20" fillId="3" borderId="86" xfId="6" applyNumberFormat="1" applyFont="1" applyFill="1" applyBorder="1" applyAlignment="1">
      <alignment horizontal="center" vertical="center" wrapText="1"/>
    </xf>
    <xf numFmtId="4" fontId="20" fillId="3" borderId="95" xfId="6" applyNumberFormat="1" applyFont="1" applyFill="1" applyBorder="1" applyAlignment="1">
      <alignment horizontal="center" vertical="center" wrapText="1"/>
    </xf>
    <xf numFmtId="0" fontId="21" fillId="3" borderId="96" xfId="6" applyFont="1" applyFill="1" applyBorder="1" applyAlignment="1">
      <alignment horizontal="center" vertical="center" wrapText="1"/>
    </xf>
    <xf numFmtId="0" fontId="21" fillId="3" borderId="86" xfId="6" applyFont="1" applyFill="1" applyBorder="1" applyAlignment="1">
      <alignment horizontal="center" vertical="center" wrapText="1"/>
    </xf>
    <xf numFmtId="0" fontId="21" fillId="3" borderId="95" xfId="6" applyFont="1" applyFill="1" applyBorder="1" applyAlignment="1">
      <alignment horizontal="center" vertical="center" wrapText="1"/>
    </xf>
    <xf numFmtId="4" fontId="26" fillId="3" borderId="85" xfId="6" quotePrefix="1" applyNumberFormat="1" applyFont="1" applyFill="1" applyBorder="1" applyAlignment="1" applyProtection="1">
      <alignment horizontal="center" vertical="center" wrapText="1"/>
      <protection locked="0"/>
    </xf>
    <xf numFmtId="4" fontId="26" fillId="3" borderId="86" xfId="6" quotePrefix="1" applyNumberFormat="1" applyFont="1" applyFill="1" applyBorder="1" applyAlignment="1" applyProtection="1">
      <alignment horizontal="center" vertical="center" wrapText="1"/>
      <protection locked="0"/>
    </xf>
    <xf numFmtId="4" fontId="26" fillId="3" borderId="95" xfId="6" quotePrefix="1" applyNumberFormat="1" applyFont="1" applyFill="1" applyBorder="1" applyAlignment="1" applyProtection="1">
      <alignment horizontal="center" vertical="center" wrapText="1"/>
      <protection locked="0"/>
    </xf>
    <xf numFmtId="0" fontId="21" fillId="3" borderId="31" xfId="6" applyFont="1" applyFill="1" applyBorder="1" applyAlignment="1">
      <alignment horizontal="left" wrapText="1"/>
    </xf>
    <xf numFmtId="0" fontId="21" fillId="3" borderId="0" xfId="6" applyFont="1" applyFill="1" applyAlignment="1">
      <alignment horizontal="left" wrapText="1"/>
    </xf>
    <xf numFmtId="0" fontId="21" fillId="9" borderId="34" xfId="6" applyFont="1" applyFill="1" applyBorder="1" applyAlignment="1">
      <alignment horizontal="center" vertical="center" wrapText="1"/>
    </xf>
    <xf numFmtId="0" fontId="21" fillId="9" borderId="2" xfId="6" applyFont="1" applyFill="1" applyBorder="1" applyAlignment="1">
      <alignment horizontal="center" vertical="center" wrapText="1"/>
    </xf>
    <xf numFmtId="0" fontId="21" fillId="9" borderId="3" xfId="6" applyFont="1" applyFill="1" applyBorder="1" applyAlignment="1">
      <alignment horizontal="center" vertical="center" wrapText="1"/>
    </xf>
    <xf numFmtId="165" fontId="21" fillId="3" borderId="55" xfId="3" applyFont="1" applyFill="1" applyBorder="1" applyAlignment="1" applyProtection="1">
      <alignment horizontal="center" vertical="center" wrapText="1"/>
      <protection locked="0"/>
    </xf>
    <xf numFmtId="165" fontId="21" fillId="3" borderId="56" xfId="3" applyFont="1" applyFill="1" applyBorder="1" applyAlignment="1" applyProtection="1">
      <alignment horizontal="center" vertical="center" wrapText="1"/>
      <protection locked="0"/>
    </xf>
    <xf numFmtId="0" fontId="25" fillId="3" borderId="4" xfId="6" applyFont="1" applyFill="1" applyBorder="1" applyAlignment="1">
      <alignment horizontal="left" vertical="center" wrapText="1"/>
    </xf>
    <xf numFmtId="0" fontId="25" fillId="3" borderId="5" xfId="6" applyFont="1" applyFill="1" applyBorder="1" applyAlignment="1">
      <alignment horizontal="left" vertical="center" wrapText="1"/>
    </xf>
    <xf numFmtId="0" fontId="18" fillId="9" borderId="101" xfId="6" applyFont="1" applyFill="1" applyBorder="1" applyAlignment="1">
      <alignment horizontal="left" vertical="center" wrapText="1"/>
    </xf>
    <xf numFmtId="0" fontId="18" fillId="9" borderId="102" xfId="6" applyFont="1" applyFill="1" applyBorder="1" applyAlignment="1">
      <alignment horizontal="left" vertical="center" wrapText="1"/>
    </xf>
    <xf numFmtId="0" fontId="18" fillId="9" borderId="99" xfId="6" applyFont="1" applyFill="1" applyBorder="1" applyAlignment="1">
      <alignment horizontal="center" vertical="center" wrapText="1"/>
    </xf>
    <xf numFmtId="0" fontId="18" fillId="9" borderId="64" xfId="6" applyFont="1" applyFill="1" applyBorder="1" applyAlignment="1">
      <alignment horizontal="center" vertical="center" wrapText="1"/>
    </xf>
    <xf numFmtId="0" fontId="18" fillId="9" borderId="65" xfId="6" applyFont="1" applyFill="1" applyBorder="1" applyAlignment="1">
      <alignment horizontal="center" vertical="center" wrapText="1"/>
    </xf>
    <xf numFmtId="0" fontId="21" fillId="3" borderId="31" xfId="6" applyFont="1" applyFill="1" applyBorder="1" applyAlignment="1">
      <alignment horizontal="center" wrapText="1"/>
    </xf>
    <xf numFmtId="0" fontId="21" fillId="3" borderId="0" xfId="6" applyFont="1" applyFill="1" applyAlignment="1">
      <alignment horizontal="center" wrapText="1"/>
    </xf>
    <xf numFmtId="0" fontId="21" fillId="3" borderId="32" xfId="6" applyFont="1" applyFill="1" applyBorder="1" applyAlignment="1">
      <alignment horizontal="center" wrapText="1"/>
    </xf>
    <xf numFmtId="0" fontId="23" fillId="3" borderId="29" xfId="6" applyFont="1" applyFill="1" applyBorder="1" applyAlignment="1">
      <alignment horizontal="center" wrapText="1"/>
    </xf>
    <xf numFmtId="0" fontId="23" fillId="3" borderId="30" xfId="6" applyFont="1" applyFill="1" applyBorder="1" applyAlignment="1">
      <alignment horizontal="center" wrapText="1"/>
    </xf>
    <xf numFmtId="0" fontId="23" fillId="3" borderId="44" xfId="6" applyFont="1" applyFill="1" applyBorder="1" applyAlignment="1">
      <alignment horizontal="center" wrapText="1"/>
    </xf>
    <xf numFmtId="4" fontId="19" fillId="3" borderId="0" xfId="6" applyNumberFormat="1" applyFont="1" applyFill="1" applyAlignment="1">
      <alignment horizontal="center" wrapText="1"/>
    </xf>
    <xf numFmtId="4" fontId="19" fillId="3" borderId="31" xfId="6" applyNumberFormat="1" applyFont="1" applyFill="1" applyBorder="1" applyAlignment="1">
      <alignment horizontal="center" vertical="top" wrapText="1"/>
    </xf>
    <xf numFmtId="4" fontId="19" fillId="3" borderId="0" xfId="6" applyNumberFormat="1" applyFont="1" applyFill="1" applyAlignment="1">
      <alignment horizontal="center" vertical="top" wrapText="1"/>
    </xf>
    <xf numFmtId="4" fontId="19" fillId="3" borderId="32" xfId="6" applyNumberFormat="1" applyFont="1" applyFill="1" applyBorder="1" applyAlignment="1">
      <alignment horizontal="center" vertical="top" wrapText="1"/>
    </xf>
    <xf numFmtId="0" fontId="19" fillId="3" borderId="31" xfId="6" applyFont="1" applyFill="1" applyBorder="1" applyAlignment="1">
      <alignment horizontal="center" vertical="center" wrapText="1"/>
    </xf>
    <xf numFmtId="0" fontId="19" fillId="3" borderId="0" xfId="6" applyFont="1" applyFill="1" applyAlignment="1">
      <alignment horizontal="center" vertical="center" wrapText="1"/>
    </xf>
    <xf numFmtId="0" fontId="19" fillId="3" borderId="32" xfId="6" applyFont="1" applyFill="1" applyBorder="1" applyAlignment="1">
      <alignment horizontal="center" vertical="center" wrapText="1"/>
    </xf>
    <xf numFmtId="0" fontId="23" fillId="3" borderId="31" xfId="6" applyFont="1" applyFill="1" applyBorder="1" applyAlignment="1">
      <alignment horizontal="center" wrapText="1"/>
    </xf>
    <xf numFmtId="0" fontId="23" fillId="3" borderId="0" xfId="6" applyFont="1" applyFill="1" applyAlignment="1">
      <alignment horizontal="center" wrapText="1"/>
    </xf>
    <xf numFmtId="0" fontId="23" fillId="3" borderId="32" xfId="6" applyFont="1" applyFill="1" applyBorder="1" applyAlignment="1">
      <alignment horizontal="center" wrapText="1"/>
    </xf>
    <xf numFmtId="4" fontId="6" fillId="3" borderId="1" xfId="6" applyNumberFormat="1" applyFont="1" applyFill="1" applyBorder="1" applyAlignment="1">
      <alignment horizontal="center" vertical="center" wrapText="1"/>
    </xf>
    <xf numFmtId="0" fontId="6" fillId="3" borderId="2" xfId="6" applyFont="1" applyFill="1" applyBorder="1" applyAlignment="1">
      <alignment horizontal="center" vertical="center" wrapText="1"/>
    </xf>
    <xf numFmtId="0" fontId="6" fillId="3" borderId="48" xfId="6" applyFont="1" applyFill="1" applyBorder="1" applyAlignment="1">
      <alignment horizontal="center" vertical="center" wrapText="1"/>
    </xf>
    <xf numFmtId="0" fontId="7" fillId="0" borderId="4" xfId="6" applyFont="1" applyBorder="1" applyAlignment="1">
      <alignment horizontal="center" vertical="top" wrapText="1"/>
    </xf>
    <xf numFmtId="0" fontId="7" fillId="0" borderId="0" xfId="6" applyFont="1" applyAlignment="1">
      <alignment horizontal="center" vertical="top"/>
    </xf>
    <xf numFmtId="0" fontId="7" fillId="0" borderId="5" xfId="6" applyFont="1" applyBorder="1" applyAlignment="1">
      <alignment horizontal="center" vertical="top"/>
    </xf>
    <xf numFmtId="4" fontId="7" fillId="0" borderId="31" xfId="6" applyNumberFormat="1" applyFont="1" applyBorder="1" applyAlignment="1">
      <alignment horizontal="center" vertical="top" wrapText="1"/>
    </xf>
    <xf numFmtId="0" fontId="7" fillId="0" borderId="0" xfId="6" applyFont="1" applyAlignment="1">
      <alignment horizontal="center" vertical="top" wrapText="1"/>
    </xf>
    <xf numFmtId="0" fontId="7" fillId="0" borderId="32" xfId="6" applyFont="1" applyBorder="1" applyAlignment="1">
      <alignment horizontal="center" vertical="top" wrapText="1"/>
    </xf>
    <xf numFmtId="0" fontId="7" fillId="3" borderId="31" xfId="6" applyFont="1" applyFill="1" applyBorder="1" applyAlignment="1">
      <alignment horizontal="center" vertical="center" wrapText="1"/>
    </xf>
    <xf numFmtId="0" fontId="7" fillId="3" borderId="0" xfId="6" applyFont="1" applyFill="1" applyAlignment="1">
      <alignment horizontal="center" vertical="center" wrapText="1"/>
    </xf>
    <xf numFmtId="0" fontId="7" fillId="3" borderId="32" xfId="6" applyFont="1" applyFill="1" applyBorder="1" applyAlignment="1">
      <alignment horizontal="center" vertical="center" wrapText="1"/>
    </xf>
    <xf numFmtId="0" fontId="7" fillId="0" borderId="31" xfId="6" applyFont="1" applyBorder="1" applyAlignment="1">
      <alignment horizontal="center" vertical="center" wrapText="1"/>
    </xf>
    <xf numFmtId="0" fontId="7" fillId="0" borderId="0" xfId="6" applyFont="1" applyAlignment="1">
      <alignment horizontal="center" vertical="center" wrapText="1"/>
    </xf>
    <xf numFmtId="0" fontId="7" fillId="0" borderId="32" xfId="6" applyFont="1" applyBorder="1" applyAlignment="1">
      <alignment horizontal="center" vertical="center" wrapText="1"/>
    </xf>
    <xf numFmtId="0" fontId="6" fillId="3" borderId="4" xfId="6" applyFont="1" applyFill="1" applyBorder="1" applyAlignment="1">
      <alignment horizontal="left" wrapText="1"/>
    </xf>
    <xf numFmtId="0" fontId="6" fillId="3" borderId="0" xfId="6" applyFont="1" applyFill="1" applyAlignment="1">
      <alignment horizontal="left" wrapText="1"/>
    </xf>
    <xf numFmtId="0" fontId="6" fillId="3" borderId="5" xfId="6" applyFont="1" applyFill="1" applyBorder="1" applyAlignment="1">
      <alignment horizontal="left" wrapText="1"/>
    </xf>
    <xf numFmtId="0" fontId="9" fillId="4" borderId="67" xfId="6" applyFont="1" applyFill="1" applyBorder="1" applyAlignment="1">
      <alignment horizontal="left" vertical="center" wrapText="1"/>
    </xf>
    <xf numFmtId="0" fontId="9" fillId="4" borderId="18" xfId="6" applyFont="1" applyFill="1" applyBorder="1" applyAlignment="1">
      <alignment horizontal="left" vertical="center" wrapText="1"/>
    </xf>
    <xf numFmtId="4" fontId="17" fillId="0" borderId="1" xfId="6" applyNumberFormat="1" applyFont="1" applyBorder="1" applyAlignment="1" applyProtection="1">
      <alignment horizontal="center" vertical="center" wrapText="1"/>
      <protection locked="0"/>
    </xf>
    <xf numFmtId="0" fontId="17" fillId="0" borderId="2" xfId="6" applyFont="1" applyBorder="1" applyAlignment="1" applyProtection="1">
      <alignment horizontal="center" vertical="center" wrapText="1"/>
      <protection locked="0"/>
    </xf>
    <xf numFmtId="0" fontId="17" fillId="0" borderId="48" xfId="6" applyFont="1" applyBorder="1" applyAlignment="1" applyProtection="1">
      <alignment horizontal="center" vertical="center" wrapText="1"/>
      <protection locked="0"/>
    </xf>
    <xf numFmtId="0" fontId="6" fillId="4" borderId="1" xfId="6" applyFont="1" applyFill="1" applyBorder="1" applyAlignment="1">
      <alignment horizontal="center" vertical="center" wrapText="1"/>
    </xf>
    <xf numFmtId="0" fontId="6" fillId="4" borderId="2" xfId="6" applyFont="1" applyFill="1" applyBorder="1" applyAlignment="1">
      <alignment horizontal="center" vertical="center" wrapText="1"/>
    </xf>
    <xf numFmtId="0" fontId="6" fillId="4" borderId="3" xfId="6" applyFont="1" applyFill="1" applyBorder="1" applyAlignment="1">
      <alignment horizontal="center" vertical="center" wrapText="1"/>
    </xf>
    <xf numFmtId="165" fontId="6" fillId="3" borderId="55" xfId="3" applyFont="1" applyFill="1" applyBorder="1" applyAlignment="1" applyProtection="1">
      <alignment horizontal="center" vertical="center" wrapText="1"/>
      <protection locked="0"/>
    </xf>
    <xf numFmtId="165" fontId="6" fillId="3" borderId="56" xfId="3" applyFont="1" applyFill="1" applyBorder="1" applyAlignment="1" applyProtection="1">
      <alignment horizontal="center" vertical="center" wrapText="1"/>
      <protection locked="0"/>
    </xf>
    <xf numFmtId="0" fontId="9" fillId="4" borderId="60" xfId="6" applyFont="1" applyFill="1" applyBorder="1" applyAlignment="1">
      <alignment horizontal="left" vertical="center" wrapText="1"/>
    </xf>
    <xf numFmtId="0" fontId="9" fillId="4" borderId="10" xfId="6" applyFont="1" applyFill="1" applyBorder="1" applyAlignment="1">
      <alignment horizontal="left" vertical="center" wrapText="1"/>
    </xf>
    <xf numFmtId="0" fontId="9" fillId="4" borderId="63" xfId="6" applyFont="1" applyFill="1" applyBorder="1" applyAlignment="1">
      <alignment horizontal="left" vertical="center" wrapText="1"/>
    </xf>
    <xf numFmtId="0" fontId="9" fillId="4" borderId="11" xfId="6" applyFont="1" applyFill="1" applyBorder="1" applyAlignment="1">
      <alignment horizontal="left" vertical="center" wrapText="1"/>
    </xf>
    <xf numFmtId="0" fontId="9" fillId="4" borderId="64" xfId="6" applyFont="1" applyFill="1" applyBorder="1" applyAlignment="1">
      <alignment horizontal="center" vertical="center" wrapText="1"/>
    </xf>
    <xf numFmtId="0" fontId="9" fillId="4" borderId="65" xfId="6" applyFont="1" applyFill="1" applyBorder="1" applyAlignment="1">
      <alignment horizontal="center" vertical="center" wrapText="1"/>
    </xf>
    <xf numFmtId="0" fontId="9" fillId="4" borderId="66" xfId="6" applyFont="1" applyFill="1" applyBorder="1" applyAlignment="1">
      <alignment horizontal="left" vertical="center" wrapText="1"/>
    </xf>
    <xf numFmtId="0" fontId="9" fillId="4" borderId="25" xfId="6" applyFont="1" applyFill="1" applyBorder="1" applyAlignment="1">
      <alignment horizontal="left" vertical="center" wrapText="1"/>
    </xf>
    <xf numFmtId="0" fontId="9" fillId="4" borderId="14" xfId="6" applyFont="1" applyFill="1" applyBorder="1" applyAlignment="1">
      <alignment horizontal="left" vertical="center" wrapText="1"/>
    </xf>
    <xf numFmtId="0" fontId="9" fillId="4" borderId="15" xfId="6" applyFont="1" applyFill="1" applyBorder="1" applyAlignment="1">
      <alignment horizontal="left" vertical="center" wrapText="1"/>
    </xf>
    <xf numFmtId="0" fontId="9" fillId="4" borderId="16" xfId="6" applyFont="1" applyFill="1" applyBorder="1" applyAlignment="1">
      <alignment horizontal="left" vertical="center" wrapText="1"/>
    </xf>
    <xf numFmtId="0" fontId="9" fillId="4" borderId="17" xfId="6" applyFont="1" applyFill="1" applyBorder="1" applyAlignment="1">
      <alignment horizontal="left" vertical="center" wrapText="1"/>
    </xf>
    <xf numFmtId="0" fontId="6" fillId="4" borderId="68" xfId="6" applyFont="1" applyFill="1" applyBorder="1" applyAlignment="1">
      <alignment horizontal="center" vertical="center" wrapText="1"/>
    </xf>
    <xf numFmtId="0" fontId="6" fillId="4" borderId="64" xfId="6" applyFont="1" applyFill="1" applyBorder="1" applyAlignment="1">
      <alignment horizontal="center" vertical="center" wrapText="1"/>
    </xf>
    <xf numFmtId="0" fontId="6" fillId="4" borderId="8" xfId="6" applyFont="1" applyFill="1" applyBorder="1" applyAlignment="1">
      <alignment horizontal="center" vertical="center" wrapText="1"/>
    </xf>
    <xf numFmtId="0" fontId="6" fillId="4" borderId="4" xfId="6" applyFont="1" applyFill="1" applyBorder="1" applyAlignment="1">
      <alignment horizontal="center" vertical="center" wrapText="1"/>
    </xf>
    <xf numFmtId="0" fontId="6" fillId="4" borderId="21" xfId="6" applyFont="1" applyFill="1" applyBorder="1" applyAlignment="1">
      <alignment horizontal="center" vertical="center" wrapText="1"/>
    </xf>
    <xf numFmtId="169" fontId="11" fillId="0" borderId="72" xfId="3" applyNumberFormat="1" applyFont="1" applyFill="1" applyBorder="1" applyAlignment="1">
      <alignment horizontal="center" vertical="center" wrapText="1"/>
    </xf>
    <xf numFmtId="169" fontId="11" fillId="0" borderId="73" xfId="3" applyNumberFormat="1" applyFont="1" applyFill="1" applyBorder="1" applyAlignment="1">
      <alignment horizontal="center" vertical="center" wrapText="1"/>
    </xf>
    <xf numFmtId="2" fontId="11" fillId="0" borderId="74" xfId="3" applyNumberFormat="1" applyFont="1" applyFill="1" applyBorder="1" applyAlignment="1" applyProtection="1">
      <alignment horizontal="center" vertical="center" wrapText="1"/>
    </xf>
    <xf numFmtId="2" fontId="11" fillId="0" borderId="75" xfId="3" applyNumberFormat="1" applyFont="1" applyFill="1" applyBorder="1" applyAlignment="1" applyProtection="1">
      <alignment horizontal="center" vertical="center" wrapText="1"/>
    </xf>
    <xf numFmtId="2" fontId="11" fillId="0" borderId="76" xfId="8" applyNumberFormat="1" applyFont="1" applyFill="1" applyBorder="1" applyAlignment="1">
      <alignment horizontal="center" vertical="center" wrapText="1"/>
    </xf>
    <xf numFmtId="2" fontId="11" fillId="0" borderId="77" xfId="8" applyNumberFormat="1" applyFont="1" applyFill="1" applyBorder="1" applyAlignment="1">
      <alignment horizontal="center" vertical="center" wrapText="1"/>
    </xf>
    <xf numFmtId="2" fontId="11" fillId="0" borderId="78" xfId="3" applyNumberFormat="1" applyFont="1" applyFill="1" applyBorder="1" applyAlignment="1">
      <alignment horizontal="center" vertical="center" wrapText="1"/>
    </xf>
    <xf numFmtId="2" fontId="11" fillId="0" borderId="79" xfId="3" applyNumberFormat="1" applyFont="1" applyFill="1" applyBorder="1" applyAlignment="1">
      <alignment horizontal="center" vertical="center" wrapText="1"/>
    </xf>
    <xf numFmtId="0" fontId="5" fillId="0" borderId="0" xfId="1" applyFont="1" applyFill="1" applyBorder="1" applyAlignment="1">
      <alignment horizontal="center" wrapText="1"/>
    </xf>
    <xf numFmtId="0" fontId="5" fillId="0" borderId="1" xfId="1" applyFont="1" applyFill="1" applyBorder="1" applyAlignment="1">
      <alignment horizontal="center" wrapText="1"/>
    </xf>
    <xf numFmtId="0" fontId="5" fillId="0" borderId="2" xfId="1" applyFont="1" applyFill="1" applyBorder="1" applyAlignment="1">
      <alignment horizontal="center" wrapText="1"/>
    </xf>
    <xf numFmtId="0" fontId="5" fillId="0" borderId="3" xfId="1" applyFont="1" applyFill="1" applyBorder="1" applyAlignment="1">
      <alignment horizontal="center" wrapText="1"/>
    </xf>
    <xf numFmtId="175" fontId="11" fillId="0" borderId="76" xfId="8" applyNumberFormat="1" applyFont="1" applyFill="1" applyBorder="1" applyAlignment="1">
      <alignment horizontal="center" vertical="center" wrapText="1"/>
    </xf>
    <xf numFmtId="175" fontId="11" fillId="0" borderId="77" xfId="8" applyNumberFormat="1" applyFont="1" applyFill="1" applyBorder="1" applyAlignment="1">
      <alignment horizontal="center" vertical="center" wrapText="1"/>
    </xf>
  </cellXfs>
  <cellStyles count="38">
    <cellStyle name="Bueno" xfId="1" builtinId="26"/>
    <cellStyle name="Millares" xfId="16" builtinId="3"/>
    <cellStyle name="Millares 11" xfId="17" xr:uid="{00000000-0005-0000-0000-000002000000}"/>
    <cellStyle name="Millares 11 2" xfId="34" xr:uid="{363B56D6-A265-45E4-AAB4-E427A3AE7D1E}"/>
    <cellStyle name="Millares 18" xfId="7" xr:uid="{00000000-0005-0000-0000-000003000000}"/>
    <cellStyle name="Millares 18 2" xfId="32" xr:uid="{4E098FF2-7E98-4006-8B34-61823EA6BD9E}"/>
    <cellStyle name="Millares 18 2 2" xfId="37" xr:uid="{21414D6E-A301-4531-9299-B0243DB3365E}"/>
    <cellStyle name="Millares 19" xfId="4" xr:uid="{00000000-0005-0000-0000-000004000000}"/>
    <cellStyle name="Millares 19 2" xfId="33" xr:uid="{229C4607-E2C0-4864-A422-A478C3BB14A1}"/>
    <cellStyle name="Millares 2" xfId="11" xr:uid="{00000000-0005-0000-0000-000005000000}"/>
    <cellStyle name="Millares 2 2" xfId="22" xr:uid="{00000000-0005-0000-0000-000006000000}"/>
    <cellStyle name="Millares 2 2 4" xfId="18" xr:uid="{00000000-0005-0000-0000-000007000000}"/>
    <cellStyle name="Millares 2 2 4 2" xfId="35" xr:uid="{44453A53-0730-4EF4-90FE-8A10764EDB01}"/>
    <cellStyle name="Millares 3" xfId="13" xr:uid="{00000000-0005-0000-0000-000008000000}"/>
    <cellStyle name="Millares 4" xfId="25" xr:uid="{00000000-0005-0000-0000-000009000000}"/>
    <cellStyle name="Moneda" xfId="20" builtinId="4"/>
    <cellStyle name="Moneda [0]" xfId="21" builtinId="7"/>
    <cellStyle name="Moneda 2" xfId="19" xr:uid="{00000000-0005-0000-0000-00000C000000}"/>
    <cellStyle name="Moneda 2 2" xfId="36" xr:uid="{0608EB5F-323C-4B0B-938B-40DC4DDCDA69}"/>
    <cellStyle name="Moneda 21" xfId="3" xr:uid="{00000000-0005-0000-0000-00000D000000}"/>
    <cellStyle name="Moneda 4" xfId="10" xr:uid="{00000000-0005-0000-0000-00000E000000}"/>
    <cellStyle name="Moneda 4 2" xfId="24" xr:uid="{00000000-0005-0000-0000-00000F000000}"/>
    <cellStyle name="Normal" xfId="0" builtinId="0"/>
    <cellStyle name="Normal 2" xfId="9" xr:uid="{00000000-0005-0000-0000-000011000000}"/>
    <cellStyle name="Normal 2 2 2" xfId="14" xr:uid="{00000000-0005-0000-0000-000012000000}"/>
    <cellStyle name="Normal 26" xfId="6" xr:uid="{00000000-0005-0000-0000-000013000000}"/>
    <cellStyle name="Normal 27" xfId="2" xr:uid="{00000000-0005-0000-0000-000014000000}"/>
    <cellStyle name="Normal 3" xfId="12" xr:uid="{00000000-0005-0000-0000-000015000000}"/>
    <cellStyle name="Normal 3 11 2" xfId="27" xr:uid="{00000000-0005-0000-0000-000016000000}"/>
    <cellStyle name="Normal 3 2" xfId="23" xr:uid="{00000000-0005-0000-0000-000017000000}"/>
    <cellStyle name="Normal 3 2 2" xfId="29" xr:uid="{00000000-0005-0000-0000-000018000000}"/>
    <cellStyle name="Normal 3 3" xfId="31" xr:uid="{00000000-0005-0000-0000-000019000000}"/>
    <cellStyle name="Normal 4" xfId="26" xr:uid="{00000000-0005-0000-0000-00001A000000}"/>
    <cellStyle name="Normal 4 2" xfId="30" xr:uid="{00000000-0005-0000-0000-00001B000000}"/>
    <cellStyle name="Porcentaje" xfId="15" builtinId="5"/>
    <cellStyle name="Porcentaje 11" xfId="8" xr:uid="{00000000-0005-0000-0000-00001D000000}"/>
    <cellStyle name="Porcentaje 12" xfId="5" xr:uid="{00000000-0005-0000-0000-00001E000000}"/>
    <cellStyle name="Porcentaje 2" xfId="28" xr:uid="{00000000-0005-0000-0000-00001F000000}"/>
  </cellStyles>
  <dxfs count="31">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00FF00"/>
      <color rgb="FF9933FF"/>
      <color rgb="FF99FF33"/>
      <color rgb="FFFF0066"/>
      <color rgb="FFFEB4F9"/>
      <color rgb="FFFFD5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6.xml"/><Relationship Id="rId117" Type="http://schemas.openxmlformats.org/officeDocument/2006/relationships/calcChain" Target="calcChain.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63" Type="http://schemas.openxmlformats.org/officeDocument/2006/relationships/externalLink" Target="externalLinks/externalLink53.xml"/><Relationship Id="rId68" Type="http://schemas.openxmlformats.org/officeDocument/2006/relationships/externalLink" Target="externalLinks/externalLink58.xml"/><Relationship Id="rId84" Type="http://schemas.openxmlformats.org/officeDocument/2006/relationships/externalLink" Target="externalLinks/externalLink74.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6" Type="http://schemas.openxmlformats.org/officeDocument/2006/relationships/externalLink" Target="externalLinks/externalLink6.xml"/><Relationship Id="rId107" Type="http://schemas.openxmlformats.org/officeDocument/2006/relationships/externalLink" Target="externalLinks/externalLink97.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53" Type="http://schemas.openxmlformats.org/officeDocument/2006/relationships/externalLink" Target="externalLinks/externalLink43.xml"/><Relationship Id="rId58" Type="http://schemas.openxmlformats.org/officeDocument/2006/relationships/externalLink" Target="externalLinks/externalLink48.xml"/><Relationship Id="rId74" Type="http://schemas.openxmlformats.org/officeDocument/2006/relationships/externalLink" Target="externalLinks/externalLink64.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5" Type="http://schemas.openxmlformats.org/officeDocument/2006/relationships/worksheet" Target="worksheets/sheet5.xml"/><Relationship Id="rId90" Type="http://schemas.openxmlformats.org/officeDocument/2006/relationships/externalLink" Target="externalLinks/externalLink80.xml"/><Relationship Id="rId95" Type="http://schemas.openxmlformats.org/officeDocument/2006/relationships/externalLink" Target="externalLinks/externalLink85.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64" Type="http://schemas.openxmlformats.org/officeDocument/2006/relationships/externalLink" Target="externalLinks/externalLink54.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80" Type="http://schemas.openxmlformats.org/officeDocument/2006/relationships/externalLink" Target="externalLinks/externalLink70.xml"/><Relationship Id="rId85" Type="http://schemas.openxmlformats.org/officeDocument/2006/relationships/externalLink" Target="externalLinks/externalLink75.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08" Type="http://schemas.openxmlformats.org/officeDocument/2006/relationships/externalLink" Target="externalLinks/externalLink98.xml"/><Relationship Id="rId54" Type="http://schemas.openxmlformats.org/officeDocument/2006/relationships/externalLink" Target="externalLinks/externalLink44.xml"/><Relationship Id="rId70" Type="http://schemas.openxmlformats.org/officeDocument/2006/relationships/externalLink" Target="externalLinks/externalLink60.xml"/><Relationship Id="rId75" Type="http://schemas.openxmlformats.org/officeDocument/2006/relationships/externalLink" Target="externalLinks/externalLink65.xml"/><Relationship Id="rId91" Type="http://schemas.openxmlformats.org/officeDocument/2006/relationships/externalLink" Target="externalLinks/externalLink81.xml"/><Relationship Id="rId96" Type="http://schemas.openxmlformats.org/officeDocument/2006/relationships/externalLink" Target="externalLinks/externalLink8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externalLink" Target="externalLinks/externalLink42.xml"/><Relationship Id="rId60" Type="http://schemas.openxmlformats.org/officeDocument/2006/relationships/externalLink" Target="externalLinks/externalLink50.xml"/><Relationship Id="rId65" Type="http://schemas.openxmlformats.org/officeDocument/2006/relationships/externalLink" Target="externalLinks/externalLink55.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81" Type="http://schemas.openxmlformats.org/officeDocument/2006/relationships/externalLink" Target="externalLinks/externalLink71.xml"/><Relationship Id="rId86" Type="http://schemas.openxmlformats.org/officeDocument/2006/relationships/externalLink" Target="externalLinks/externalLink76.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109" Type="http://schemas.openxmlformats.org/officeDocument/2006/relationships/externalLink" Target="externalLinks/externalLink99.xml"/><Relationship Id="rId34" Type="http://schemas.openxmlformats.org/officeDocument/2006/relationships/externalLink" Target="externalLinks/externalLink24.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04" Type="http://schemas.openxmlformats.org/officeDocument/2006/relationships/externalLink" Target="externalLinks/externalLink94.xml"/><Relationship Id="rId7" Type="http://schemas.openxmlformats.org/officeDocument/2006/relationships/worksheet" Target="worksheets/sheet7.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 Type="http://schemas.openxmlformats.org/officeDocument/2006/relationships/worksheet" Target="worksheets/sheet2.xml"/><Relationship Id="rId29" Type="http://schemas.openxmlformats.org/officeDocument/2006/relationships/externalLink" Target="externalLinks/externalLink19.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styles" Target="styles.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3" Type="http://schemas.openxmlformats.org/officeDocument/2006/relationships/worksheet" Target="worksheets/sheet3.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sharedStrings" Target="sharedStrings.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69908</xdr:colOff>
      <xdr:row>1</xdr:row>
      <xdr:rowOff>174770</xdr:rowOff>
    </xdr:from>
    <xdr:to>
      <xdr:col>0</xdr:col>
      <xdr:colOff>1763453</xdr:colOff>
      <xdr:row>3</xdr:row>
      <xdr:rowOff>413361</xdr:rowOff>
    </xdr:to>
    <xdr:pic>
      <xdr:nvPicPr>
        <xdr:cNvPr id="4" name="Imagen 3" descr="Icono&#10;&#10;Descripción generada automáticamente con confianza media">
          <a:extLst>
            <a:ext uri="{FF2B5EF4-FFF2-40B4-BE49-F238E27FC236}">
              <a16:creationId xmlns:a16="http://schemas.microsoft.com/office/drawing/2014/main" id="{44510FDC-16B3-4D2B-BB0E-CFB8CC696D2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908" y="262155"/>
          <a:ext cx="1693545" cy="631825"/>
        </a:xfrm>
        <a:prstGeom prst="rect">
          <a:avLst/>
        </a:prstGeom>
        <a:noFill/>
        <a:ln>
          <a:noFill/>
        </a:ln>
      </xdr:spPr>
    </xdr:pic>
    <xdr:clientData/>
  </xdr:twoCellAnchor>
  <xdr:oneCellAnchor>
    <xdr:from>
      <xdr:col>7</xdr:col>
      <xdr:colOff>0</xdr:colOff>
      <xdr:row>157</xdr:row>
      <xdr:rowOff>0</xdr:rowOff>
    </xdr:from>
    <xdr:ext cx="32060" cy="132665"/>
    <xdr:sp macro="" textlink="">
      <xdr:nvSpPr>
        <xdr:cNvPr id="5" name="Rectangle 6">
          <a:extLst>
            <a:ext uri="{FF2B5EF4-FFF2-40B4-BE49-F238E27FC236}">
              <a16:creationId xmlns:a16="http://schemas.microsoft.com/office/drawing/2014/main" id="{AA1A6187-82A6-4497-92AA-0ED381871170}"/>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6" name="Rectangle 7">
          <a:extLst>
            <a:ext uri="{FF2B5EF4-FFF2-40B4-BE49-F238E27FC236}">
              <a16:creationId xmlns:a16="http://schemas.microsoft.com/office/drawing/2014/main" id="{6928CED1-CD29-4221-954A-6DDFF11B8F6C}"/>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7" name="Rectangle 8">
          <a:extLst>
            <a:ext uri="{FF2B5EF4-FFF2-40B4-BE49-F238E27FC236}">
              <a16:creationId xmlns:a16="http://schemas.microsoft.com/office/drawing/2014/main" id="{04BA5A9A-E34A-4DA9-A775-8BAD46099249}"/>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8" name="Rectangle 9">
          <a:extLst>
            <a:ext uri="{FF2B5EF4-FFF2-40B4-BE49-F238E27FC236}">
              <a16:creationId xmlns:a16="http://schemas.microsoft.com/office/drawing/2014/main" id="{60C11D3E-C2EE-45FE-9ED0-793DD42438CF}"/>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9" name="Rectangle 10">
          <a:extLst>
            <a:ext uri="{FF2B5EF4-FFF2-40B4-BE49-F238E27FC236}">
              <a16:creationId xmlns:a16="http://schemas.microsoft.com/office/drawing/2014/main" id="{DC461F99-2ACF-42F2-8A27-5C3F0E75A182}"/>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157</xdr:row>
      <xdr:rowOff>0</xdr:rowOff>
    </xdr:from>
    <xdr:ext cx="32060" cy="132665"/>
    <xdr:sp macro="" textlink="">
      <xdr:nvSpPr>
        <xdr:cNvPr id="10" name="Rectangle 15">
          <a:extLst>
            <a:ext uri="{FF2B5EF4-FFF2-40B4-BE49-F238E27FC236}">
              <a16:creationId xmlns:a16="http://schemas.microsoft.com/office/drawing/2014/main" id="{CE24D34A-40BF-482B-9188-BEBE5DAB3083}"/>
            </a:ext>
          </a:extLst>
        </xdr:cNvPr>
        <xdr:cNvSpPr>
          <a:spLocks noChangeArrowheads="1"/>
        </xdr:cNvSpPr>
      </xdr:nvSpPr>
      <xdr:spPr bwMode="auto">
        <a:xfrm>
          <a:off x="6953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11" name="Rectangle 6">
          <a:extLst>
            <a:ext uri="{FF2B5EF4-FFF2-40B4-BE49-F238E27FC236}">
              <a16:creationId xmlns:a16="http://schemas.microsoft.com/office/drawing/2014/main" id="{CEA223BC-76B7-494A-B2FA-B6E6DC2E280B}"/>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12" name="Rectangle 7">
          <a:extLst>
            <a:ext uri="{FF2B5EF4-FFF2-40B4-BE49-F238E27FC236}">
              <a16:creationId xmlns:a16="http://schemas.microsoft.com/office/drawing/2014/main" id="{C1E200D1-2B2D-452B-9095-8FEB99975B1B}"/>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13" name="Rectangle 8">
          <a:extLst>
            <a:ext uri="{FF2B5EF4-FFF2-40B4-BE49-F238E27FC236}">
              <a16:creationId xmlns:a16="http://schemas.microsoft.com/office/drawing/2014/main" id="{3E18C55A-3C82-414B-B813-2D9868E125E7}"/>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14" name="Rectangle 9">
          <a:extLst>
            <a:ext uri="{FF2B5EF4-FFF2-40B4-BE49-F238E27FC236}">
              <a16:creationId xmlns:a16="http://schemas.microsoft.com/office/drawing/2014/main" id="{621598AE-A9BD-40FA-AFCC-DB9DD688BC0F}"/>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15" name="Rectangle 10">
          <a:extLst>
            <a:ext uri="{FF2B5EF4-FFF2-40B4-BE49-F238E27FC236}">
              <a16:creationId xmlns:a16="http://schemas.microsoft.com/office/drawing/2014/main" id="{913A692C-76D0-4406-9083-56C5A50CBFED}"/>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157</xdr:row>
      <xdr:rowOff>0</xdr:rowOff>
    </xdr:from>
    <xdr:ext cx="32060" cy="132665"/>
    <xdr:sp macro="" textlink="">
      <xdr:nvSpPr>
        <xdr:cNvPr id="16" name="Rectangle 15">
          <a:extLst>
            <a:ext uri="{FF2B5EF4-FFF2-40B4-BE49-F238E27FC236}">
              <a16:creationId xmlns:a16="http://schemas.microsoft.com/office/drawing/2014/main" id="{7BDCAA3F-2D2D-4A33-A073-5AAE79B71170}"/>
            </a:ext>
          </a:extLst>
        </xdr:cNvPr>
        <xdr:cNvSpPr>
          <a:spLocks noChangeArrowheads="1"/>
        </xdr:cNvSpPr>
      </xdr:nvSpPr>
      <xdr:spPr bwMode="auto">
        <a:xfrm>
          <a:off x="6953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157</xdr:row>
      <xdr:rowOff>0</xdr:rowOff>
    </xdr:from>
    <xdr:ext cx="32060" cy="132665"/>
    <xdr:sp macro="" textlink="">
      <xdr:nvSpPr>
        <xdr:cNvPr id="17" name="Rectangle 17">
          <a:extLst>
            <a:ext uri="{FF2B5EF4-FFF2-40B4-BE49-F238E27FC236}">
              <a16:creationId xmlns:a16="http://schemas.microsoft.com/office/drawing/2014/main" id="{551D94A9-70AC-421B-BB1D-35F899960285}"/>
            </a:ext>
          </a:extLst>
        </xdr:cNvPr>
        <xdr:cNvSpPr>
          <a:spLocks noChangeArrowheads="1"/>
        </xdr:cNvSpPr>
      </xdr:nvSpPr>
      <xdr:spPr bwMode="auto">
        <a:xfrm>
          <a:off x="450850"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18" name="Rectangle 6">
          <a:extLst>
            <a:ext uri="{FF2B5EF4-FFF2-40B4-BE49-F238E27FC236}">
              <a16:creationId xmlns:a16="http://schemas.microsoft.com/office/drawing/2014/main" id="{732C59BA-AB19-411D-87CF-4ED862A54C89}"/>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19" name="Rectangle 7">
          <a:extLst>
            <a:ext uri="{FF2B5EF4-FFF2-40B4-BE49-F238E27FC236}">
              <a16:creationId xmlns:a16="http://schemas.microsoft.com/office/drawing/2014/main" id="{B4FAAE6A-A0B1-4BD4-B60A-3C11A7EC07FB}"/>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20" name="Rectangle 8">
          <a:extLst>
            <a:ext uri="{FF2B5EF4-FFF2-40B4-BE49-F238E27FC236}">
              <a16:creationId xmlns:a16="http://schemas.microsoft.com/office/drawing/2014/main" id="{705BDE29-00C1-4D3F-B49D-02D64535BC70}"/>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21" name="Rectangle 9">
          <a:extLst>
            <a:ext uri="{FF2B5EF4-FFF2-40B4-BE49-F238E27FC236}">
              <a16:creationId xmlns:a16="http://schemas.microsoft.com/office/drawing/2014/main" id="{6BF31D36-78AD-4DAC-AC64-297E56350991}"/>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22" name="Rectangle 10">
          <a:extLst>
            <a:ext uri="{FF2B5EF4-FFF2-40B4-BE49-F238E27FC236}">
              <a16:creationId xmlns:a16="http://schemas.microsoft.com/office/drawing/2014/main" id="{44B6EFAE-10A4-470B-AA35-759481777EA6}"/>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157</xdr:row>
      <xdr:rowOff>0</xdr:rowOff>
    </xdr:from>
    <xdr:ext cx="32060" cy="132665"/>
    <xdr:sp macro="" textlink="">
      <xdr:nvSpPr>
        <xdr:cNvPr id="23" name="Rectangle 15">
          <a:extLst>
            <a:ext uri="{FF2B5EF4-FFF2-40B4-BE49-F238E27FC236}">
              <a16:creationId xmlns:a16="http://schemas.microsoft.com/office/drawing/2014/main" id="{980C094C-F882-4D7C-ACD0-4CB5062994C1}"/>
            </a:ext>
          </a:extLst>
        </xdr:cNvPr>
        <xdr:cNvSpPr>
          <a:spLocks noChangeArrowheads="1"/>
        </xdr:cNvSpPr>
      </xdr:nvSpPr>
      <xdr:spPr bwMode="auto">
        <a:xfrm>
          <a:off x="6953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24" name="Rectangle 6">
          <a:extLst>
            <a:ext uri="{FF2B5EF4-FFF2-40B4-BE49-F238E27FC236}">
              <a16:creationId xmlns:a16="http://schemas.microsoft.com/office/drawing/2014/main" id="{8C5459A4-F950-44E0-881B-2330C833EF54}"/>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25" name="Rectangle 7">
          <a:extLst>
            <a:ext uri="{FF2B5EF4-FFF2-40B4-BE49-F238E27FC236}">
              <a16:creationId xmlns:a16="http://schemas.microsoft.com/office/drawing/2014/main" id="{5CFF8282-D6B6-45FA-94CF-1673463608E5}"/>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26" name="Rectangle 8">
          <a:extLst>
            <a:ext uri="{FF2B5EF4-FFF2-40B4-BE49-F238E27FC236}">
              <a16:creationId xmlns:a16="http://schemas.microsoft.com/office/drawing/2014/main" id="{C1F1DB5F-C87D-45B2-B11F-DC8A363DBB58}"/>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27" name="Rectangle 9">
          <a:extLst>
            <a:ext uri="{FF2B5EF4-FFF2-40B4-BE49-F238E27FC236}">
              <a16:creationId xmlns:a16="http://schemas.microsoft.com/office/drawing/2014/main" id="{88799A53-222C-4AF9-ABC0-816F05684A30}"/>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28" name="Rectangle 10">
          <a:extLst>
            <a:ext uri="{FF2B5EF4-FFF2-40B4-BE49-F238E27FC236}">
              <a16:creationId xmlns:a16="http://schemas.microsoft.com/office/drawing/2014/main" id="{794BFA1C-FFBB-43FC-8A70-4DF9E8436E9D}"/>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157</xdr:row>
      <xdr:rowOff>0</xdr:rowOff>
    </xdr:from>
    <xdr:ext cx="32060" cy="132665"/>
    <xdr:sp macro="" textlink="">
      <xdr:nvSpPr>
        <xdr:cNvPr id="29" name="Rectangle 15">
          <a:extLst>
            <a:ext uri="{FF2B5EF4-FFF2-40B4-BE49-F238E27FC236}">
              <a16:creationId xmlns:a16="http://schemas.microsoft.com/office/drawing/2014/main" id="{62C66490-5960-4D28-9590-040019A01123}"/>
            </a:ext>
          </a:extLst>
        </xdr:cNvPr>
        <xdr:cNvSpPr>
          <a:spLocks noChangeArrowheads="1"/>
        </xdr:cNvSpPr>
      </xdr:nvSpPr>
      <xdr:spPr bwMode="auto">
        <a:xfrm>
          <a:off x="6953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157</xdr:row>
      <xdr:rowOff>0</xdr:rowOff>
    </xdr:from>
    <xdr:ext cx="32060" cy="132665"/>
    <xdr:sp macro="" textlink="">
      <xdr:nvSpPr>
        <xdr:cNvPr id="30" name="Rectangle 17">
          <a:extLst>
            <a:ext uri="{FF2B5EF4-FFF2-40B4-BE49-F238E27FC236}">
              <a16:creationId xmlns:a16="http://schemas.microsoft.com/office/drawing/2014/main" id="{9A5CBDD7-2733-433D-A4FE-AE3D2BBD8F76}"/>
            </a:ext>
          </a:extLst>
        </xdr:cNvPr>
        <xdr:cNvSpPr>
          <a:spLocks noChangeArrowheads="1"/>
        </xdr:cNvSpPr>
      </xdr:nvSpPr>
      <xdr:spPr bwMode="auto">
        <a:xfrm>
          <a:off x="450850"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31" name="Rectangle 6">
          <a:extLst>
            <a:ext uri="{FF2B5EF4-FFF2-40B4-BE49-F238E27FC236}">
              <a16:creationId xmlns:a16="http://schemas.microsoft.com/office/drawing/2014/main" id="{AA30B5D2-CC8D-4DCC-9BAD-F74BE97D92F3}"/>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32" name="Rectangle 7">
          <a:extLst>
            <a:ext uri="{FF2B5EF4-FFF2-40B4-BE49-F238E27FC236}">
              <a16:creationId xmlns:a16="http://schemas.microsoft.com/office/drawing/2014/main" id="{8AFD7166-362F-4424-B29D-80C13F3EABCF}"/>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33" name="Rectangle 8">
          <a:extLst>
            <a:ext uri="{FF2B5EF4-FFF2-40B4-BE49-F238E27FC236}">
              <a16:creationId xmlns:a16="http://schemas.microsoft.com/office/drawing/2014/main" id="{AA0988B1-4D7A-475A-9127-21716D4B7EF3}"/>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34" name="Rectangle 9">
          <a:extLst>
            <a:ext uri="{FF2B5EF4-FFF2-40B4-BE49-F238E27FC236}">
              <a16:creationId xmlns:a16="http://schemas.microsoft.com/office/drawing/2014/main" id="{2DE8E0C9-9C33-4C35-81A2-1E2D79B56EF6}"/>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35" name="Rectangle 10">
          <a:extLst>
            <a:ext uri="{FF2B5EF4-FFF2-40B4-BE49-F238E27FC236}">
              <a16:creationId xmlns:a16="http://schemas.microsoft.com/office/drawing/2014/main" id="{3CBFDB99-50E2-46B5-8800-01EA199F3722}"/>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36" name="Rectangle 6">
          <a:extLst>
            <a:ext uri="{FF2B5EF4-FFF2-40B4-BE49-F238E27FC236}">
              <a16:creationId xmlns:a16="http://schemas.microsoft.com/office/drawing/2014/main" id="{06C070E7-7931-4E22-9A2B-866CFB4BAF06}"/>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37" name="Rectangle 7">
          <a:extLst>
            <a:ext uri="{FF2B5EF4-FFF2-40B4-BE49-F238E27FC236}">
              <a16:creationId xmlns:a16="http://schemas.microsoft.com/office/drawing/2014/main" id="{A2E8ACED-3659-4788-B088-ACCB929895FC}"/>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38" name="Rectangle 8">
          <a:extLst>
            <a:ext uri="{FF2B5EF4-FFF2-40B4-BE49-F238E27FC236}">
              <a16:creationId xmlns:a16="http://schemas.microsoft.com/office/drawing/2014/main" id="{51B87689-B418-45E9-93C9-173EBDCD1AB4}"/>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39" name="Rectangle 9">
          <a:extLst>
            <a:ext uri="{FF2B5EF4-FFF2-40B4-BE49-F238E27FC236}">
              <a16:creationId xmlns:a16="http://schemas.microsoft.com/office/drawing/2014/main" id="{D9623FBD-FE31-497B-832B-644BAFC5FA70}"/>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40" name="Rectangle 10">
          <a:extLst>
            <a:ext uri="{FF2B5EF4-FFF2-40B4-BE49-F238E27FC236}">
              <a16:creationId xmlns:a16="http://schemas.microsoft.com/office/drawing/2014/main" id="{C05EF6A3-2DA7-4069-B5CD-3F8FA39F26DE}"/>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41" name="Rectangle 6">
          <a:extLst>
            <a:ext uri="{FF2B5EF4-FFF2-40B4-BE49-F238E27FC236}">
              <a16:creationId xmlns:a16="http://schemas.microsoft.com/office/drawing/2014/main" id="{88828AD4-9CC6-46BD-85B0-EE170467F66F}"/>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42" name="Rectangle 7">
          <a:extLst>
            <a:ext uri="{FF2B5EF4-FFF2-40B4-BE49-F238E27FC236}">
              <a16:creationId xmlns:a16="http://schemas.microsoft.com/office/drawing/2014/main" id="{811C27C7-C8E6-47D5-AF3D-58F5AC3F661D}"/>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43" name="Rectangle 8">
          <a:extLst>
            <a:ext uri="{FF2B5EF4-FFF2-40B4-BE49-F238E27FC236}">
              <a16:creationId xmlns:a16="http://schemas.microsoft.com/office/drawing/2014/main" id="{5B59A85C-19F9-4606-AB31-E19BFC11219C}"/>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44" name="Rectangle 9">
          <a:extLst>
            <a:ext uri="{FF2B5EF4-FFF2-40B4-BE49-F238E27FC236}">
              <a16:creationId xmlns:a16="http://schemas.microsoft.com/office/drawing/2014/main" id="{A1A41009-6B24-4ACC-BA28-4236CB19CC0F}"/>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45" name="Rectangle 10">
          <a:extLst>
            <a:ext uri="{FF2B5EF4-FFF2-40B4-BE49-F238E27FC236}">
              <a16:creationId xmlns:a16="http://schemas.microsoft.com/office/drawing/2014/main" id="{49A5402D-807A-4342-910F-E7EA14BE2936}"/>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157</xdr:row>
      <xdr:rowOff>0</xdr:rowOff>
    </xdr:from>
    <xdr:ext cx="32060" cy="132665"/>
    <xdr:sp macro="" textlink="">
      <xdr:nvSpPr>
        <xdr:cNvPr id="46" name="Rectangle 15">
          <a:extLst>
            <a:ext uri="{FF2B5EF4-FFF2-40B4-BE49-F238E27FC236}">
              <a16:creationId xmlns:a16="http://schemas.microsoft.com/office/drawing/2014/main" id="{65702575-B10F-436E-B445-9C8A07FC575B}"/>
            </a:ext>
          </a:extLst>
        </xdr:cNvPr>
        <xdr:cNvSpPr>
          <a:spLocks noChangeArrowheads="1"/>
        </xdr:cNvSpPr>
      </xdr:nvSpPr>
      <xdr:spPr bwMode="auto">
        <a:xfrm>
          <a:off x="6953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47" name="Rectangle 6">
          <a:extLst>
            <a:ext uri="{FF2B5EF4-FFF2-40B4-BE49-F238E27FC236}">
              <a16:creationId xmlns:a16="http://schemas.microsoft.com/office/drawing/2014/main" id="{6122CA41-9EBC-4406-AE25-17E61F3DDB89}"/>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48" name="Rectangle 7">
          <a:extLst>
            <a:ext uri="{FF2B5EF4-FFF2-40B4-BE49-F238E27FC236}">
              <a16:creationId xmlns:a16="http://schemas.microsoft.com/office/drawing/2014/main" id="{330B7258-E749-4A97-B1FB-B7DFDD6BF5A9}"/>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49" name="Rectangle 8">
          <a:extLst>
            <a:ext uri="{FF2B5EF4-FFF2-40B4-BE49-F238E27FC236}">
              <a16:creationId xmlns:a16="http://schemas.microsoft.com/office/drawing/2014/main" id="{B86698C9-B99D-4826-8836-CAFAB162A716}"/>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50" name="Rectangle 9">
          <a:extLst>
            <a:ext uri="{FF2B5EF4-FFF2-40B4-BE49-F238E27FC236}">
              <a16:creationId xmlns:a16="http://schemas.microsoft.com/office/drawing/2014/main" id="{E3A12CE6-5576-41B4-8036-302B0B7AD896}"/>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51" name="Rectangle 10">
          <a:extLst>
            <a:ext uri="{FF2B5EF4-FFF2-40B4-BE49-F238E27FC236}">
              <a16:creationId xmlns:a16="http://schemas.microsoft.com/office/drawing/2014/main" id="{3C047C7D-4C59-48BB-A554-6ECB816BEEAB}"/>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157</xdr:row>
      <xdr:rowOff>0</xdr:rowOff>
    </xdr:from>
    <xdr:ext cx="32060" cy="132665"/>
    <xdr:sp macro="" textlink="">
      <xdr:nvSpPr>
        <xdr:cNvPr id="52" name="Rectangle 15">
          <a:extLst>
            <a:ext uri="{FF2B5EF4-FFF2-40B4-BE49-F238E27FC236}">
              <a16:creationId xmlns:a16="http://schemas.microsoft.com/office/drawing/2014/main" id="{6536170E-0DFD-4F9E-BCF8-C543E4A31642}"/>
            </a:ext>
          </a:extLst>
        </xdr:cNvPr>
        <xdr:cNvSpPr>
          <a:spLocks noChangeArrowheads="1"/>
        </xdr:cNvSpPr>
      </xdr:nvSpPr>
      <xdr:spPr bwMode="auto">
        <a:xfrm>
          <a:off x="6953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157</xdr:row>
      <xdr:rowOff>0</xdr:rowOff>
    </xdr:from>
    <xdr:ext cx="32060" cy="132665"/>
    <xdr:sp macro="" textlink="">
      <xdr:nvSpPr>
        <xdr:cNvPr id="53" name="Rectangle 17">
          <a:extLst>
            <a:ext uri="{FF2B5EF4-FFF2-40B4-BE49-F238E27FC236}">
              <a16:creationId xmlns:a16="http://schemas.microsoft.com/office/drawing/2014/main" id="{E51AB30E-7B47-49CA-B35B-6C591DAB9396}"/>
            </a:ext>
          </a:extLst>
        </xdr:cNvPr>
        <xdr:cNvSpPr>
          <a:spLocks noChangeArrowheads="1"/>
        </xdr:cNvSpPr>
      </xdr:nvSpPr>
      <xdr:spPr bwMode="auto">
        <a:xfrm>
          <a:off x="450850"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54" name="Rectangle 6">
          <a:extLst>
            <a:ext uri="{FF2B5EF4-FFF2-40B4-BE49-F238E27FC236}">
              <a16:creationId xmlns:a16="http://schemas.microsoft.com/office/drawing/2014/main" id="{587B0A53-8C90-4676-8DE2-37C74EC4EFCE}"/>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55" name="Rectangle 7">
          <a:extLst>
            <a:ext uri="{FF2B5EF4-FFF2-40B4-BE49-F238E27FC236}">
              <a16:creationId xmlns:a16="http://schemas.microsoft.com/office/drawing/2014/main" id="{AF83E462-A818-4A06-94B2-917B7E983271}"/>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56" name="Rectangle 8">
          <a:extLst>
            <a:ext uri="{FF2B5EF4-FFF2-40B4-BE49-F238E27FC236}">
              <a16:creationId xmlns:a16="http://schemas.microsoft.com/office/drawing/2014/main" id="{F6C224EA-A061-482B-AD97-80C277F9E8B4}"/>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57" name="Rectangle 9">
          <a:extLst>
            <a:ext uri="{FF2B5EF4-FFF2-40B4-BE49-F238E27FC236}">
              <a16:creationId xmlns:a16="http://schemas.microsoft.com/office/drawing/2014/main" id="{C1B11DB9-BCD9-4F38-BB97-BB3F028E07C8}"/>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58" name="Rectangle 10">
          <a:extLst>
            <a:ext uri="{FF2B5EF4-FFF2-40B4-BE49-F238E27FC236}">
              <a16:creationId xmlns:a16="http://schemas.microsoft.com/office/drawing/2014/main" id="{71AD61FA-C8D7-4074-AD51-CB0DDFC84CEC}"/>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157</xdr:row>
      <xdr:rowOff>0</xdr:rowOff>
    </xdr:from>
    <xdr:ext cx="32060" cy="132665"/>
    <xdr:sp macro="" textlink="">
      <xdr:nvSpPr>
        <xdr:cNvPr id="59" name="Rectangle 15">
          <a:extLst>
            <a:ext uri="{FF2B5EF4-FFF2-40B4-BE49-F238E27FC236}">
              <a16:creationId xmlns:a16="http://schemas.microsoft.com/office/drawing/2014/main" id="{9076D9F1-84E2-4D68-AF18-FDD2A0A910B8}"/>
            </a:ext>
          </a:extLst>
        </xdr:cNvPr>
        <xdr:cNvSpPr>
          <a:spLocks noChangeArrowheads="1"/>
        </xdr:cNvSpPr>
      </xdr:nvSpPr>
      <xdr:spPr bwMode="auto">
        <a:xfrm>
          <a:off x="6953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60" name="Rectangle 6">
          <a:extLst>
            <a:ext uri="{FF2B5EF4-FFF2-40B4-BE49-F238E27FC236}">
              <a16:creationId xmlns:a16="http://schemas.microsoft.com/office/drawing/2014/main" id="{2E0FE2C1-895C-4481-ABF2-456C24D07C62}"/>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61" name="Rectangle 7">
          <a:extLst>
            <a:ext uri="{FF2B5EF4-FFF2-40B4-BE49-F238E27FC236}">
              <a16:creationId xmlns:a16="http://schemas.microsoft.com/office/drawing/2014/main" id="{01230FB9-EF6E-49EB-AE7B-3A017F937A8D}"/>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62" name="Rectangle 8">
          <a:extLst>
            <a:ext uri="{FF2B5EF4-FFF2-40B4-BE49-F238E27FC236}">
              <a16:creationId xmlns:a16="http://schemas.microsoft.com/office/drawing/2014/main" id="{E7BA3C7D-5DD2-4BE5-A23A-3ABC6C3083A4}"/>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63" name="Rectangle 9">
          <a:extLst>
            <a:ext uri="{FF2B5EF4-FFF2-40B4-BE49-F238E27FC236}">
              <a16:creationId xmlns:a16="http://schemas.microsoft.com/office/drawing/2014/main" id="{E76DA64F-0117-4AE8-8D9B-02429E035378}"/>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64" name="Rectangle 10">
          <a:extLst>
            <a:ext uri="{FF2B5EF4-FFF2-40B4-BE49-F238E27FC236}">
              <a16:creationId xmlns:a16="http://schemas.microsoft.com/office/drawing/2014/main" id="{E79EB6A3-9FEF-42F5-A5A4-F9B55875ED07}"/>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0</xdr:colOff>
      <xdr:row>157</xdr:row>
      <xdr:rowOff>0</xdr:rowOff>
    </xdr:from>
    <xdr:ext cx="32060" cy="132665"/>
    <xdr:sp macro="" textlink="">
      <xdr:nvSpPr>
        <xdr:cNvPr id="65" name="Rectangle 15">
          <a:extLst>
            <a:ext uri="{FF2B5EF4-FFF2-40B4-BE49-F238E27FC236}">
              <a16:creationId xmlns:a16="http://schemas.microsoft.com/office/drawing/2014/main" id="{2F769A9D-CF21-48C0-B386-959C9DA6E8BE}"/>
            </a:ext>
          </a:extLst>
        </xdr:cNvPr>
        <xdr:cNvSpPr>
          <a:spLocks noChangeArrowheads="1"/>
        </xdr:cNvSpPr>
      </xdr:nvSpPr>
      <xdr:spPr bwMode="auto">
        <a:xfrm>
          <a:off x="6953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157</xdr:row>
      <xdr:rowOff>0</xdr:rowOff>
    </xdr:from>
    <xdr:ext cx="32060" cy="132665"/>
    <xdr:sp macro="" textlink="">
      <xdr:nvSpPr>
        <xdr:cNvPr id="66" name="Rectangle 17">
          <a:extLst>
            <a:ext uri="{FF2B5EF4-FFF2-40B4-BE49-F238E27FC236}">
              <a16:creationId xmlns:a16="http://schemas.microsoft.com/office/drawing/2014/main" id="{435BBE4E-80A7-4826-8B9F-FF35823F97EB}"/>
            </a:ext>
          </a:extLst>
        </xdr:cNvPr>
        <xdr:cNvSpPr>
          <a:spLocks noChangeArrowheads="1"/>
        </xdr:cNvSpPr>
      </xdr:nvSpPr>
      <xdr:spPr bwMode="auto">
        <a:xfrm>
          <a:off x="450850"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67" name="Rectangle 6">
          <a:extLst>
            <a:ext uri="{FF2B5EF4-FFF2-40B4-BE49-F238E27FC236}">
              <a16:creationId xmlns:a16="http://schemas.microsoft.com/office/drawing/2014/main" id="{F615BC21-282C-4D6F-995B-6D00F3255E0F}"/>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68" name="Rectangle 7">
          <a:extLst>
            <a:ext uri="{FF2B5EF4-FFF2-40B4-BE49-F238E27FC236}">
              <a16:creationId xmlns:a16="http://schemas.microsoft.com/office/drawing/2014/main" id="{DA26069B-7CEF-45B6-A56C-E84A7D0368A3}"/>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69" name="Rectangle 8">
          <a:extLst>
            <a:ext uri="{FF2B5EF4-FFF2-40B4-BE49-F238E27FC236}">
              <a16:creationId xmlns:a16="http://schemas.microsoft.com/office/drawing/2014/main" id="{DC729DFD-F933-4E32-B8C2-8AB99CE21AF5}"/>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70" name="Rectangle 9">
          <a:extLst>
            <a:ext uri="{FF2B5EF4-FFF2-40B4-BE49-F238E27FC236}">
              <a16:creationId xmlns:a16="http://schemas.microsoft.com/office/drawing/2014/main" id="{A844ABE0-8DAA-435E-B26D-9CCF46FEAA84}"/>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71" name="Rectangle 10">
          <a:extLst>
            <a:ext uri="{FF2B5EF4-FFF2-40B4-BE49-F238E27FC236}">
              <a16:creationId xmlns:a16="http://schemas.microsoft.com/office/drawing/2014/main" id="{EA8BACB4-C329-4E34-B570-65020AC341E8}"/>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72" name="Rectangle 6">
          <a:extLst>
            <a:ext uri="{FF2B5EF4-FFF2-40B4-BE49-F238E27FC236}">
              <a16:creationId xmlns:a16="http://schemas.microsoft.com/office/drawing/2014/main" id="{39160AD6-50E9-4FF8-843C-96D850E92253}"/>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73" name="Rectangle 7">
          <a:extLst>
            <a:ext uri="{FF2B5EF4-FFF2-40B4-BE49-F238E27FC236}">
              <a16:creationId xmlns:a16="http://schemas.microsoft.com/office/drawing/2014/main" id="{72E62A52-F33C-40FF-AE79-06A4A2F8F361}"/>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74" name="Rectangle 8">
          <a:extLst>
            <a:ext uri="{FF2B5EF4-FFF2-40B4-BE49-F238E27FC236}">
              <a16:creationId xmlns:a16="http://schemas.microsoft.com/office/drawing/2014/main" id="{FCB05235-9FF2-4975-B44F-2D5FDC170807}"/>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75" name="Rectangle 9">
          <a:extLst>
            <a:ext uri="{FF2B5EF4-FFF2-40B4-BE49-F238E27FC236}">
              <a16:creationId xmlns:a16="http://schemas.microsoft.com/office/drawing/2014/main" id="{47030B14-CD21-44B5-9252-FC50844D2B3B}"/>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157</xdr:row>
      <xdr:rowOff>0</xdr:rowOff>
    </xdr:from>
    <xdr:ext cx="32060" cy="132665"/>
    <xdr:sp macro="" textlink="">
      <xdr:nvSpPr>
        <xdr:cNvPr id="76" name="Rectangle 10">
          <a:extLst>
            <a:ext uri="{FF2B5EF4-FFF2-40B4-BE49-F238E27FC236}">
              <a16:creationId xmlns:a16="http://schemas.microsoft.com/office/drawing/2014/main" id="{7977383F-CA28-4767-9D78-7C30EB0B2666}"/>
            </a:ext>
          </a:extLst>
        </xdr:cNvPr>
        <xdr:cNvSpPr>
          <a:spLocks noChangeArrowheads="1"/>
        </xdr:cNvSpPr>
      </xdr:nvSpPr>
      <xdr:spPr bwMode="auto">
        <a:xfrm>
          <a:off x="11630025" y="253365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twoCellAnchor editAs="oneCell">
    <xdr:from>
      <xdr:col>0</xdr:col>
      <xdr:colOff>894522</xdr:colOff>
      <xdr:row>166</xdr:row>
      <xdr:rowOff>49695</xdr:rowOff>
    </xdr:from>
    <xdr:to>
      <xdr:col>0</xdr:col>
      <xdr:colOff>2132772</xdr:colOff>
      <xdr:row>169</xdr:row>
      <xdr:rowOff>662</xdr:rowOff>
    </xdr:to>
    <xdr:pic>
      <xdr:nvPicPr>
        <xdr:cNvPr id="2" name="Imagen 1">
          <a:extLst>
            <a:ext uri="{FF2B5EF4-FFF2-40B4-BE49-F238E27FC236}">
              <a16:creationId xmlns:a16="http://schemas.microsoft.com/office/drawing/2014/main" id="{35B0BCCA-B0C1-4505-71DB-1B73C0018DE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94522" y="37901217"/>
          <a:ext cx="1238250" cy="56388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237121</xdr:colOff>
      <xdr:row>2</xdr:row>
      <xdr:rowOff>247650</xdr:rowOff>
    </xdr:to>
    <xdr:pic>
      <xdr:nvPicPr>
        <xdr:cNvPr id="2" name="Imagen 6" descr="Funza Logos Gobierno-03">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5976" b="18639"/>
        <a:stretch>
          <a:fillRect/>
        </a:stretch>
      </xdr:blipFill>
      <xdr:spPr bwMode="auto">
        <a:xfrm>
          <a:off x="0" y="0"/>
          <a:ext cx="1884946" cy="762000"/>
        </a:xfrm>
        <a:prstGeom prst="rect">
          <a:avLst/>
        </a:prstGeom>
        <a:noFill/>
        <a:ln>
          <a:noFill/>
        </a:ln>
        <a:effectLst/>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25400">
              <a:solidFill>
                <a:srgbClr xmlns:mc="http://schemas.openxmlformats.org/markup-compatibility/2006" val="000000" mc:Ignorable="a14" a14:legacySpreadsheetColorIndex="0"/>
              </a:solidFill>
              <a:miter lim="800000"/>
              <a:headEnd/>
              <a:tailEnd/>
            </a14:hiddenLine>
          </a:ext>
          <a:ext uri="{AF507438-7753-43E0-B8FC-AC1667EBCBE1}">
            <a14:hiddenEffects xmlns:a14="http://schemas.microsoft.com/office/drawing/2010/main">
              <a:effectLst>
                <a:outerShdw dist="35921" dir="2700000" algn="ctr" rotWithShape="0">
                  <a:srgbClr xmlns:mc="http://schemas.openxmlformats.org/markup-compatibility/2006" val="000000" mc:Ignorable="a14" a14:legacySpreadsheetColorIndex="0"/>
                </a:outerShdw>
              </a:effectLst>
            </a14:hiddenEffects>
          </a:ext>
        </a:extLst>
      </xdr:spPr>
    </xdr:pic>
    <xdr:clientData/>
  </xdr:twoCellAnchor>
  <xdr:twoCellAnchor>
    <xdr:from>
      <xdr:col>6</xdr:col>
      <xdr:colOff>581025</xdr:colOff>
      <xdr:row>0</xdr:row>
      <xdr:rowOff>28574</xdr:rowOff>
    </xdr:from>
    <xdr:to>
      <xdr:col>6</xdr:col>
      <xdr:colOff>1893970</xdr:colOff>
      <xdr:row>2</xdr:row>
      <xdr:rowOff>247649</xdr:rowOff>
    </xdr:to>
    <xdr:pic>
      <xdr:nvPicPr>
        <xdr:cNvPr id="3" name="Imagen 4">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34375" y="28574"/>
          <a:ext cx="131294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1050191</xdr:colOff>
      <xdr:row>2</xdr:row>
      <xdr:rowOff>247650</xdr:rowOff>
    </xdr:to>
    <xdr:pic>
      <xdr:nvPicPr>
        <xdr:cNvPr id="2" name="Imagen 6" descr="Funza Logos Gobierno-03">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5976" b="18639"/>
        <a:stretch>
          <a:fillRect/>
        </a:stretch>
      </xdr:blipFill>
      <xdr:spPr bwMode="auto">
        <a:xfrm>
          <a:off x="0" y="0"/>
          <a:ext cx="1745516" cy="762000"/>
        </a:xfrm>
        <a:prstGeom prst="rect">
          <a:avLst/>
        </a:prstGeom>
        <a:noFill/>
        <a:ln>
          <a:noFill/>
        </a:ln>
        <a:effectLst/>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25400">
              <a:solidFill>
                <a:srgbClr xmlns:mc="http://schemas.openxmlformats.org/markup-compatibility/2006" val="000000" mc:Ignorable="a14" a14:legacySpreadsheetColorIndex="0"/>
              </a:solidFill>
              <a:miter lim="800000"/>
              <a:headEnd/>
              <a:tailEnd/>
            </a14:hiddenLine>
          </a:ext>
          <a:ext uri="{AF507438-7753-43E0-B8FC-AC1667EBCBE1}">
            <a14:hiddenEffects xmlns:a14="http://schemas.microsoft.com/office/drawing/2010/main">
              <a:effectLst>
                <a:outerShdw dist="35921" dir="2700000" algn="ctr" rotWithShape="0">
                  <a:srgbClr xmlns:mc="http://schemas.openxmlformats.org/markup-compatibility/2006" val="000000" mc:Ignorable="a14" a14:legacySpreadsheetColorIndex="0"/>
                </a:outerShdw>
              </a:effectLst>
            </a14:hiddenEffects>
          </a:ext>
        </a:extLst>
      </xdr:spPr>
    </xdr:pic>
    <xdr:clientData/>
  </xdr:twoCellAnchor>
  <xdr:twoCellAnchor>
    <xdr:from>
      <xdr:col>7</xdr:col>
      <xdr:colOff>61057</xdr:colOff>
      <xdr:row>0</xdr:row>
      <xdr:rowOff>12062</xdr:rowOff>
    </xdr:from>
    <xdr:to>
      <xdr:col>7</xdr:col>
      <xdr:colOff>1412834</xdr:colOff>
      <xdr:row>2</xdr:row>
      <xdr:rowOff>221516</xdr:rowOff>
    </xdr:to>
    <xdr:pic>
      <xdr:nvPicPr>
        <xdr:cNvPr id="3" name="Imagen 4">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62232" y="12062"/>
          <a:ext cx="1351777" cy="723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7</xdr:col>
      <xdr:colOff>0</xdr:colOff>
      <xdr:row>16</xdr:row>
      <xdr:rowOff>0</xdr:rowOff>
    </xdr:from>
    <xdr:ext cx="32060" cy="132665"/>
    <xdr:sp macro="" textlink="">
      <xdr:nvSpPr>
        <xdr:cNvPr id="4" name="Rectangle 6">
          <a:extLst>
            <a:ext uri="{FF2B5EF4-FFF2-40B4-BE49-F238E27FC236}">
              <a16:creationId xmlns:a16="http://schemas.microsoft.com/office/drawing/2014/main" id="{00000000-0008-0000-0600-000004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5" name="Rectangle 7">
          <a:extLst>
            <a:ext uri="{FF2B5EF4-FFF2-40B4-BE49-F238E27FC236}">
              <a16:creationId xmlns:a16="http://schemas.microsoft.com/office/drawing/2014/main" id="{00000000-0008-0000-0600-000005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6" name="Rectangle 8">
          <a:extLst>
            <a:ext uri="{FF2B5EF4-FFF2-40B4-BE49-F238E27FC236}">
              <a16:creationId xmlns:a16="http://schemas.microsoft.com/office/drawing/2014/main" id="{00000000-0008-0000-0600-000006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7" name="Rectangle 9">
          <a:extLst>
            <a:ext uri="{FF2B5EF4-FFF2-40B4-BE49-F238E27FC236}">
              <a16:creationId xmlns:a16="http://schemas.microsoft.com/office/drawing/2014/main" id="{00000000-0008-0000-0600-000007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8" name="Rectangle 10">
          <a:extLst>
            <a:ext uri="{FF2B5EF4-FFF2-40B4-BE49-F238E27FC236}">
              <a16:creationId xmlns:a16="http://schemas.microsoft.com/office/drawing/2014/main" id="{00000000-0008-0000-0600-000008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16</xdr:row>
      <xdr:rowOff>0</xdr:rowOff>
    </xdr:from>
    <xdr:ext cx="32060" cy="132665"/>
    <xdr:sp macro="" textlink="">
      <xdr:nvSpPr>
        <xdr:cNvPr id="9" name="Rectangle 15">
          <a:extLst>
            <a:ext uri="{FF2B5EF4-FFF2-40B4-BE49-F238E27FC236}">
              <a16:creationId xmlns:a16="http://schemas.microsoft.com/office/drawing/2014/main" id="{00000000-0008-0000-0600-000009000000}"/>
            </a:ext>
          </a:extLst>
        </xdr:cNvPr>
        <xdr:cNvSpPr>
          <a:spLocks noChangeArrowheads="1"/>
        </xdr:cNvSpPr>
      </xdr:nvSpPr>
      <xdr:spPr bwMode="auto">
        <a:xfrm>
          <a:off x="100012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10" name="Rectangle 6">
          <a:extLst>
            <a:ext uri="{FF2B5EF4-FFF2-40B4-BE49-F238E27FC236}">
              <a16:creationId xmlns:a16="http://schemas.microsoft.com/office/drawing/2014/main" id="{00000000-0008-0000-0600-00000A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11" name="Rectangle 7">
          <a:extLst>
            <a:ext uri="{FF2B5EF4-FFF2-40B4-BE49-F238E27FC236}">
              <a16:creationId xmlns:a16="http://schemas.microsoft.com/office/drawing/2014/main" id="{00000000-0008-0000-0600-00000B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12" name="Rectangle 8">
          <a:extLst>
            <a:ext uri="{FF2B5EF4-FFF2-40B4-BE49-F238E27FC236}">
              <a16:creationId xmlns:a16="http://schemas.microsoft.com/office/drawing/2014/main" id="{00000000-0008-0000-0600-00000C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13" name="Rectangle 9">
          <a:extLst>
            <a:ext uri="{FF2B5EF4-FFF2-40B4-BE49-F238E27FC236}">
              <a16:creationId xmlns:a16="http://schemas.microsoft.com/office/drawing/2014/main" id="{00000000-0008-0000-0600-00000D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14" name="Rectangle 10">
          <a:extLst>
            <a:ext uri="{FF2B5EF4-FFF2-40B4-BE49-F238E27FC236}">
              <a16:creationId xmlns:a16="http://schemas.microsoft.com/office/drawing/2014/main" id="{00000000-0008-0000-0600-00000E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16</xdr:row>
      <xdr:rowOff>0</xdr:rowOff>
    </xdr:from>
    <xdr:ext cx="32060" cy="132665"/>
    <xdr:sp macro="" textlink="">
      <xdr:nvSpPr>
        <xdr:cNvPr id="15" name="Rectangle 15">
          <a:extLst>
            <a:ext uri="{FF2B5EF4-FFF2-40B4-BE49-F238E27FC236}">
              <a16:creationId xmlns:a16="http://schemas.microsoft.com/office/drawing/2014/main" id="{00000000-0008-0000-0600-00000F000000}"/>
            </a:ext>
          </a:extLst>
        </xdr:cNvPr>
        <xdr:cNvSpPr>
          <a:spLocks noChangeArrowheads="1"/>
        </xdr:cNvSpPr>
      </xdr:nvSpPr>
      <xdr:spPr bwMode="auto">
        <a:xfrm>
          <a:off x="100012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16</xdr:row>
      <xdr:rowOff>0</xdr:rowOff>
    </xdr:from>
    <xdr:ext cx="32060" cy="132665"/>
    <xdr:sp macro="" textlink="">
      <xdr:nvSpPr>
        <xdr:cNvPr id="16" name="Rectangle 17">
          <a:extLst>
            <a:ext uri="{FF2B5EF4-FFF2-40B4-BE49-F238E27FC236}">
              <a16:creationId xmlns:a16="http://schemas.microsoft.com/office/drawing/2014/main" id="{00000000-0008-0000-0600-000010000000}"/>
            </a:ext>
          </a:extLst>
        </xdr:cNvPr>
        <xdr:cNvSpPr>
          <a:spLocks noChangeArrowheads="1"/>
        </xdr:cNvSpPr>
      </xdr:nvSpPr>
      <xdr:spPr bwMode="auto">
        <a:xfrm>
          <a:off x="450850"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17" name="Rectangle 6">
          <a:extLst>
            <a:ext uri="{FF2B5EF4-FFF2-40B4-BE49-F238E27FC236}">
              <a16:creationId xmlns:a16="http://schemas.microsoft.com/office/drawing/2014/main" id="{00000000-0008-0000-0600-000011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18" name="Rectangle 7">
          <a:extLst>
            <a:ext uri="{FF2B5EF4-FFF2-40B4-BE49-F238E27FC236}">
              <a16:creationId xmlns:a16="http://schemas.microsoft.com/office/drawing/2014/main" id="{00000000-0008-0000-0600-000012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19" name="Rectangle 8">
          <a:extLst>
            <a:ext uri="{FF2B5EF4-FFF2-40B4-BE49-F238E27FC236}">
              <a16:creationId xmlns:a16="http://schemas.microsoft.com/office/drawing/2014/main" id="{00000000-0008-0000-0600-000013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20" name="Rectangle 9">
          <a:extLst>
            <a:ext uri="{FF2B5EF4-FFF2-40B4-BE49-F238E27FC236}">
              <a16:creationId xmlns:a16="http://schemas.microsoft.com/office/drawing/2014/main" id="{00000000-0008-0000-0600-000014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21" name="Rectangle 10">
          <a:extLst>
            <a:ext uri="{FF2B5EF4-FFF2-40B4-BE49-F238E27FC236}">
              <a16:creationId xmlns:a16="http://schemas.microsoft.com/office/drawing/2014/main" id="{00000000-0008-0000-0600-000015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20</xdr:row>
      <xdr:rowOff>0</xdr:rowOff>
    </xdr:from>
    <xdr:ext cx="32060" cy="132665"/>
    <xdr:sp macro="" textlink="">
      <xdr:nvSpPr>
        <xdr:cNvPr id="22" name="Rectangle 15">
          <a:extLst>
            <a:ext uri="{FF2B5EF4-FFF2-40B4-BE49-F238E27FC236}">
              <a16:creationId xmlns:a16="http://schemas.microsoft.com/office/drawing/2014/main" id="{00000000-0008-0000-0600-000016000000}"/>
            </a:ext>
          </a:extLst>
        </xdr:cNvPr>
        <xdr:cNvSpPr>
          <a:spLocks noChangeArrowheads="1"/>
        </xdr:cNvSpPr>
      </xdr:nvSpPr>
      <xdr:spPr bwMode="auto">
        <a:xfrm>
          <a:off x="100012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23" name="Rectangle 6">
          <a:extLst>
            <a:ext uri="{FF2B5EF4-FFF2-40B4-BE49-F238E27FC236}">
              <a16:creationId xmlns:a16="http://schemas.microsoft.com/office/drawing/2014/main" id="{00000000-0008-0000-0600-000017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24" name="Rectangle 7">
          <a:extLst>
            <a:ext uri="{FF2B5EF4-FFF2-40B4-BE49-F238E27FC236}">
              <a16:creationId xmlns:a16="http://schemas.microsoft.com/office/drawing/2014/main" id="{00000000-0008-0000-0600-000018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25" name="Rectangle 8">
          <a:extLst>
            <a:ext uri="{FF2B5EF4-FFF2-40B4-BE49-F238E27FC236}">
              <a16:creationId xmlns:a16="http://schemas.microsoft.com/office/drawing/2014/main" id="{00000000-0008-0000-0600-000019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26" name="Rectangle 9">
          <a:extLst>
            <a:ext uri="{FF2B5EF4-FFF2-40B4-BE49-F238E27FC236}">
              <a16:creationId xmlns:a16="http://schemas.microsoft.com/office/drawing/2014/main" id="{00000000-0008-0000-0600-00001A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27" name="Rectangle 10">
          <a:extLst>
            <a:ext uri="{FF2B5EF4-FFF2-40B4-BE49-F238E27FC236}">
              <a16:creationId xmlns:a16="http://schemas.microsoft.com/office/drawing/2014/main" id="{00000000-0008-0000-0600-00001B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20</xdr:row>
      <xdr:rowOff>0</xdr:rowOff>
    </xdr:from>
    <xdr:ext cx="32060" cy="132665"/>
    <xdr:sp macro="" textlink="">
      <xdr:nvSpPr>
        <xdr:cNvPr id="28" name="Rectangle 15">
          <a:extLst>
            <a:ext uri="{FF2B5EF4-FFF2-40B4-BE49-F238E27FC236}">
              <a16:creationId xmlns:a16="http://schemas.microsoft.com/office/drawing/2014/main" id="{00000000-0008-0000-0600-00001C000000}"/>
            </a:ext>
          </a:extLst>
        </xdr:cNvPr>
        <xdr:cNvSpPr>
          <a:spLocks noChangeArrowheads="1"/>
        </xdr:cNvSpPr>
      </xdr:nvSpPr>
      <xdr:spPr bwMode="auto">
        <a:xfrm>
          <a:off x="100012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20</xdr:row>
      <xdr:rowOff>0</xdr:rowOff>
    </xdr:from>
    <xdr:ext cx="32060" cy="132665"/>
    <xdr:sp macro="" textlink="">
      <xdr:nvSpPr>
        <xdr:cNvPr id="29" name="Rectangle 17">
          <a:extLst>
            <a:ext uri="{FF2B5EF4-FFF2-40B4-BE49-F238E27FC236}">
              <a16:creationId xmlns:a16="http://schemas.microsoft.com/office/drawing/2014/main" id="{00000000-0008-0000-0600-00001D000000}"/>
            </a:ext>
          </a:extLst>
        </xdr:cNvPr>
        <xdr:cNvSpPr>
          <a:spLocks noChangeArrowheads="1"/>
        </xdr:cNvSpPr>
      </xdr:nvSpPr>
      <xdr:spPr bwMode="auto">
        <a:xfrm>
          <a:off x="450850"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0" name="Rectangle 6">
          <a:extLst>
            <a:ext uri="{FF2B5EF4-FFF2-40B4-BE49-F238E27FC236}">
              <a16:creationId xmlns:a16="http://schemas.microsoft.com/office/drawing/2014/main" id="{00000000-0008-0000-0600-00001E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1" name="Rectangle 7">
          <a:extLst>
            <a:ext uri="{FF2B5EF4-FFF2-40B4-BE49-F238E27FC236}">
              <a16:creationId xmlns:a16="http://schemas.microsoft.com/office/drawing/2014/main" id="{00000000-0008-0000-0600-00001F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2" name="Rectangle 8">
          <a:extLst>
            <a:ext uri="{FF2B5EF4-FFF2-40B4-BE49-F238E27FC236}">
              <a16:creationId xmlns:a16="http://schemas.microsoft.com/office/drawing/2014/main" id="{00000000-0008-0000-0600-000020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3" name="Rectangle 9">
          <a:extLst>
            <a:ext uri="{FF2B5EF4-FFF2-40B4-BE49-F238E27FC236}">
              <a16:creationId xmlns:a16="http://schemas.microsoft.com/office/drawing/2014/main" id="{00000000-0008-0000-0600-000021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4" name="Rectangle 10">
          <a:extLst>
            <a:ext uri="{FF2B5EF4-FFF2-40B4-BE49-F238E27FC236}">
              <a16:creationId xmlns:a16="http://schemas.microsoft.com/office/drawing/2014/main" id="{00000000-0008-0000-0600-000022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5" name="Rectangle 6">
          <a:extLst>
            <a:ext uri="{FF2B5EF4-FFF2-40B4-BE49-F238E27FC236}">
              <a16:creationId xmlns:a16="http://schemas.microsoft.com/office/drawing/2014/main" id="{00000000-0008-0000-0600-000023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6" name="Rectangle 7">
          <a:extLst>
            <a:ext uri="{FF2B5EF4-FFF2-40B4-BE49-F238E27FC236}">
              <a16:creationId xmlns:a16="http://schemas.microsoft.com/office/drawing/2014/main" id="{00000000-0008-0000-0600-000024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7" name="Rectangle 8">
          <a:extLst>
            <a:ext uri="{FF2B5EF4-FFF2-40B4-BE49-F238E27FC236}">
              <a16:creationId xmlns:a16="http://schemas.microsoft.com/office/drawing/2014/main" id="{00000000-0008-0000-0600-000025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8" name="Rectangle 9">
          <a:extLst>
            <a:ext uri="{FF2B5EF4-FFF2-40B4-BE49-F238E27FC236}">
              <a16:creationId xmlns:a16="http://schemas.microsoft.com/office/drawing/2014/main" id="{00000000-0008-0000-0600-000026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9" name="Rectangle 10">
          <a:extLst>
            <a:ext uri="{FF2B5EF4-FFF2-40B4-BE49-F238E27FC236}">
              <a16:creationId xmlns:a16="http://schemas.microsoft.com/office/drawing/2014/main" id="{00000000-0008-0000-0600-000027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1050191</xdr:colOff>
      <xdr:row>2</xdr:row>
      <xdr:rowOff>247650</xdr:rowOff>
    </xdr:to>
    <xdr:pic>
      <xdr:nvPicPr>
        <xdr:cNvPr id="2" name="Imagen 6" descr="Funza Logos Gobierno-03">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5976" b="18639"/>
        <a:stretch>
          <a:fillRect/>
        </a:stretch>
      </xdr:blipFill>
      <xdr:spPr bwMode="auto">
        <a:xfrm>
          <a:off x="0" y="0"/>
          <a:ext cx="1745516" cy="762000"/>
        </a:xfrm>
        <a:prstGeom prst="rect">
          <a:avLst/>
        </a:prstGeom>
        <a:noFill/>
        <a:ln>
          <a:noFill/>
        </a:ln>
        <a:effectLst/>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25400">
              <a:solidFill>
                <a:srgbClr xmlns:mc="http://schemas.openxmlformats.org/markup-compatibility/2006" val="000000" mc:Ignorable="a14" a14:legacySpreadsheetColorIndex="0"/>
              </a:solidFill>
              <a:miter lim="800000"/>
              <a:headEnd/>
              <a:tailEnd/>
            </a14:hiddenLine>
          </a:ext>
          <a:ext uri="{AF507438-7753-43E0-B8FC-AC1667EBCBE1}">
            <a14:hiddenEffects xmlns:a14="http://schemas.microsoft.com/office/drawing/2010/main">
              <a:effectLst>
                <a:outerShdw dist="35921" dir="2700000" algn="ctr" rotWithShape="0">
                  <a:srgbClr xmlns:mc="http://schemas.openxmlformats.org/markup-compatibility/2006" val="000000" mc:Ignorable="a14" a14:legacySpreadsheetColorIndex="0"/>
                </a:outerShdw>
              </a:effectLst>
            </a14:hiddenEffects>
          </a:ext>
        </a:extLst>
      </xdr:spPr>
    </xdr:pic>
    <xdr:clientData/>
  </xdr:twoCellAnchor>
  <xdr:twoCellAnchor>
    <xdr:from>
      <xdr:col>7</xdr:col>
      <xdr:colOff>61057</xdr:colOff>
      <xdr:row>0</xdr:row>
      <xdr:rowOff>12062</xdr:rowOff>
    </xdr:from>
    <xdr:to>
      <xdr:col>7</xdr:col>
      <xdr:colOff>1412834</xdr:colOff>
      <xdr:row>2</xdr:row>
      <xdr:rowOff>221516</xdr:rowOff>
    </xdr:to>
    <xdr:pic>
      <xdr:nvPicPr>
        <xdr:cNvPr id="3" name="Imagen 4">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62232" y="12062"/>
          <a:ext cx="1351777" cy="723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7</xdr:col>
      <xdr:colOff>0</xdr:colOff>
      <xdr:row>16</xdr:row>
      <xdr:rowOff>0</xdr:rowOff>
    </xdr:from>
    <xdr:ext cx="32060" cy="132665"/>
    <xdr:sp macro="" textlink="">
      <xdr:nvSpPr>
        <xdr:cNvPr id="4" name="Rectangle 6">
          <a:extLst>
            <a:ext uri="{FF2B5EF4-FFF2-40B4-BE49-F238E27FC236}">
              <a16:creationId xmlns:a16="http://schemas.microsoft.com/office/drawing/2014/main" id="{00000000-0008-0000-0700-000004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5" name="Rectangle 7">
          <a:extLst>
            <a:ext uri="{FF2B5EF4-FFF2-40B4-BE49-F238E27FC236}">
              <a16:creationId xmlns:a16="http://schemas.microsoft.com/office/drawing/2014/main" id="{00000000-0008-0000-0700-000005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6" name="Rectangle 8">
          <a:extLst>
            <a:ext uri="{FF2B5EF4-FFF2-40B4-BE49-F238E27FC236}">
              <a16:creationId xmlns:a16="http://schemas.microsoft.com/office/drawing/2014/main" id="{00000000-0008-0000-0700-000006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7" name="Rectangle 9">
          <a:extLst>
            <a:ext uri="{FF2B5EF4-FFF2-40B4-BE49-F238E27FC236}">
              <a16:creationId xmlns:a16="http://schemas.microsoft.com/office/drawing/2014/main" id="{00000000-0008-0000-0700-000007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8" name="Rectangle 10">
          <a:extLst>
            <a:ext uri="{FF2B5EF4-FFF2-40B4-BE49-F238E27FC236}">
              <a16:creationId xmlns:a16="http://schemas.microsoft.com/office/drawing/2014/main" id="{00000000-0008-0000-0700-000008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16</xdr:row>
      <xdr:rowOff>0</xdr:rowOff>
    </xdr:from>
    <xdr:ext cx="32060" cy="132665"/>
    <xdr:sp macro="" textlink="">
      <xdr:nvSpPr>
        <xdr:cNvPr id="9" name="Rectangle 15">
          <a:extLst>
            <a:ext uri="{FF2B5EF4-FFF2-40B4-BE49-F238E27FC236}">
              <a16:creationId xmlns:a16="http://schemas.microsoft.com/office/drawing/2014/main" id="{00000000-0008-0000-0700-000009000000}"/>
            </a:ext>
          </a:extLst>
        </xdr:cNvPr>
        <xdr:cNvSpPr>
          <a:spLocks noChangeArrowheads="1"/>
        </xdr:cNvSpPr>
      </xdr:nvSpPr>
      <xdr:spPr bwMode="auto">
        <a:xfrm>
          <a:off x="100012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10" name="Rectangle 6">
          <a:extLst>
            <a:ext uri="{FF2B5EF4-FFF2-40B4-BE49-F238E27FC236}">
              <a16:creationId xmlns:a16="http://schemas.microsoft.com/office/drawing/2014/main" id="{00000000-0008-0000-0700-00000A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11" name="Rectangle 7">
          <a:extLst>
            <a:ext uri="{FF2B5EF4-FFF2-40B4-BE49-F238E27FC236}">
              <a16:creationId xmlns:a16="http://schemas.microsoft.com/office/drawing/2014/main" id="{00000000-0008-0000-0700-00000B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12" name="Rectangle 8">
          <a:extLst>
            <a:ext uri="{FF2B5EF4-FFF2-40B4-BE49-F238E27FC236}">
              <a16:creationId xmlns:a16="http://schemas.microsoft.com/office/drawing/2014/main" id="{00000000-0008-0000-0700-00000C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13" name="Rectangle 9">
          <a:extLst>
            <a:ext uri="{FF2B5EF4-FFF2-40B4-BE49-F238E27FC236}">
              <a16:creationId xmlns:a16="http://schemas.microsoft.com/office/drawing/2014/main" id="{00000000-0008-0000-0700-00000D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16</xdr:row>
      <xdr:rowOff>0</xdr:rowOff>
    </xdr:from>
    <xdr:ext cx="32060" cy="132665"/>
    <xdr:sp macro="" textlink="">
      <xdr:nvSpPr>
        <xdr:cNvPr id="14" name="Rectangle 10">
          <a:extLst>
            <a:ext uri="{FF2B5EF4-FFF2-40B4-BE49-F238E27FC236}">
              <a16:creationId xmlns:a16="http://schemas.microsoft.com/office/drawing/2014/main" id="{00000000-0008-0000-0700-00000E000000}"/>
            </a:ext>
          </a:extLst>
        </xdr:cNvPr>
        <xdr:cNvSpPr>
          <a:spLocks noChangeArrowheads="1"/>
        </xdr:cNvSpPr>
      </xdr:nvSpPr>
      <xdr:spPr bwMode="auto">
        <a:xfrm>
          <a:off x="940117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16</xdr:row>
      <xdr:rowOff>0</xdr:rowOff>
    </xdr:from>
    <xdr:ext cx="32060" cy="132665"/>
    <xdr:sp macro="" textlink="">
      <xdr:nvSpPr>
        <xdr:cNvPr id="15" name="Rectangle 15">
          <a:extLst>
            <a:ext uri="{FF2B5EF4-FFF2-40B4-BE49-F238E27FC236}">
              <a16:creationId xmlns:a16="http://schemas.microsoft.com/office/drawing/2014/main" id="{00000000-0008-0000-0700-00000F000000}"/>
            </a:ext>
          </a:extLst>
        </xdr:cNvPr>
        <xdr:cNvSpPr>
          <a:spLocks noChangeArrowheads="1"/>
        </xdr:cNvSpPr>
      </xdr:nvSpPr>
      <xdr:spPr bwMode="auto">
        <a:xfrm>
          <a:off x="1000125"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16</xdr:row>
      <xdr:rowOff>0</xdr:rowOff>
    </xdr:from>
    <xdr:ext cx="32060" cy="132665"/>
    <xdr:sp macro="" textlink="">
      <xdr:nvSpPr>
        <xdr:cNvPr id="16" name="Rectangle 17">
          <a:extLst>
            <a:ext uri="{FF2B5EF4-FFF2-40B4-BE49-F238E27FC236}">
              <a16:creationId xmlns:a16="http://schemas.microsoft.com/office/drawing/2014/main" id="{00000000-0008-0000-0700-000010000000}"/>
            </a:ext>
          </a:extLst>
        </xdr:cNvPr>
        <xdr:cNvSpPr>
          <a:spLocks noChangeArrowheads="1"/>
        </xdr:cNvSpPr>
      </xdr:nvSpPr>
      <xdr:spPr bwMode="auto">
        <a:xfrm>
          <a:off x="450850" y="5429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17" name="Rectangle 6">
          <a:extLst>
            <a:ext uri="{FF2B5EF4-FFF2-40B4-BE49-F238E27FC236}">
              <a16:creationId xmlns:a16="http://schemas.microsoft.com/office/drawing/2014/main" id="{00000000-0008-0000-0700-000011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18" name="Rectangle 7">
          <a:extLst>
            <a:ext uri="{FF2B5EF4-FFF2-40B4-BE49-F238E27FC236}">
              <a16:creationId xmlns:a16="http://schemas.microsoft.com/office/drawing/2014/main" id="{00000000-0008-0000-0700-000012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19" name="Rectangle 8">
          <a:extLst>
            <a:ext uri="{FF2B5EF4-FFF2-40B4-BE49-F238E27FC236}">
              <a16:creationId xmlns:a16="http://schemas.microsoft.com/office/drawing/2014/main" id="{00000000-0008-0000-0700-000013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20" name="Rectangle 9">
          <a:extLst>
            <a:ext uri="{FF2B5EF4-FFF2-40B4-BE49-F238E27FC236}">
              <a16:creationId xmlns:a16="http://schemas.microsoft.com/office/drawing/2014/main" id="{00000000-0008-0000-0700-000014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21" name="Rectangle 10">
          <a:extLst>
            <a:ext uri="{FF2B5EF4-FFF2-40B4-BE49-F238E27FC236}">
              <a16:creationId xmlns:a16="http://schemas.microsoft.com/office/drawing/2014/main" id="{00000000-0008-0000-0700-000015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20</xdr:row>
      <xdr:rowOff>0</xdr:rowOff>
    </xdr:from>
    <xdr:ext cx="32060" cy="132665"/>
    <xdr:sp macro="" textlink="">
      <xdr:nvSpPr>
        <xdr:cNvPr id="22" name="Rectangle 15">
          <a:extLst>
            <a:ext uri="{FF2B5EF4-FFF2-40B4-BE49-F238E27FC236}">
              <a16:creationId xmlns:a16="http://schemas.microsoft.com/office/drawing/2014/main" id="{00000000-0008-0000-0700-000016000000}"/>
            </a:ext>
          </a:extLst>
        </xdr:cNvPr>
        <xdr:cNvSpPr>
          <a:spLocks noChangeArrowheads="1"/>
        </xdr:cNvSpPr>
      </xdr:nvSpPr>
      <xdr:spPr bwMode="auto">
        <a:xfrm>
          <a:off x="100012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23" name="Rectangle 6">
          <a:extLst>
            <a:ext uri="{FF2B5EF4-FFF2-40B4-BE49-F238E27FC236}">
              <a16:creationId xmlns:a16="http://schemas.microsoft.com/office/drawing/2014/main" id="{00000000-0008-0000-0700-000017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24" name="Rectangle 7">
          <a:extLst>
            <a:ext uri="{FF2B5EF4-FFF2-40B4-BE49-F238E27FC236}">
              <a16:creationId xmlns:a16="http://schemas.microsoft.com/office/drawing/2014/main" id="{00000000-0008-0000-0700-000018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25" name="Rectangle 8">
          <a:extLst>
            <a:ext uri="{FF2B5EF4-FFF2-40B4-BE49-F238E27FC236}">
              <a16:creationId xmlns:a16="http://schemas.microsoft.com/office/drawing/2014/main" id="{00000000-0008-0000-0700-000019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26" name="Rectangle 9">
          <a:extLst>
            <a:ext uri="{FF2B5EF4-FFF2-40B4-BE49-F238E27FC236}">
              <a16:creationId xmlns:a16="http://schemas.microsoft.com/office/drawing/2014/main" id="{00000000-0008-0000-0700-00001A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21</xdr:row>
      <xdr:rowOff>0</xdr:rowOff>
    </xdr:from>
    <xdr:ext cx="32060" cy="132665"/>
    <xdr:sp macro="" textlink="">
      <xdr:nvSpPr>
        <xdr:cNvPr id="27" name="Rectangle 10">
          <a:extLst>
            <a:ext uri="{FF2B5EF4-FFF2-40B4-BE49-F238E27FC236}">
              <a16:creationId xmlns:a16="http://schemas.microsoft.com/office/drawing/2014/main" id="{00000000-0008-0000-0700-00001B000000}"/>
            </a:ext>
          </a:extLst>
        </xdr:cNvPr>
        <xdr:cNvSpPr>
          <a:spLocks noChangeArrowheads="1"/>
        </xdr:cNvSpPr>
      </xdr:nvSpPr>
      <xdr:spPr bwMode="auto">
        <a:xfrm>
          <a:off x="9401175" y="65722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20</xdr:row>
      <xdr:rowOff>0</xdr:rowOff>
    </xdr:from>
    <xdr:ext cx="32060" cy="132665"/>
    <xdr:sp macro="" textlink="">
      <xdr:nvSpPr>
        <xdr:cNvPr id="28" name="Rectangle 15">
          <a:extLst>
            <a:ext uri="{FF2B5EF4-FFF2-40B4-BE49-F238E27FC236}">
              <a16:creationId xmlns:a16="http://schemas.microsoft.com/office/drawing/2014/main" id="{00000000-0008-0000-0700-00001C000000}"/>
            </a:ext>
          </a:extLst>
        </xdr:cNvPr>
        <xdr:cNvSpPr>
          <a:spLocks noChangeArrowheads="1"/>
        </xdr:cNvSpPr>
      </xdr:nvSpPr>
      <xdr:spPr bwMode="auto">
        <a:xfrm>
          <a:off x="100012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20</xdr:row>
      <xdr:rowOff>0</xdr:rowOff>
    </xdr:from>
    <xdr:ext cx="32060" cy="132665"/>
    <xdr:sp macro="" textlink="">
      <xdr:nvSpPr>
        <xdr:cNvPr id="29" name="Rectangle 17">
          <a:extLst>
            <a:ext uri="{FF2B5EF4-FFF2-40B4-BE49-F238E27FC236}">
              <a16:creationId xmlns:a16="http://schemas.microsoft.com/office/drawing/2014/main" id="{00000000-0008-0000-0700-00001D000000}"/>
            </a:ext>
          </a:extLst>
        </xdr:cNvPr>
        <xdr:cNvSpPr>
          <a:spLocks noChangeArrowheads="1"/>
        </xdr:cNvSpPr>
      </xdr:nvSpPr>
      <xdr:spPr bwMode="auto">
        <a:xfrm>
          <a:off x="450850"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0" name="Rectangle 6">
          <a:extLst>
            <a:ext uri="{FF2B5EF4-FFF2-40B4-BE49-F238E27FC236}">
              <a16:creationId xmlns:a16="http://schemas.microsoft.com/office/drawing/2014/main" id="{00000000-0008-0000-0700-00001E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1" name="Rectangle 7">
          <a:extLst>
            <a:ext uri="{FF2B5EF4-FFF2-40B4-BE49-F238E27FC236}">
              <a16:creationId xmlns:a16="http://schemas.microsoft.com/office/drawing/2014/main" id="{00000000-0008-0000-0700-00001F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2" name="Rectangle 8">
          <a:extLst>
            <a:ext uri="{FF2B5EF4-FFF2-40B4-BE49-F238E27FC236}">
              <a16:creationId xmlns:a16="http://schemas.microsoft.com/office/drawing/2014/main" id="{00000000-0008-0000-0700-000020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3" name="Rectangle 9">
          <a:extLst>
            <a:ext uri="{FF2B5EF4-FFF2-40B4-BE49-F238E27FC236}">
              <a16:creationId xmlns:a16="http://schemas.microsoft.com/office/drawing/2014/main" id="{00000000-0008-0000-0700-000021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4" name="Rectangle 10">
          <a:extLst>
            <a:ext uri="{FF2B5EF4-FFF2-40B4-BE49-F238E27FC236}">
              <a16:creationId xmlns:a16="http://schemas.microsoft.com/office/drawing/2014/main" id="{00000000-0008-0000-0700-000022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5" name="Rectangle 6">
          <a:extLst>
            <a:ext uri="{FF2B5EF4-FFF2-40B4-BE49-F238E27FC236}">
              <a16:creationId xmlns:a16="http://schemas.microsoft.com/office/drawing/2014/main" id="{00000000-0008-0000-0700-000023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6" name="Rectangle 7">
          <a:extLst>
            <a:ext uri="{FF2B5EF4-FFF2-40B4-BE49-F238E27FC236}">
              <a16:creationId xmlns:a16="http://schemas.microsoft.com/office/drawing/2014/main" id="{00000000-0008-0000-0700-000024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7" name="Rectangle 8">
          <a:extLst>
            <a:ext uri="{FF2B5EF4-FFF2-40B4-BE49-F238E27FC236}">
              <a16:creationId xmlns:a16="http://schemas.microsoft.com/office/drawing/2014/main" id="{00000000-0008-0000-0700-000025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8" name="Rectangle 9">
          <a:extLst>
            <a:ext uri="{FF2B5EF4-FFF2-40B4-BE49-F238E27FC236}">
              <a16:creationId xmlns:a16="http://schemas.microsoft.com/office/drawing/2014/main" id="{00000000-0008-0000-0700-000026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7</xdr:col>
      <xdr:colOff>0</xdr:colOff>
      <xdr:row>20</xdr:row>
      <xdr:rowOff>0</xdr:rowOff>
    </xdr:from>
    <xdr:ext cx="32060" cy="132665"/>
    <xdr:sp macro="" textlink="">
      <xdr:nvSpPr>
        <xdr:cNvPr id="39" name="Rectangle 10">
          <a:extLst>
            <a:ext uri="{FF2B5EF4-FFF2-40B4-BE49-F238E27FC236}">
              <a16:creationId xmlns:a16="http://schemas.microsoft.com/office/drawing/2014/main" id="{00000000-0008-0000-0700-000027000000}"/>
            </a:ext>
          </a:extLst>
        </xdr:cNvPr>
        <xdr:cNvSpPr>
          <a:spLocks noChangeArrowheads="1"/>
        </xdr:cNvSpPr>
      </xdr:nvSpPr>
      <xdr:spPr bwMode="auto">
        <a:xfrm>
          <a:off x="9401175" y="63436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237121</xdr:colOff>
      <xdr:row>2</xdr:row>
      <xdr:rowOff>247650</xdr:rowOff>
    </xdr:to>
    <xdr:pic>
      <xdr:nvPicPr>
        <xdr:cNvPr id="2" name="Imagen 6" descr="Funza Logos Gobierno-03">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5976" b="18639"/>
        <a:stretch>
          <a:fillRect/>
        </a:stretch>
      </xdr:blipFill>
      <xdr:spPr bwMode="auto">
        <a:xfrm>
          <a:off x="0" y="0"/>
          <a:ext cx="1884946" cy="762000"/>
        </a:xfrm>
        <a:prstGeom prst="rect">
          <a:avLst/>
        </a:prstGeom>
        <a:noFill/>
        <a:ln>
          <a:noFill/>
        </a:ln>
        <a:effectLst/>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25400">
              <a:solidFill>
                <a:srgbClr xmlns:mc="http://schemas.openxmlformats.org/markup-compatibility/2006" val="000000" mc:Ignorable="a14" a14:legacySpreadsheetColorIndex="0"/>
              </a:solidFill>
              <a:miter lim="800000"/>
              <a:headEnd/>
              <a:tailEnd/>
            </a14:hiddenLine>
          </a:ext>
          <a:ext uri="{AF507438-7753-43E0-B8FC-AC1667EBCBE1}">
            <a14:hiddenEffects xmlns:a14="http://schemas.microsoft.com/office/drawing/2010/main">
              <a:effectLst>
                <a:outerShdw dist="35921" dir="2700000" algn="ctr" rotWithShape="0">
                  <a:srgbClr xmlns:mc="http://schemas.openxmlformats.org/markup-compatibility/2006" val="000000" mc:Ignorable="a14" a14:legacySpreadsheetColorIndex="0"/>
                </a:outerShdw>
              </a:effectLst>
            </a14:hiddenEffects>
          </a:ext>
        </a:extLst>
      </xdr:spPr>
    </xdr:pic>
    <xdr:clientData/>
  </xdr:twoCellAnchor>
  <xdr:twoCellAnchor>
    <xdr:from>
      <xdr:col>6</xdr:col>
      <xdr:colOff>581025</xdr:colOff>
      <xdr:row>0</xdr:row>
      <xdr:rowOff>28574</xdr:rowOff>
    </xdr:from>
    <xdr:to>
      <xdr:col>6</xdr:col>
      <xdr:colOff>1893970</xdr:colOff>
      <xdr:row>2</xdr:row>
      <xdr:rowOff>247649</xdr:rowOff>
    </xdr:to>
    <xdr:pic>
      <xdr:nvPicPr>
        <xdr:cNvPr id="3" name="Imagen 4">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34375" y="28574"/>
          <a:ext cx="131294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710141</xdr:colOff>
      <xdr:row>66</xdr:row>
      <xdr:rowOff>158750</xdr:rowOff>
    </xdr:from>
    <xdr:to>
      <xdr:col>2</xdr:col>
      <xdr:colOff>1407583</xdr:colOff>
      <xdr:row>66</xdr:row>
      <xdr:rowOff>160868</xdr:rowOff>
    </xdr:to>
    <xdr:cxnSp macro="">
      <xdr:nvCxnSpPr>
        <xdr:cNvPr id="2" name="Conector recto 1">
          <a:extLst>
            <a:ext uri="{FF2B5EF4-FFF2-40B4-BE49-F238E27FC236}">
              <a16:creationId xmlns:a16="http://schemas.microsoft.com/office/drawing/2014/main" id="{00000000-0008-0000-0900-000002000000}"/>
            </a:ext>
          </a:extLst>
        </xdr:cNvPr>
        <xdr:cNvCxnSpPr/>
      </xdr:nvCxnSpPr>
      <xdr:spPr>
        <a:xfrm flipV="1">
          <a:off x="2958041" y="17103725"/>
          <a:ext cx="2392892" cy="211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84667</xdr:colOff>
      <xdr:row>1</xdr:row>
      <xdr:rowOff>10583</xdr:rowOff>
    </xdr:from>
    <xdr:to>
      <xdr:col>0</xdr:col>
      <xdr:colOff>1637242</xdr:colOff>
      <xdr:row>5</xdr:row>
      <xdr:rowOff>1588</xdr:rowOff>
    </xdr:to>
    <xdr:pic>
      <xdr:nvPicPr>
        <xdr:cNvPr id="3" name="Imagen 2" descr="Funza Logos Gobierno-03">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940" t="19774" r="3970" b="20853"/>
        <a:stretch>
          <a:fillRect/>
        </a:stretch>
      </xdr:blipFill>
      <xdr:spPr bwMode="auto">
        <a:xfrm>
          <a:off x="84667" y="210608"/>
          <a:ext cx="1552575" cy="724430"/>
        </a:xfrm>
        <a:prstGeom prst="rect">
          <a:avLst/>
        </a:prstGeom>
        <a:noFill/>
        <a:ln>
          <a:noFill/>
        </a:ln>
      </xdr:spPr>
    </xdr:pic>
    <xdr:clientData/>
  </xdr:twoCellAnchor>
  <xdr:twoCellAnchor editAs="oneCell">
    <xdr:from>
      <xdr:col>4</xdr:col>
      <xdr:colOff>105833</xdr:colOff>
      <xdr:row>0</xdr:row>
      <xdr:rowOff>169332</xdr:rowOff>
    </xdr:from>
    <xdr:to>
      <xdr:col>4</xdr:col>
      <xdr:colOff>1172633</xdr:colOff>
      <xdr:row>5</xdr:row>
      <xdr:rowOff>75140</xdr:rowOff>
    </xdr:to>
    <xdr:pic>
      <xdr:nvPicPr>
        <xdr:cNvPr id="4" name="Imagen 3" descr="C:\Users\Ingresos\Downloads\Funza Elementos Imagen Institucional 2020-02.png">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63833" y="169332"/>
          <a:ext cx="1066800" cy="85830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1704975</xdr:colOff>
      <xdr:row>68</xdr:row>
      <xdr:rowOff>171450</xdr:rowOff>
    </xdr:from>
    <xdr:to>
      <xdr:col>2</xdr:col>
      <xdr:colOff>1304925</xdr:colOff>
      <xdr:row>68</xdr:row>
      <xdr:rowOff>171450</xdr:rowOff>
    </xdr:to>
    <xdr:cxnSp macro="">
      <xdr:nvCxnSpPr>
        <xdr:cNvPr id="2" name="Conector recto 1">
          <a:extLst>
            <a:ext uri="{FF2B5EF4-FFF2-40B4-BE49-F238E27FC236}">
              <a16:creationId xmlns:a16="http://schemas.microsoft.com/office/drawing/2014/main" id="{00000000-0008-0000-0A00-000002000000}"/>
            </a:ext>
          </a:extLst>
        </xdr:cNvPr>
        <xdr:cNvCxnSpPr/>
      </xdr:nvCxnSpPr>
      <xdr:spPr>
        <a:xfrm>
          <a:off x="1704975" y="13354050"/>
          <a:ext cx="4619625"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85725</xdr:colOff>
      <xdr:row>0</xdr:row>
      <xdr:rowOff>47625</xdr:rowOff>
    </xdr:from>
    <xdr:to>
      <xdr:col>0</xdr:col>
      <xdr:colOff>2335344</xdr:colOff>
      <xdr:row>2</xdr:row>
      <xdr:rowOff>211497</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a:stretch>
          <a:fillRect/>
        </a:stretch>
      </xdr:blipFill>
      <xdr:spPr>
        <a:xfrm>
          <a:off x="85725" y="47625"/>
          <a:ext cx="2249619" cy="48772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1704975</xdr:colOff>
      <xdr:row>68</xdr:row>
      <xdr:rowOff>171450</xdr:rowOff>
    </xdr:from>
    <xdr:to>
      <xdr:col>2</xdr:col>
      <xdr:colOff>1304925</xdr:colOff>
      <xdr:row>68</xdr:row>
      <xdr:rowOff>171450</xdr:rowOff>
    </xdr:to>
    <xdr:cxnSp macro="">
      <xdr:nvCxnSpPr>
        <xdr:cNvPr id="2" name="Conector recto 1">
          <a:extLst>
            <a:ext uri="{FF2B5EF4-FFF2-40B4-BE49-F238E27FC236}">
              <a16:creationId xmlns:a16="http://schemas.microsoft.com/office/drawing/2014/main" id="{00000000-0008-0000-0B00-000002000000}"/>
            </a:ext>
          </a:extLst>
        </xdr:cNvPr>
        <xdr:cNvCxnSpPr/>
      </xdr:nvCxnSpPr>
      <xdr:spPr>
        <a:xfrm>
          <a:off x="1704975" y="13106400"/>
          <a:ext cx="4619625"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85725</xdr:colOff>
      <xdr:row>0</xdr:row>
      <xdr:rowOff>47625</xdr:rowOff>
    </xdr:from>
    <xdr:to>
      <xdr:col>0</xdr:col>
      <xdr:colOff>2335344</xdr:colOff>
      <xdr:row>2</xdr:row>
      <xdr:rowOff>154347</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85725" y="47625"/>
          <a:ext cx="2249619" cy="4877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macbook/Desktop/Javier_or_compa/zulma/Fin/Anexos/PRESUPUESTOS-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a%2520%2520aaInformaci&#243;n%2520GRUPO%25204\A%2520MInformes%2520Mensuales\Informe%2520de%2520estado%2520vial%2520ene\aCCIDENTES%2520DE%25201995%2520-%25201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ocuments%2520and%2520Settings\FREDY%2520MENDEZ\Desktop\DOCUME~1\XP\CONFIG~1\Temp\Mis%2520documentos\Contratos%2520Vigentes\CTO-102-2002%2520Castores%2520Ingenieros%2520Contratistas%2520Ltda\CTO-102-2002%2520Actas%2520de%2520Obra"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d.docs.live.net/Users/macbook/Desktop/Master/luis%20carlos/Documents%20and%20Settings/Administrador/Mis%20documentos/Gabriel%202003/GABRIEL%202002/PROYECTOS/PROYECTOS%20EN%20CURSO/ESTADIO%20MUNICIPAL%20DE%20YOPAL/PRESUPUESTO%20ESTADIO%201.2%20primera%20etapa.xls?BBB6C645" TargetMode="External"/><Relationship Id="rId1" Type="http://schemas.openxmlformats.org/officeDocument/2006/relationships/externalLinkPath" Target="file:///\\BBB6C645\PRESUPUESTO%20ESTADIO%201.2%20primera%20etap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Users/macbook/Desktop/SAMSUNG_PC/Users/Users/HP/Desktop/invmeta/INFORMES/infabr98.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d.docs.live.net/Users/macbook/Desktop/Ing-hernando/Users/lvargas/Documents/lvargas_zc/Mis%20documentos/Contratos%20asignados/Contratos%20A&#241;o%202015/Contratos%20Invias/Obra/Etapa%20contratual/Proyectos/CEI/Tunja-Barbosa/HORIZONTAL%20Barbosa.xlsm?91D03C51" TargetMode="External"/><Relationship Id="rId1" Type="http://schemas.openxmlformats.org/officeDocument/2006/relationships/externalLinkPath" Target="file:///\\91D03C51\HORIZONTAL%20Barbosa.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Users/macbook/Desktop/Cp-72/c/DOCUME~1/XP/CONFIG~1/Temp/Mis%20documentos/Contratos%20Vigentes/CTO-102-2002%20Castores%20Ingenieros%20Contratistas%20Ltda/CTO-102-2002%20Actas%20de%20Obra%20y%20modif%20cantidad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Users/macbook/Desktop/AMV-01/H/descoles/Descole%20canal%20en%20concreto%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Users/macbook/Desktop/CAUCA1/Cto.1960-16/TRIMESTRAL%20Octubre%20-%20Diciembre%202017%20AMV4%20CAUCA-CAJA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Users/SMINGE~1/AppData/Local/Temp/Rar$DI48.776/Users/oegomez/AppData/Local/Microsoft/Windows/Temporary%20Internet%20Files/Content.Outlook/SCY6KILA/presupuesto%20M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a%2520%2520aaInformaci&#243;n%2520GRUPO%25204\A%2520MInformes%2520Mensuales\Informe%2520de%2520estado%2520vial%2520ene\aCCIDENTES%2520DE%25201995%2520-%25201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Users/macbook/Desktop/AMV-01/K/a%20%20aaInformaci&#243;n%20GRUPO%204/A%20MInformes%20Mensuales/Informe%20de%20estado%20vial%20ene/aCCIDENTES%20DE%201995%20-%20199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OBRA%2520LA%2520PAILA%2520-%2520LA%2520VICTORIA%2520sept%252008\LPV-planeacion\OBRA%2520CALARCA%2520LA%2520PAILA\CLP-Control%2520general\control%2520combustible\ENER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d.docs.live.net/Users/macbook/Desktop/2DB09E0A/a%20%20aaInformaci&#243;n%20GRUPO"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d.docs.live.net/Users/macbook/Desktop/C2CB15EB/aCCIDENTES%20DE%201995%20-%20199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a%2520%2520aaInformaci&#243;n%2520GRUPO%25204\A%2520MInformes%2520Mensuales\Informe%2520de%2520estado%2520vial%2520ene\aCCIDENTES%2520DE%25201995%2520-%2520199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d.docs.live.net/Users/macbook/Desktop/Cp-72/c/SARDINATA/Contrato%20Sardinata/SNT-Planta/Despachos/Materiales%20v&#237;a%20y%20planta/Acarreos%2001-31-Jul-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mapale/ZXPREPLIEGOS%20PUENTE%20ARMADA/PRESUP/ZPREPLIEGOS%20PUENTE%20ARMADA/OBRAS%20PUENTE%20ARMADA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d.docs.live.net/Users/macbook/Desktop/Ing-hernando/Users/lvargas/Documents/lvargas_zc/Mis%20documentos/Contratos%20asignados/Contratos%20A&#241;o%202015/Contratos%20Invias/Obra/Etapa%20contratual/invmeta/INFORMES/infabr98.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Users/macbook/Desktop/Licitaciones1/c/Documents%20and%20Settings/Latinco%20S.A/Mis%20documentos/ARCHIVOS%20OSCAR/invias/corredores%20viales/PARTICIPAMOS/PRIMERA%20RONDA/analisis%20de%20precios%20unitarios%20-%20PLANTILLA.xls?7404DA7F" TargetMode="External"/><Relationship Id="rId1" Type="http://schemas.openxmlformats.org/officeDocument/2006/relationships/externalLinkPath" Target="file:///\\7404DA7F\analisis%20de%20precios%20unitarios%20-%20PLANTILL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d.docs.live.net/MANTENIMIENTO%20RUTA%201001_MARZO%20DE%202008/Documents%20and%20Settings/PEDRO%20GARCIA%20REALPE/Mis%20documentos/AMV_G1_2006_TUMACO/Actas%20AMV_G1_Tumaco/a%20%20aaInformaci&#243;n"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d.docs.live.net/Users/macbook/Desktop/Servidor/vmn%20eyd%20nuqui%20animas/Users/LEONARDO/Documents/ERICK/William/revision%20informe/REVISION/Cantiades_Zonas_Inestables_Jul_9-0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Users/macbook/Desktop/VICON/DATOS/LICITAR/IDU/UNIT_4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d.docs.live.net/Users/macbook/Desktop/Lucho/transfer%20lucho/Mis%20documentos/ANDES3/mayo%204-01/Mis%20documentos/AiuApoSaraBrut20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Users/macbook/Desktop/Lucho/transfer%20lucho/Mis%20documentos/AiuApoSaraBrut20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Users\dchaves\Desktop\NARI&#209;O\CONECTIVIDAD\EL%2520EMPATE%2520-%2520LA%2520UNION%2520PR%252060+240%2520al%2520PR%252066+090\OBRA\BASE\PRESUPUESTO%2520P.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d.docs.live.net/Users/macbook/Desktop/Amd/documentos%20c/Documentos-Wilson/Advial-Cmarca/bimestral/06-dic-ene-99/03JUN-JUL-98/Acc%20Ago-Sep.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d.docs.live.net/a%20%20aaInformaci&#243;n%20GRUPO%204/A%20MInformes%20Mensuales/Informe%20de%20estado%20vial%20ene/aCCIDENTES%20DE%201995%20-%2019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docs.live.net/Users/macbook/Desktop/Licitaciones1/c/Trabajos%20La%20Espanola%20-%20Calarca/Grupo%20Arturo/Arturo%20A.%20Gonzalez%20R.%20Espanola%20-%20Calarca/BARBOSA/ACTASBAR.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Users/macbook/Desktop/81FAC260/GP-357%20-%20Presupuesto%20Yopal%20V9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OBRA%2520LA%2520PAILA%2520-%2520LA%2520VICTORIA%2520sept%252008\LPV-planeacion\PLANTA%2520RIOBAMBA\RIO-Equipos\Reporte%2520Equipos%2520CP-73\Reporte%2520Equipos%2520Mayo-0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LICITAR\SONIA\CONTRATO\IDU-246-PARCHEO%2520KENNEDY.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is%2520documentos\INF.BIMENSUAL\INFORME%2520BIMENSUAL%2520JUL-AGO-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docs.live.net/Users/macbook/Desktop/Escritorio/amv%202011/EST.V&#205;A%20CRITERIO%20TECNIC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J:\SARDINATA\Contrato%2520Sardinata\SNT-Planta\Despachos\Materiales%2520v&#237;a%2520y%2520planta\Acarreos%252001-31-Jul-05.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J:\OBRA%2520CALARCA%2520LA%2520PAILA\CLP-Control%2520general\control%2520combustible\ENERO.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d.docs.live.net/Users/macbook/Desktop/marino/C/AMV-3005-2005/ADMON%20GRUPO%203%202004%20-2005/PRESUPUESTOS/Analisis%20de%20Precios%20Unitarios%20ASTRID.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mapale/PAVICOL/MSOFFICE/LICITAR/analisis%20del%20AIU/AIU.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d.docs.live.net/Users/macbook/Desktop/marino/C/Documents%20and%20Settings/Hector%20Guerrero/Mis%20documentos/Licitaciones%20realizadas/Invias/INTER-Taraza-caucasia/DIFERGO/WINDOWS/TEMP/UNITARIO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d.docs.live.net/Users/macbook/Desktop/Hp-alexander/Documentos/winnt/perfiles/Co80097831/Mis%20documentos/Formatos/Presupuesto%20Da&#241;os%20Interinstitucionales1.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PRESUPUESTO%20GENERAL%20LE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d.docs.live.net/Users/macbook/Desktop/192.168.70.20/David%20Corredor/Users/PaulaARodriguezD/Downloads/MATERIALE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Users/macbook/Desktop/192.168.70.20/David%20Corredor/Users/PaulaARodriguezD/Downloads/EVALUACI&#8225;N/Co"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d.docs.live.net/Documents%20and%20Settings/enieto/Configuraci&#243;n%20local/Archivos%20temporales%20de%20Internet/OLK1/PO%20-%20CARLOS%20LLERA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mapale/Aquitania/Cofinanciacion/FICHAS%20Y%20FORMATOS/UNITARIOS%20GENERALE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mapale/Users/mac/Documents/amv/presupuestos%20para%20atenci&#243;n%20de%20emergencias%20por%20ola%20invernal%202010%20y%202011/PRESUPUESTOS%20EMERGENCIAS%20OFICIAL%20BARBOSA%20CISNEROS%20PTO%20BERRIO%20JULIO%2027%202011.xls" TargetMode="External"/></Relationships>
</file>

<file path=xl/externalLinks/_rels/externalLink47.xml.rels><?xml version="1.0" encoding="UTF-8" standalone="yes"?>
<Relationships xmlns="http://schemas.openxmlformats.org/package/2006/relationships"><Relationship Id="rId2" Type="http://schemas.microsoft.com/office/2019/04/relationships/externalLinkLongPath" Target="https://d.docs.live.net/Users/macbook/Desktop/Ing-hernando/Users/lvargas/Documents/lvargas_zc/Mis%20documentos/Contratos%20asignados/Contratos%20A&#241;o%202015/Contratos%20Invias/Obra/Etapa%20contratual/WINDOWS/TEMP/Alcantarillado%20PAVCO-RAS%202000%20(08-11-04).xls?6E1A9722" TargetMode="External"/><Relationship Id="rId1" Type="http://schemas.openxmlformats.org/officeDocument/2006/relationships/externalLinkPath" Target="file:///\\6E1A9722\Alcantarillado%20PAVCO-RAS%202000%20(08-11-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docs.live.net/Users/macbook/Desktop/Pc1/d/LIQ.TRANSPORTE%20DE%20MATERIALES%20OCTUBRE%20DE%202006%20HASMER%20FIN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Documents%2520and%2520Settings\maximiliano\Mis%2520documentos\TOPOGRAFIA%2520LATINCO\Preactas\Preacta%252007%2520-%2520Julio%25202005\PROG-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d.docs.live.net/Users/macbook/Desktop/Escritorio/amv%202011/AMV%202011/PHRE/09%20INF_TRIMESTRAL%20_FINAL%20-%202011/INFORME%209_AMV_MAR-20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Users/macbook/Desktop/Cp-72/c/OBRA%20CALARCA%20LA%20PAILA/CLP-Control%20general/control%20combustible/DICIEMBRE.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d.docs.live.net/Users/macbook/Desktop/Cp-72/c/OBRA%20CALARCA%20LA%20PAILA/CLP-Control%20general/control%20combustible/ENER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d.docs.live.net/Users/macbook/Desktop/DD282EC9/V&#237;nculoExternoRecuperado1"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EQUIP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d.docs.live.net/Users/macbook/Desktop/E0992774a/PRECIOS/DOCUME~1/e0939709/CONFIG~1/Temp/precios2002.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d.docs.live.net/Users/macbook/Desktop/Escritorio/amv%202011/copia%20de%20seguridad%20pc1_invias/CONSORCIO%20PHRE/PRESUPUESTOS/V&#205;A%209003/Presupuesto%20para%20Ampliaci&#243;n%20de%20Puentes%20Angostos/Presupuestos%20Ampliaci&#243;n%20de%20Puentes%20%20(9003)%20Sept.%20de%202010.xls?12DD21A0" TargetMode="External"/><Relationship Id="rId1" Type="http://schemas.openxmlformats.org/officeDocument/2006/relationships/externalLinkPath" Target="file:///\\12DD21A0\Presupuestos%20Ampliaci&#243;n%20de%20Puentes%20%20(9003)%20Sept.%20de%20201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d.docs.live.net/Users/macbook/Desktop/Escritorio/amv%202011/Documents%20and%20Settings/Equipo_2/Escritorio/Necesidades%20de%20las%20V&#237;as%202010/Definitivos/Necesidades%20%20Lorica%20-%20Cove&#241;as%20(9004)%20Marzo%20201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d.docs.live.net/Users/macbook/Desktop/Estacion2/d/DOCUME~1/USER05~1/CONFIG~1/TEMP/ADMINISTRACION%20VIAL%20G2/PRESUPUESTOS/Presupuesto%20remoci&#243;n%20de%20derrumb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J:\OBRA%2520CALARCA%2520LA%2520PAILA\CLP-Control%2520general\control%2520combustible\DICIEMBRE.xls" TargetMode="External"/></Relationships>
</file>

<file path=xl/externalLinks/_rels/externalLink60.xml.rels><?xml version="1.0" encoding="UTF-8" standalone="yes"?>
<Relationships xmlns="http://schemas.openxmlformats.org/package/2006/relationships"><Relationship Id="rId2" Type="http://schemas.microsoft.com/office/2019/04/relationships/externalLinkLongPath" Target="https://d.docs.live.net/Users/macbook/Desktop/AMV-01/H/ADMINISTRACI&#211;N%20VIAL3/INFORMES/INFORMES%20TRIMESTRALES/Users/Adolfo/Documents/SANTO%20DOMINGO/MARZO/Mis%20documentos/ACTA%20No%2040/ACTA%20No36/CONSORCIO%20acta%20No35/Mis%20documentos/WINDOWS/TEMP/RELACI~1.XLS?FF645166" TargetMode="External"/><Relationship Id="rId1" Type="http://schemas.openxmlformats.org/officeDocument/2006/relationships/externalLinkPath" Target="file:///\\FF645166\RELACI~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J:\OBRA%2520LA%2520PAILA%2520-%2520LA%2520VICTORIA%2520sept%252008\LPV-planeacion\OBRA%2520CALARCA%2520LA%2520PAILA\CLP-Control%2520general\control%2520combustible\DICIEMBRE.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INTERVENTORIA%20PUENTE%20TETUAN/ACTAS/ACATAS%20CONTRATISTA%20OBRA/ACTA%205/Documents%20and%20Settings/Administrator/My%20Documents/ZAR07/Apu051b.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d.docs.live.net/Users/macbook/Desktop/AMV-01/H/MANTENIMIENTO%20RUTA%201001_MARZO%20DE%202008/Documents%20and%20Settings/Jaime%20Rojas/Mis%20documentos/Contrato/Interv/JunBarba/a%20%20aaInformaci&#243;n%20GRUPO%204/A%20MInformes%20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d.docs.live.net/Users/macbook/Desktop/Cp-72/c/OBRA%20CALARCA%20LA%20PAILA/CLP-Actas%20y%20preactas/SUBCONTRATOS/LIQUIDACION%20%20BATALLON/LIQUIDACION%20BATALLON%20AL%2030%20ENERO/COMBUSTIBLE%20MOTONIVELADORA%20LIQUIDACION%203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d.docs.live.net/Users/macbook/Desktop/192.168.70.20/David%20Corredor/Users/PaulaARodriguezD/Downloads/CronogramasSubastaInvers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MS\Mis%2520documentos\Licitaciones%25202002\Lic.Duitama-La%2520Palmera\BASEDuitama-La%2520Palmera.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d.docs.live.net/Users/macbook/Desktop/AMV-01/@/Phenom_x3/d/ADMINISTRACI&#211;N%20VIAL3/INFORMES/INFORMES%20TRIMESTRALES/Documents%20and%20Settings/Usuario%20de%20Windows/Mis%20documentos/Licitaciones/Inalv&#237;as/Taraz&#225;-Caucasia/WINDOWS/TEMP/RELACI~1.XLS?7F696246" TargetMode="External"/><Relationship Id="rId1" Type="http://schemas.openxmlformats.org/officeDocument/2006/relationships/externalLinkPath" Target="file:///\\7F696246\RELACI~1.XLS" TargetMode="External"/></Relationships>
</file>

<file path=xl/externalLinks/_rels/externalLink68.xml.rels><?xml version="1.0" encoding="UTF-8" standalone="yes"?>
<Relationships xmlns="http://schemas.openxmlformats.org/package/2006/relationships"><Relationship Id="rId2" Type="http://schemas.microsoft.com/office/2019/04/relationships/externalLinkLongPath" Target="https://d.docs.live.net/Users/macbook/Desktop/AMV-01/H/ADMINISTRACI&#211;N%20VIAL3/INFORMES/INFORMES%20TRIMESTRALES/Documents%20and%20Settings/Usuario%20de%20Windows/Mis%20documentos/Licitaciones/Inalv&#237;as/Taraz&#225;-Caucasia/WINDOWS/TEMP/RELACI~1.XLS?F9269901" TargetMode="External"/><Relationship Id="rId1" Type="http://schemas.openxmlformats.org/officeDocument/2006/relationships/externalLinkPath" Target="file:///\\F9269901\RELACI~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Ingevias%2520S.A\Contrato%25200526%2520de%25202012%2520MHC\Precios%2520No%2520Previstos%2520MHC\Viaducto%2520K45\PROPUESTA%2520CARARE%2520PR45+200%2520ULTIMO\3.PRESUPUESTO%2520CARARE%2520CAMBIO%2520DE%2520DISE&#209;O-INGENIERIA%2520DE%2520VIAS.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ADM%2520VIAL%252003%2520-%2520CORDOBA\ESTADO%2520DE%2520RED\2103mar%25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mapale/PROY/AMV%20CUN/PRESUPUESTOS/HONDA-VILLETA/2010/PR54%20AL%2056/S%20CRITICOS%205008%20HONDA%20-%20VILLETA%20PR54%20AL%205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d.docs.live.net/Users/macbook/Desktop/Cp-72/c/OBRA%20CALARCA%20LA%20PAILA/CLP-Actas%20y%20preactas/SUBCONTRATOS/LIQUIDACION%20%20BATALLON/LIQUIDACION%20BATALLON%20AL%2030%20ENERO/COMBUS%20BVM%2003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d.docs.live.net/Users/macbook/Desktop/Cp-72/c/OBRA%20CALARCA%20LA%20PAILA/CLP-Actas%20y%20preactas/SUBCONTRATOS/LIQUIDACION%20%20BATALLON/LIQUIDACION%20BATALLON%20AL%2030%20ENERO/COMBUSTIBLE%20CARROTANQUE%20AL%203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LICITACIONES\Mis%2520documentos\san%2520andres\EJECUCION\CONTRATO%2520670%2520DE%25202010%2520Numeral%25207.2\Copia%2520de%2520M1%2520-%2520PO%2520Y%2520APU%2520SAN%2520ANDR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Documents%2520and%2520Settings\maximiliano\Mis%2520documentos\TOPOGRAFIA%2520LATINCO\Preactas\Preacta%252007%2520-%2520Julio%25202005\PROG-9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d.docs.live.net/Users/macbook/Desktop/AMV-01/Users/mac/Documents/AMV%20cto%203414%20de%202013/INFORMES%20TRIMESTRALES/jul%20-%20sep%202014/Estructura%20APU%202013%20ANTIOQUIA%20%20JULIO%20-%20SEPTIEMBRE%202014.xls" TargetMode="External"/></Relationships>
</file>

<file path=xl/externalLinks/_rels/externalLink77.xml.rels><?xml version="1.0" encoding="UTF-8" standalone="yes"?>
<Relationships xmlns="http://schemas.openxmlformats.org/package/2006/relationships"><Relationship Id="rId2" Type="http://schemas.microsoft.com/office/2019/04/relationships/externalLinkLongPath" Target="https://d.docs.live.net/Users/macbook/Desktop/AMV-01/@/Phenom_x3/d/ADMINISTRACI&#211;N%20VIAL3/INFORMES/INFORMES%20TRIMESTRALES/a%20%20aaInformaci&#243;n%20GRUPO%204/A%20MInformes%20Mensuales/Informe%20de%20estado%20vial%20ene/aCCIDENTES%20DE%201995%20-%201996.xls?F36B3866" TargetMode="External"/><Relationship Id="rId1" Type="http://schemas.openxmlformats.org/officeDocument/2006/relationships/externalLinkPath" Target="file:///\\F36B3866\aCCIDENTES%20DE%201995%20-%20199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mapale/temp/OBRA%206205/APU%20Y%20PRESUPUESTO%202012-2014%20BARBOSA%20-%20CISNEROS%20Fin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d.docs.live.net/Users/macbook/Desktop/AMV-01/H/AMV-02-BOL/EST.V&#205;A%20CRIT.TECNICO%20AMB-BOL-02/DICIEMBRE-2008/EST.V&#205;A%20CRITERIO%20TECNICO%2090BLB.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d.docs.live.net/Users/macbook/Desktop/AMV-01/H/EST.V&#205;A%20CRITERIO%20TECNIC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Users/macbook/Desktop/192.168.70.20/David%20Corredor/Users/PaulaARodriguezD/Downloads/MANOBR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J:\OBRA%2520LA%2520PAILA%2520-%2520LA%2520VICTORIA%2520sept%252008\LPV-planeacion\Documents%2520and%2520Settings\Ruben%2520Dario\Mis%2520documentos\LIQUIDACIONES%252001%2520MAYO\PTA-Registro%2520General%2520Despacho%2520Combust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J:\OBRA%2520LA%2520PAILA%2520-%2520LA%2520VICTORIA%2520sept%252008\LPV-planeacion\Documents%2520and%2520Settings\Daniela\Mis%2520documentos\CLP-Control%2520general\control%2520combustible\ENER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J:\OBRA%2520LA%2520PAILA%2520-%2520LA%2520VICTORIA%2520sept%252008\LPV-planeacion\Documents%2520and%2520Settings\Daniela\Mis%2520documentos\CLP-Control%2520general\control%2520combustible\DICIEMBRE.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d.docs.live.net/Users/macbook/Desktop/EEB3E9AB/APERTURA%20DE%20SOBRES%20LP%20023-201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d.docs.live.net/Users/macbook/Desktop/E0992774a/PRECIOS/Constancita/HOJA%20DIARIA/HD%202003/Hoja%20Diaria%20Nueva.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https://d.docs.live.net/Users/macbook/Desktop/Ing-hernando/Users/lvargas/Documents/lvargas_zc/Mis%20documentos/Contratos%20asignados/Contratos%20A&#241;o%202015/Contratos%20Invias/Obra/Etapa%20contratual/Users/aescorcia/Desktop/APU/APU%202011/CHOCO/APU%20ADVIAL.%20G-2%202011.xls?354F33BF" TargetMode="External"/><Relationship Id="rId1" Type="http://schemas.openxmlformats.org/officeDocument/2006/relationships/externalLinkPath" Target="file:///\\354F33BF\APU%20ADVIAL.%20G-2%20201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d.docs.live.net/Users/macbook/Desktop/Ing-hernando/Users/lvargas/Documents/lvargas_zc/Mis%20documentos/Contratos%20asignados/Contratos%20A&#241;o%202015/Contratos%20Invias/Obra/Etapa%20contratual/PLATO%20PALERMO.xlsx" TargetMode="External"/></Relationships>
</file>

<file path=xl/externalLinks/_rels/externalLink89.xml.rels><?xml version="1.0" encoding="UTF-8" standalone="yes"?>
<Relationships xmlns="http://schemas.openxmlformats.org/package/2006/relationships"><Relationship Id="rId2" Type="http://schemas.microsoft.com/office/2019/04/relationships/externalLinkLongPath" Target="https://d.docs.live.net/Users/macbook/Desktop/Ing-hernando/Users/lvargas/Documents/lvargas_zc/Mis%20documentos/Contratos%20asignados/Contratos%20A&#241;o%202015/Contratos%20Invias/Obra/Etapa%20contratual/Users/aescorcia/Desktop/APU/APU%202011/APU%20CON%20PARTICULARES%20OPA.xlsx?57018899" TargetMode="External"/><Relationship Id="rId1" Type="http://schemas.openxmlformats.org/officeDocument/2006/relationships/externalLinkPath" Target="file:///\\57018899\APU%20CON%20PARTICULARES%20OPA.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mapale/Users/JorgeF/Documents/amv%20grupo%203%20boyaca%202009/PRECIOS%20UNITARIOS/corregidos/2011/LICITACIONES%20AGOSTO%202011/apus%20boyaca%20VIA%20chiquinquira%20-%20TUNJA.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d.docs.live.net/Users/macbook/Desktop/Principal/cund%20grupo%201/INFORMES%20TRIMESTRAL/INFORME%20FINAL/DIC-05-FEB-0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d.docs.live.net/Users/macbook/Desktop/Alizarralde/pliegos/Mauricio/LICITACIONES/Licitaciones-2001/Villavicencio-Barranca/Base-Cumaral-Barranca.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d.docs.live.net/Users/macbook/Desktop/AMV-01/H/MANTENIMIENTO%20RUTA%201001_MARZO%20DE%202008/Documents%20and%20Settings/PEDRO%20GARCIA%20REALPE/Mis%20documentos/AMV_G1_2006_TUMACO/Actas%20AMV_G1_Tumaco/a%20%20aaInformaci&#243;n"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mapale/MANTENIMIENTO%20RUTA%201001_MARZO%20DE%202008/Documents%20and%20Settings/PEDRO%20GARCIA%20REALPE/Mis%20documentos/AMV_G1_2006_TUMACO/Actas%20AMV_G1_Tumaco/a%20%20aaInformaci&#243;n"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d.docs.live.net/Users/macbook/Desktop/E0992774a/PRECIOS/MERYVENT/ZZZ.MERCA.GQ/MERCADEO/POLITICA%20DE%20PRECIOS/PRECIOS%20MARZO%202003/precios200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d.docs.live.net/Users/macbook/Desktop/Licitaciones1/c/proyectos%202004/invias/corredores%20viales/PARTICIPAMOS/SEGUNDA%20RONDA/PRESUPUESTO%20CORREDOR%208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d.docs.live.net/Users/macbook/Desktop/Escritorio/amv%202011/INFORMES%20ESPECIFICOS/ANALISIS%20DE%20APU/APU%202012/AMV%20GRUPO2-05/presupuestos/ajuste%20presupuestos/$%20PR20%20al%20PR2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mapale/Aquitania/Mis%20documentos/MIKO%20EN%20EJECUCION/NUNCHIA/Cofinanciacion/FICHAS%20Y%20FORMATOS/UNITARIOS%20GENERALE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PUNITARIOS%2520PARA%2520241201%25202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d.docs.live.net/Users/macbook/Desktop/marino/C/Documents%20and%20Settings/Hector%20Guerrero/Mis%20documentos/Licitaciones%20realizadas/Invias/INTER-Taraza-caucasia/DIFERGO/WINDOWS/TEMP/Preobra/ModeloPresupuesto.xls" TargetMode="External"/></Relationships>
</file>

<file path=xl/externalLinks/_rels/externalLink101.xml.rels><?xml version="1.0" encoding="UTF-8" standalone="yes"?>
<Relationships xmlns="http://schemas.openxmlformats.org/package/2006/relationships"><Relationship Id="rId2" Type="http://schemas.microsoft.com/office/2019/04/relationships/externalLinkLongPath" Target="https://d.docs.live.net/Users/macbook/Desktop/Ing-hernando/Users/lvargas/Documents/lvargas_zc/Mis%20documentos/Contratos%20asignados/Contratos%20A&#241;o%202015/Contratos%20Invias/Obra/Etapa%20contratual/Users/mrojast/A%20Max/APU/APU%202011/APU%20CON%20PARTICULARES%20OPA.xlsx?B70380CD" TargetMode="External"/><Relationship Id="rId1" Type="http://schemas.openxmlformats.org/officeDocument/2006/relationships/externalLinkPath" Target="file:///\\B70380CD\APU%20CON%20PARTICULARES%20OPA.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mapale/MANTENIMIENTO%20RUTA%201001_MARZO%20DE%202008/Documents%20and%20Settings/Jaime%20Rojas/Mis%20documentos/Contrato/Interv/JunBarba/a%20%20aaInformaci&#243;n%20GRUPO%204/A%20MInformes%20M"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d.docs.live.net/Users/macbook/Desktop/192.168.70.20/David%20Corredor/Users/prodrig1/AppData/Local/Microsoft/Windows/Temporary%20Internet%20Files/Content.Outlook/K1FBE9U0/PROPUESTA%20ECONOMICA%20CA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sheetName val="AASHTO"/>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20DE%201995%20-%2019"/>
      <sheetName val="aCCIDENTES DE 1995 - 1996"/>
    </sheetNames>
    <definedNames>
      <definedName name="absc"/>
    </defined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SO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abr98"/>
    </sheetNames>
    <definedNames>
      <definedName name="End_Bal"/>
      <definedName name="Interest_Rate"/>
      <definedName name="Loan_Amount"/>
      <definedName name="Loan_Start"/>
      <definedName name="Loan_Years"/>
    </defined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2"/>
      <sheetName val="Hoja2"/>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mensione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 OBRA 2601"/>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No.1"/>
      <sheetName val="PPTO OFICIAL"/>
      <sheetName val="201.7"/>
      <sheetName val="450.9P"/>
      <sheetName val="465.1"/>
      <sheetName val="600.1"/>
      <sheetName val="600.2"/>
      <sheetName val="610.1"/>
      <sheetName val="630.4"/>
      <sheetName val="630.6"/>
      <sheetName val="630.7"/>
      <sheetName val="632.1P"/>
      <sheetName val="640.1"/>
      <sheetName val="642.2P"/>
      <sheetName val="650.1P"/>
      <sheetName val="650.4P"/>
      <sheetName val="671.1"/>
      <sheetName val="674.1P"/>
      <sheetName val="681.1"/>
      <sheetName val="710.1.1"/>
      <sheetName val="720.1P"/>
      <sheetName val="730.1"/>
      <sheetName val="730.2"/>
      <sheetName val="Cant-Puentes"/>
      <sheetName val="Equipo"/>
      <sheetName val="Materiales"/>
      <sheetName val="Otros"/>
      <sheetName val="Informe de compatibilid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4">
          <cell r="D14">
            <v>20000</v>
          </cell>
        </row>
        <row r="15">
          <cell r="D15">
            <v>33327</v>
          </cell>
        </row>
        <row r="17">
          <cell r="D17">
            <v>20000</v>
          </cell>
        </row>
        <row r="18">
          <cell r="D18">
            <v>37030</v>
          </cell>
        </row>
      </sheetData>
      <sheetData sheetId="2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20DE%201995%20-%2019"/>
      <sheetName val="aCCIDENTES DE 1995 - 1996"/>
    </sheetNames>
    <definedNames>
      <definedName name="absc"/>
    </definedNames>
    <sheetDataSet>
      <sheetData sheetId="0" refreshError="1"/>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aaInformación GRUPO"/>
    </sheetNames>
    <definedNames>
      <definedName name="absc"/>
    </defined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20DE%201995%20-%2019"/>
      <sheetName val="aCCIDENTES DE 1995 - 1996"/>
    </sheetNames>
    <definedNames>
      <definedName name="absc"/>
    </defined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MICROEMP"/>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rio N° 4"/>
      <sheetName val="MATERIALES"/>
      <sheetName val="EQUIPO"/>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7"/>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CDItem"/>
    </sheetNames>
    <sheetDataSet>
      <sheetData sheetId="0" refreshError="1"/>
      <sheetData sheetId="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otros"/>
    </sheetNames>
    <sheetDataSet>
      <sheetData sheetId="0" refreshError="1"/>
      <sheetData sheetId="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Accide-10"/>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 DE 1995 - 1996.xls"/>
      <sheetName val="items"/>
      <sheetName val="ACTA DE MODIFICACION  (2)"/>
      <sheetName val="CONT_ADI"/>
      <sheetName val="aCCIDENTES%20DE%201995%20-%2019"/>
      <sheetName val="#¡REF"/>
      <sheetName val="Informe"/>
      <sheetName val="Seguim-16"/>
      <sheetName val="\a  aaInformación GRUPO 4\A MIn"/>
    </sheetNames>
    <definedNames>
      <definedName name="absc"/>
    </defined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2-AG96"/>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
      <sheetName val="APU"/>
      <sheetName val="INS"/>
      <sheetName val="AUX"/>
      <sheetName val="PPTO"/>
    </sheetNames>
    <sheetDataSet>
      <sheetData sheetId="0" refreshError="1"/>
      <sheetData sheetId="1" refreshError="1"/>
      <sheetData sheetId="2" refreshError="1"/>
      <sheetData sheetId="3" refreshError="1"/>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ticulo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2"/>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D"/>
      <sheetName val="CARRETERAS"/>
      <sheetName val="GENERALIDADES "/>
    </sheetNames>
    <sheetDataSet>
      <sheetData sheetId="0" refreshError="1"/>
      <sheetData sheetId="1" refreshError="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 U."/>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s>
    <sheetDataSet>
      <sheetData sheetId="0" refreshError="1">
        <row r="60">
          <cell r="F60">
            <v>80591.125</v>
          </cell>
        </row>
        <row r="81">
          <cell r="C81">
            <v>1030017.2290000001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os"/>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uis"/>
      <sheetName val="RESUMEN"/>
      <sheetName val="F.P"/>
      <sheetName val="PRESUPUESTO"/>
      <sheetName val="la toscana"/>
      <sheetName val="Comparacion cant. Toscana"/>
      <sheetName val="FORMULARIO final"/>
      <sheetName val="COMPARACION"/>
      <sheetName val="el uval"/>
    </sheetNames>
    <sheetDataSet>
      <sheetData sheetId="0"/>
      <sheetData sheetId="1"/>
      <sheetData sheetId="2"/>
      <sheetData sheetId="3"/>
      <sheetData sheetId="4">
        <row r="9">
          <cell r="B9" t="str">
            <v>BASE GENERAL PARA MONTAJE DE PRESUPUESTO</v>
          </cell>
        </row>
        <row r="12">
          <cell r="F12">
            <v>40</v>
          </cell>
          <cell r="G12">
            <v>60</v>
          </cell>
          <cell r="H12">
            <v>50</v>
          </cell>
          <cell r="I12">
            <v>65</v>
          </cell>
        </row>
        <row r="13">
          <cell r="B13" t="str">
            <v>CODIGO</v>
          </cell>
          <cell r="C13" t="str">
            <v>DESCRIPCION</v>
          </cell>
          <cell r="D13" t="str">
            <v>UND</v>
          </cell>
          <cell r="E13" t="str">
            <v>CANT</v>
          </cell>
          <cell r="F13" t="str">
            <v>VALOR MATERIALES</v>
          </cell>
          <cell r="G13" t="str">
            <v>VALOR MANO DE OBRA</v>
          </cell>
          <cell r="H13" t="str">
            <v>VALOR HERR. Y EQUIPOS</v>
          </cell>
          <cell r="I13" t="str">
            <v>VALOR UNITARIO</v>
          </cell>
          <cell r="K13" t="str">
            <v>[APUS.xls]1.1'!$G$40</v>
          </cell>
        </row>
        <row r="14">
          <cell r="B14" t="str">
            <v>1.0</v>
          </cell>
          <cell r="C14" t="str">
            <v>PRELIMINARES</v>
          </cell>
        </row>
        <row r="15">
          <cell r="B15" t="str">
            <v>1.1</v>
          </cell>
          <cell r="C15" t="str">
            <v>Campamento 50 m2</v>
          </cell>
          <cell r="D15" t="str">
            <v>Und</v>
          </cell>
          <cell r="E15">
            <v>2</v>
          </cell>
          <cell r="F15">
            <v>1873552.5</v>
          </cell>
          <cell r="G15">
            <v>387446.67</v>
          </cell>
          <cell r="H15">
            <v>14216.730099999999</v>
          </cell>
          <cell r="I15">
            <v>2275216</v>
          </cell>
          <cell r="J15">
            <v>4550432</v>
          </cell>
          <cell r="K15" t="str">
            <v>'[APUS.xls]</v>
          </cell>
          <cell r="L15" t="str">
            <v>1.1</v>
          </cell>
        </row>
        <row r="16">
          <cell r="B16" t="str">
            <v>1.2</v>
          </cell>
          <cell r="C16" t="str">
            <v>Cerramiento prefabricado teja ondulada</v>
          </cell>
          <cell r="D16" t="str">
            <v>ML</v>
          </cell>
          <cell r="E16">
            <v>0</v>
          </cell>
          <cell r="F16">
            <v>34263.75</v>
          </cell>
          <cell r="G16">
            <v>2500</v>
          </cell>
          <cell r="H16">
            <v>75</v>
          </cell>
          <cell r="I16">
            <v>36839</v>
          </cell>
          <cell r="J16">
            <v>0</v>
          </cell>
          <cell r="K16" t="str">
            <v>'[APUS.xls]</v>
          </cell>
          <cell r="L16" t="str">
            <v>1.2</v>
          </cell>
        </row>
        <row r="17">
          <cell r="B17" t="str">
            <v>1.3</v>
          </cell>
          <cell r="C17" t="str">
            <v>Localizaci¾n y replanteo</v>
          </cell>
          <cell r="D17" t="str">
            <v>M2</v>
          </cell>
          <cell r="E17">
            <v>5384.4</v>
          </cell>
          <cell r="F17">
            <v>1385.04</v>
          </cell>
          <cell r="G17">
            <v>581.16999999999996</v>
          </cell>
          <cell r="H17">
            <v>17.435099999999998</v>
          </cell>
          <cell r="I17">
            <v>1984</v>
          </cell>
          <cell r="J17">
            <v>10682649.6</v>
          </cell>
          <cell r="K17" t="str">
            <v>'[APUS.xls]</v>
          </cell>
          <cell r="L17" t="str">
            <v>1.3</v>
          </cell>
        </row>
        <row r="18">
          <cell r="B18" t="str">
            <v>1.4</v>
          </cell>
          <cell r="C18" t="str">
            <v>Instalaciones provisionales  Agua</v>
          </cell>
          <cell r="D18" t="str">
            <v>Und</v>
          </cell>
          <cell r="E18">
            <v>1</v>
          </cell>
          <cell r="F18">
            <v>2450000</v>
          </cell>
          <cell r="G18">
            <v>1050000</v>
          </cell>
          <cell r="H18">
            <v>0</v>
          </cell>
          <cell r="I18">
            <v>3500000</v>
          </cell>
          <cell r="J18">
            <v>3500000</v>
          </cell>
          <cell r="K18" t="str">
            <v>'[APUS.xls]</v>
          </cell>
          <cell r="L18" t="str">
            <v>1.4</v>
          </cell>
        </row>
        <row r="19">
          <cell r="B19" t="str">
            <v>1.5</v>
          </cell>
          <cell r="C19" t="str">
            <v>Instalacion provisional Energia</v>
          </cell>
          <cell r="D19" t="str">
            <v>Un</v>
          </cell>
          <cell r="E19">
            <v>1</v>
          </cell>
          <cell r="F19">
            <v>2940000</v>
          </cell>
          <cell r="G19">
            <v>1260000</v>
          </cell>
          <cell r="H19">
            <v>0</v>
          </cell>
          <cell r="I19">
            <v>4200000</v>
          </cell>
          <cell r="J19">
            <v>4200000</v>
          </cell>
          <cell r="K19" t="str">
            <v>'[APUS.xls]</v>
          </cell>
          <cell r="L19" t="str">
            <v>1.5</v>
          </cell>
        </row>
        <row r="20">
          <cell r="B20" t="str">
            <v>1.6</v>
          </cell>
          <cell r="C20" t="str">
            <v>Instalacion provisional Telefono</v>
          </cell>
          <cell r="D20" t="str">
            <v>Un</v>
          </cell>
          <cell r="E20">
            <v>1</v>
          </cell>
          <cell r="F20">
            <v>385000</v>
          </cell>
          <cell r="G20">
            <v>165000</v>
          </cell>
          <cell r="I20">
            <v>550000</v>
          </cell>
          <cell r="J20">
            <v>550000</v>
          </cell>
          <cell r="K20" t="str">
            <v>'[APUS.xls]</v>
          </cell>
          <cell r="L20" t="str">
            <v>1.6</v>
          </cell>
        </row>
        <row r="21">
          <cell r="B21" t="str">
            <v>1.7</v>
          </cell>
          <cell r="C21" t="str">
            <v>Limpieza,  Descapote y retiro de sobrantes</v>
          </cell>
          <cell r="D21" t="str">
            <v>M2</v>
          </cell>
          <cell r="E21">
            <v>0</v>
          </cell>
          <cell r="F21">
            <v>0</v>
          </cell>
          <cell r="G21">
            <v>645.74</v>
          </cell>
          <cell r="H21">
            <v>4908.2621999999992</v>
          </cell>
          <cell r="I21">
            <v>5554</v>
          </cell>
          <cell r="J21">
            <v>0</v>
          </cell>
          <cell r="K21" t="str">
            <v>'[APUS.xls]</v>
          </cell>
          <cell r="L21" t="str">
            <v>1.7</v>
          </cell>
        </row>
        <row r="22">
          <cell r="B22" t="str">
            <v>1.8</v>
          </cell>
          <cell r="C22" t="str">
            <v>Valla informativa Licencia 2.00 x 1.00</v>
          </cell>
          <cell r="D22" t="str">
            <v>Un</v>
          </cell>
          <cell r="E22">
            <v>1</v>
          </cell>
          <cell r="F22">
            <v>696000</v>
          </cell>
          <cell r="G22">
            <v>11623.4</v>
          </cell>
          <cell r="H22">
            <v>348.702</v>
          </cell>
          <cell r="I22">
            <v>707972</v>
          </cell>
          <cell r="J22">
            <v>707972</v>
          </cell>
          <cell r="K22" t="str">
            <v>'[APUS.xls]</v>
          </cell>
          <cell r="L22" t="str">
            <v>1.8</v>
          </cell>
        </row>
        <row r="23">
          <cell r="B23" t="str">
            <v>1.9</v>
          </cell>
          <cell r="C23" t="str">
            <v>Valla Publicitaria 2.00 x 4.00</v>
          </cell>
          <cell r="D23" t="str">
            <v>Un</v>
          </cell>
          <cell r="E23">
            <v>0</v>
          </cell>
          <cell r="F23">
            <v>5568000</v>
          </cell>
          <cell r="G23">
            <v>11623.4</v>
          </cell>
          <cell r="H23">
            <v>348.702</v>
          </cell>
          <cell r="I23">
            <v>5579972</v>
          </cell>
          <cell r="J23">
            <v>0</v>
          </cell>
          <cell r="K23" t="str">
            <v>'[APUS.xls]</v>
          </cell>
          <cell r="L23" t="str">
            <v>1.9</v>
          </cell>
        </row>
        <row r="24">
          <cell r="B24" t="str">
            <v>1.10</v>
          </cell>
          <cell r="C24" t="str">
            <v>ADECUACION Y MANTENIMIENTO ACCESO VEHICULAR</v>
          </cell>
          <cell r="D24" t="str">
            <v>UND</v>
          </cell>
          <cell r="E24">
            <v>0</v>
          </cell>
          <cell r="F24">
            <v>1625333</v>
          </cell>
          <cell r="G24">
            <v>345558.79000000004</v>
          </cell>
          <cell r="H24">
            <v>14321.313700000002</v>
          </cell>
          <cell r="I24">
            <v>1985213</v>
          </cell>
          <cell r="J24">
            <v>0</v>
          </cell>
          <cell r="K24" t="str">
            <v>'[APUS.xls]</v>
          </cell>
          <cell r="L24" t="str">
            <v>1.10</v>
          </cell>
        </row>
        <row r="25">
          <cell r="B25" t="str">
            <v>1.11</v>
          </cell>
          <cell r="C25" t="str">
            <v>TALA DE ARBOLES</v>
          </cell>
          <cell r="D25" t="str">
            <v>UN</v>
          </cell>
          <cell r="E25">
            <v>0</v>
          </cell>
          <cell r="F25">
            <v>0</v>
          </cell>
          <cell r="G25">
            <v>72646.25</v>
          </cell>
          <cell r="H25">
            <v>2179.3874999999998</v>
          </cell>
          <cell r="I25">
            <v>74826</v>
          </cell>
          <cell r="J25">
            <v>0</v>
          </cell>
          <cell r="K25" t="str">
            <v>'[APUS.xls]</v>
          </cell>
          <cell r="L25" t="str">
            <v>1.11</v>
          </cell>
        </row>
        <row r="26">
          <cell r="B26" t="str">
            <v>1.12</v>
          </cell>
          <cell r="C26" t="str">
            <v>Cerramiento provisional en lámina. H = 2,00</v>
          </cell>
          <cell r="D26" t="str">
            <v>ML</v>
          </cell>
          <cell r="E26">
            <v>506</v>
          </cell>
          <cell r="F26">
            <v>43447.45</v>
          </cell>
          <cell r="G26">
            <v>4843.08</v>
          </cell>
          <cell r="H26">
            <v>293.38240000000002</v>
          </cell>
          <cell r="I26">
            <v>48584</v>
          </cell>
          <cell r="J26">
            <v>24583504</v>
          </cell>
          <cell r="K26" t="str">
            <v>'[APUS.xls]</v>
          </cell>
          <cell r="L26" t="str">
            <v>1.12</v>
          </cell>
        </row>
        <row r="27">
          <cell r="C27" t="str">
            <v>TOTAL CAPITULO</v>
          </cell>
          <cell r="E27">
            <v>0</v>
          </cell>
          <cell r="J27">
            <v>0</v>
          </cell>
        </row>
        <row r="28">
          <cell r="B28" t="str">
            <v>2.0</v>
          </cell>
          <cell r="C28" t="str">
            <v>CIMENTACION</v>
          </cell>
          <cell r="E28">
            <v>0</v>
          </cell>
          <cell r="J28">
            <v>0</v>
          </cell>
        </row>
        <row r="29">
          <cell r="B29" t="str">
            <v>2.1</v>
          </cell>
          <cell r="C29" t="str">
            <v>Excavacion mecanica material comun</v>
          </cell>
          <cell r="D29" t="str">
            <v>M3</v>
          </cell>
          <cell r="E29">
            <v>1632</v>
          </cell>
          <cell r="F29">
            <v>0</v>
          </cell>
          <cell r="G29">
            <v>11779.3</v>
          </cell>
          <cell r="H29">
            <v>12353.379000000001</v>
          </cell>
          <cell r="I29">
            <v>24133</v>
          </cell>
          <cell r="J29">
            <v>39385056</v>
          </cell>
          <cell r="K29" t="str">
            <v>'[APUS.xls]</v>
          </cell>
          <cell r="L29" t="str">
            <v>2.1</v>
          </cell>
        </row>
        <row r="30">
          <cell r="B30" t="str">
            <v>2.2</v>
          </cell>
          <cell r="C30" t="str">
            <v>Excavacion Manual material comun  con transporte</v>
          </cell>
          <cell r="D30" t="str">
            <v>M3</v>
          </cell>
          <cell r="E30">
            <v>1046</v>
          </cell>
          <cell r="F30">
            <v>0</v>
          </cell>
          <cell r="G30">
            <v>12000</v>
          </cell>
          <cell r="H30">
            <v>12584.83</v>
          </cell>
          <cell r="I30">
            <v>24585</v>
          </cell>
          <cell r="J30">
            <v>25715910</v>
          </cell>
          <cell r="K30" t="str">
            <v>'[APUS.xls]</v>
          </cell>
          <cell r="L30" t="str">
            <v>2.2</v>
          </cell>
        </row>
        <row r="31">
          <cell r="B31" t="str">
            <v>2.3</v>
          </cell>
          <cell r="C31" t="str">
            <v>Rellenos en material comun</v>
          </cell>
          <cell r="D31" t="str">
            <v>M3</v>
          </cell>
          <cell r="E31">
            <v>1846</v>
          </cell>
          <cell r="F31">
            <v>0</v>
          </cell>
          <cell r="G31">
            <v>8725.41</v>
          </cell>
          <cell r="H31">
            <v>645.83230000000003</v>
          </cell>
          <cell r="I31">
            <v>9371</v>
          </cell>
          <cell r="J31">
            <v>17298866</v>
          </cell>
          <cell r="K31" t="str">
            <v>'[APUS.xls]</v>
          </cell>
          <cell r="L31" t="str">
            <v>2.3</v>
          </cell>
        </row>
        <row r="32">
          <cell r="B32" t="str">
            <v>2.4</v>
          </cell>
          <cell r="C32" t="str">
            <v>Rellenos en recebo compactado</v>
          </cell>
          <cell r="D32" t="str">
            <v>M3</v>
          </cell>
          <cell r="E32">
            <v>383</v>
          </cell>
          <cell r="F32">
            <v>21874.12</v>
          </cell>
          <cell r="G32">
            <v>8725.41</v>
          </cell>
          <cell r="H32">
            <v>645.83230000000003</v>
          </cell>
          <cell r="I32">
            <v>31245</v>
          </cell>
          <cell r="J32">
            <v>11966835</v>
          </cell>
          <cell r="K32" t="str">
            <v>'[APUS.xls]</v>
          </cell>
          <cell r="L32" t="str">
            <v>2.4</v>
          </cell>
        </row>
        <row r="33">
          <cell r="B33" t="str">
            <v>2.5</v>
          </cell>
          <cell r="C33" t="str">
            <v>Concreto pobre de limpieza  E = 0.05</v>
          </cell>
          <cell r="D33" t="str">
            <v>M3</v>
          </cell>
          <cell r="E33">
            <v>37</v>
          </cell>
          <cell r="F33">
            <v>194630.6</v>
          </cell>
          <cell r="G33">
            <v>107046.67</v>
          </cell>
          <cell r="H33">
            <v>3211.4000999999998</v>
          </cell>
          <cell r="I33">
            <v>304889</v>
          </cell>
          <cell r="J33">
            <v>11280893</v>
          </cell>
          <cell r="K33" t="str">
            <v>'[APUS.xls]</v>
          </cell>
          <cell r="L33" t="str">
            <v>2.5</v>
          </cell>
        </row>
        <row r="34">
          <cell r="B34" t="str">
            <v>2.6</v>
          </cell>
          <cell r="C34" t="str">
            <v>Zapatas en Concreto</v>
          </cell>
          <cell r="D34" t="str">
            <v>M3</v>
          </cell>
          <cell r="E34">
            <v>222</v>
          </cell>
          <cell r="F34">
            <v>204922.12</v>
          </cell>
          <cell r="G34">
            <v>120427.5</v>
          </cell>
          <cell r="H34">
            <v>27987.825000000001</v>
          </cell>
          <cell r="I34">
            <v>353337</v>
          </cell>
          <cell r="J34">
            <v>78440814</v>
          </cell>
          <cell r="K34" t="str">
            <v>'[APUS.xls]</v>
          </cell>
          <cell r="L34" t="str">
            <v>2.6</v>
          </cell>
        </row>
        <row r="35">
          <cell r="B35" t="str">
            <v>2.7</v>
          </cell>
          <cell r="C35" t="str">
            <v>Vigas de amarre</v>
          </cell>
          <cell r="D35" t="str">
            <v>M3</v>
          </cell>
          <cell r="E35">
            <v>49</v>
          </cell>
          <cell r="F35">
            <v>244414.9</v>
          </cell>
          <cell r="G35">
            <v>107046.67</v>
          </cell>
          <cell r="H35">
            <v>4878.0700999999999</v>
          </cell>
          <cell r="I35">
            <v>356340</v>
          </cell>
          <cell r="J35">
            <v>17460660</v>
          </cell>
          <cell r="K35" t="str">
            <v>'[APUS.xls]</v>
          </cell>
          <cell r="L35" t="str">
            <v>2.7</v>
          </cell>
        </row>
        <row r="36">
          <cell r="B36" t="str">
            <v>2.8</v>
          </cell>
          <cell r="C36" t="str">
            <v>Placa  de contrapiso con endurecedor</v>
          </cell>
          <cell r="D36" t="str">
            <v>M2</v>
          </cell>
          <cell r="E36">
            <v>1634</v>
          </cell>
          <cell r="F36">
            <v>30686.06</v>
          </cell>
          <cell r="G36">
            <v>11623.4</v>
          </cell>
          <cell r="H36">
            <v>4248.7020000000002</v>
          </cell>
          <cell r="I36">
            <v>46558</v>
          </cell>
          <cell r="J36">
            <v>76075772</v>
          </cell>
          <cell r="K36" t="str">
            <v>'[APUS.xls]</v>
          </cell>
          <cell r="L36" t="str">
            <v>2.8</v>
          </cell>
        </row>
        <row r="37">
          <cell r="B37" t="str">
            <v>2.9</v>
          </cell>
          <cell r="C37" t="str">
            <v>Acero de Refuerzo de 60000 PSI</v>
          </cell>
          <cell r="D37" t="str">
            <v>Kg</v>
          </cell>
          <cell r="E37">
            <v>25670</v>
          </cell>
          <cell r="F37">
            <v>1457.25</v>
          </cell>
          <cell r="G37">
            <v>132.61000000000001</v>
          </cell>
          <cell r="H37">
            <v>3.9783000000000004</v>
          </cell>
          <cell r="I37">
            <v>1594</v>
          </cell>
          <cell r="J37">
            <v>40917980</v>
          </cell>
          <cell r="K37" t="str">
            <v>'[APUS.xls]</v>
          </cell>
          <cell r="L37" t="str">
            <v>2.9</v>
          </cell>
        </row>
        <row r="38">
          <cell r="B38" t="str">
            <v>2.10</v>
          </cell>
          <cell r="C38" t="str">
            <v>Malla electrosoldada</v>
          </cell>
          <cell r="D38" t="str">
            <v>Kg</v>
          </cell>
          <cell r="E38">
            <v>4155</v>
          </cell>
          <cell r="F38">
            <v>2942.32</v>
          </cell>
          <cell r="G38">
            <v>265.23</v>
          </cell>
          <cell r="H38">
            <v>7.9569000000000001</v>
          </cell>
          <cell r="I38">
            <v>3216</v>
          </cell>
          <cell r="J38">
            <v>13362480</v>
          </cell>
          <cell r="K38" t="str">
            <v>'[APUS.xls]</v>
          </cell>
          <cell r="L38" t="str">
            <v>2.10</v>
          </cell>
        </row>
        <row r="39">
          <cell r="B39" t="str">
            <v>2.11</v>
          </cell>
          <cell r="C39" t="str">
            <v>Acero de Refuerzo de 37000 PSI</v>
          </cell>
          <cell r="D39" t="str">
            <v>Kg</v>
          </cell>
          <cell r="E39">
            <v>1898</v>
          </cell>
          <cell r="F39">
            <v>1457.25</v>
          </cell>
          <cell r="G39">
            <v>132.61000000000001</v>
          </cell>
          <cell r="H39">
            <v>3.9783000000000004</v>
          </cell>
          <cell r="I39">
            <v>1594</v>
          </cell>
          <cell r="J39">
            <v>3025412</v>
          </cell>
          <cell r="K39" t="str">
            <v>'[APUS.xls]</v>
          </cell>
          <cell r="L39" t="str">
            <v>2.11</v>
          </cell>
        </row>
        <row r="40">
          <cell r="B40" t="str">
            <v>2.12</v>
          </cell>
          <cell r="C40" t="str">
            <v>EXCAVACION MANUAL EN SUB-BASE DE RECEBO</v>
          </cell>
          <cell r="D40" t="str">
            <v>M3</v>
          </cell>
          <cell r="E40">
            <v>0</v>
          </cell>
          <cell r="F40">
            <v>0</v>
          </cell>
          <cell r="G40">
            <v>13858</v>
          </cell>
          <cell r="H40">
            <v>14533.39</v>
          </cell>
          <cell r="I40">
            <v>28391</v>
          </cell>
          <cell r="J40">
            <v>0</v>
          </cell>
          <cell r="K40" t="str">
            <v>'[APUS.xls]</v>
          </cell>
          <cell r="L40" t="str">
            <v>2.12</v>
          </cell>
        </row>
        <row r="41">
          <cell r="B41" t="str">
            <v>2.13</v>
          </cell>
          <cell r="C41" t="str">
            <v>RETIRO DE CANTOS DE TAMAÑO SUPERIOR</v>
          </cell>
          <cell r="D41" t="str">
            <v>M3</v>
          </cell>
          <cell r="E41">
            <v>0</v>
          </cell>
          <cell r="F41">
            <v>0</v>
          </cell>
          <cell r="G41">
            <v>33655.14</v>
          </cell>
          <cell r="H41">
            <v>35295.364199999996</v>
          </cell>
          <cell r="I41">
            <v>68951</v>
          </cell>
          <cell r="J41">
            <v>0</v>
          </cell>
          <cell r="K41" t="str">
            <v>'[APUS.xls]</v>
          </cell>
          <cell r="L41" t="str">
            <v>2.13</v>
          </cell>
        </row>
        <row r="42">
          <cell r="B42" t="str">
            <v>2.14</v>
          </cell>
          <cell r="C42" t="str">
            <v>RELLENOS EN MATERIAL SELECCIONADO IMPORTADO</v>
          </cell>
          <cell r="D42" t="str">
            <v>M3</v>
          </cell>
          <cell r="E42">
            <v>705</v>
          </cell>
          <cell r="F42">
            <v>21874.12</v>
          </cell>
          <cell r="G42">
            <v>8725.41</v>
          </cell>
          <cell r="H42">
            <v>31372.872300000003</v>
          </cell>
          <cell r="I42">
            <v>61972</v>
          </cell>
          <cell r="J42">
            <v>43690260</v>
          </cell>
          <cell r="K42" t="str">
            <v>'[APUS.xls]</v>
          </cell>
          <cell r="L42" t="str">
            <v>2.14</v>
          </cell>
        </row>
        <row r="43">
          <cell r="B43" t="str">
            <v>2.15</v>
          </cell>
          <cell r="C43" t="str">
            <v>SUB-BASE EN RECEBO PARA ZONAS EXTERIORES</v>
          </cell>
          <cell r="D43" t="str">
            <v>M3</v>
          </cell>
          <cell r="E43">
            <v>483</v>
          </cell>
          <cell r="F43">
            <v>21874.12</v>
          </cell>
          <cell r="G43">
            <v>7852.87</v>
          </cell>
          <cell r="H43">
            <v>8235.5861000000004</v>
          </cell>
          <cell r="I43">
            <v>37963</v>
          </cell>
          <cell r="J43">
            <v>18336129</v>
          </cell>
          <cell r="K43" t="str">
            <v>'[APUS.xls]</v>
          </cell>
          <cell r="L43" t="str">
            <v>2.15</v>
          </cell>
        </row>
        <row r="44">
          <cell r="B44" t="str">
            <v>2.16</v>
          </cell>
          <cell r="C44" t="str">
            <v>PAÑETES PARA ESTABILIZAR TALUDES DE EXCAVACIONES</v>
          </cell>
          <cell r="D44" t="str">
            <v>M2</v>
          </cell>
          <cell r="E44">
            <v>450</v>
          </cell>
          <cell r="F44">
            <v>8139.7199999999993</v>
          </cell>
          <cell r="G44">
            <v>7069.75</v>
          </cell>
          <cell r="H44">
            <v>212.0925</v>
          </cell>
          <cell r="I44">
            <v>15422</v>
          </cell>
          <cell r="J44">
            <v>6939900</v>
          </cell>
          <cell r="K44" t="str">
            <v>'[APUS.xls]</v>
          </cell>
          <cell r="L44" t="str">
            <v>2.16</v>
          </cell>
        </row>
        <row r="45">
          <cell r="B45" t="str">
            <v>2.17</v>
          </cell>
          <cell r="C45" t="str">
            <v>CONCRETO CICLOPEO</v>
          </cell>
          <cell r="D45" t="str">
            <v>M3</v>
          </cell>
          <cell r="E45">
            <v>214</v>
          </cell>
          <cell r="F45">
            <v>207350</v>
          </cell>
          <cell r="G45">
            <v>72646.25</v>
          </cell>
          <cell r="H45">
            <v>10859.387500000001</v>
          </cell>
          <cell r="I45">
            <v>290856</v>
          </cell>
          <cell r="J45">
            <v>62243184</v>
          </cell>
          <cell r="K45" t="str">
            <v>'[APUS.xls]</v>
          </cell>
          <cell r="L45" t="str">
            <v>2.17</v>
          </cell>
        </row>
        <row r="46">
          <cell r="B46" t="str">
            <v>2.18</v>
          </cell>
          <cell r="C46" t="str">
            <v>MUROS DE CONTENCION EN CONCRETO 3000 PSI</v>
          </cell>
          <cell r="D46" t="str">
            <v>M3</v>
          </cell>
          <cell r="E46">
            <v>141</v>
          </cell>
          <cell r="F46">
            <v>199289.74</v>
          </cell>
          <cell r="G46">
            <v>97511.25</v>
          </cell>
          <cell r="H46">
            <v>27300.337500000001</v>
          </cell>
          <cell r="I46">
            <v>324101</v>
          </cell>
          <cell r="J46">
            <v>45698241</v>
          </cell>
          <cell r="K46" t="str">
            <v>'[APUS.xls]</v>
          </cell>
          <cell r="L46" t="str">
            <v>2.18</v>
          </cell>
        </row>
        <row r="47">
          <cell r="B47" t="str">
            <v>2.19</v>
          </cell>
          <cell r="C47" t="str">
            <v xml:space="preserve">CAJON EN MADERA PARA AISLAMIENTO VIGAS DE CIMENTACION </v>
          </cell>
          <cell r="D47" t="str">
            <v>ML</v>
          </cell>
          <cell r="E47">
            <v>0</v>
          </cell>
          <cell r="F47">
            <v>7958.76</v>
          </cell>
          <cell r="G47">
            <v>3874.47</v>
          </cell>
          <cell r="H47">
            <v>116.23409999999998</v>
          </cell>
          <cell r="I47">
            <v>11949</v>
          </cell>
          <cell r="J47">
            <v>0</v>
          </cell>
          <cell r="K47" t="str">
            <v>'[APUS.xls]</v>
          </cell>
          <cell r="L47" t="str">
            <v>2.19</v>
          </cell>
        </row>
        <row r="48">
          <cell r="B48" t="str">
            <v>2.20</v>
          </cell>
          <cell r="C48" t="str">
            <v>ICOPOR PARA AISLAMIENTO CIMENTACION</v>
          </cell>
          <cell r="D48" t="str">
            <v>M2</v>
          </cell>
          <cell r="E48">
            <v>0</v>
          </cell>
          <cell r="F48">
            <v>3311.8</v>
          </cell>
          <cell r="G48">
            <v>1937.23</v>
          </cell>
          <cell r="H48">
            <v>58.116900000000001</v>
          </cell>
          <cell r="I48">
            <v>5307</v>
          </cell>
          <cell r="J48">
            <v>0</v>
          </cell>
          <cell r="K48" t="str">
            <v>'[APUS.xls]</v>
          </cell>
          <cell r="L48" t="str">
            <v>2.20</v>
          </cell>
        </row>
        <row r="49">
          <cell r="B49" t="str">
            <v>2.21</v>
          </cell>
          <cell r="C49" t="str">
            <v>MALLAS ELECTROSOLDADAS DE 75,000 PSI - 585 Mpa</v>
          </cell>
          <cell r="D49" t="str">
            <v>KG</v>
          </cell>
          <cell r="E49">
            <v>0</v>
          </cell>
          <cell r="F49">
            <v>2942.32</v>
          </cell>
          <cell r="G49">
            <v>497.3</v>
          </cell>
          <cell r="H49">
            <v>14.919</v>
          </cell>
          <cell r="I49">
            <v>3455</v>
          </cell>
          <cell r="J49">
            <v>0</v>
          </cell>
          <cell r="K49" t="str">
            <v>'[APUS.xls]</v>
          </cell>
          <cell r="L49" t="str">
            <v>2.21</v>
          </cell>
        </row>
        <row r="50">
          <cell r="B50" t="str">
            <v>2.22</v>
          </cell>
          <cell r="C50" t="str">
            <v>Retiro de Sobrantes</v>
          </cell>
          <cell r="D50" t="str">
            <v>M3</v>
          </cell>
          <cell r="E50">
            <v>402</v>
          </cell>
          <cell r="F50">
            <v>0</v>
          </cell>
          <cell r="G50">
            <v>4470.54</v>
          </cell>
          <cell r="H50">
            <v>9364.8862000000008</v>
          </cell>
          <cell r="I50">
            <v>13835</v>
          </cell>
          <cell r="J50">
            <v>5561670</v>
          </cell>
          <cell r="K50" t="str">
            <v>'[APUS.xls]</v>
          </cell>
          <cell r="L50" t="str">
            <v>2.22</v>
          </cell>
        </row>
        <row r="51">
          <cell r="B51" t="str">
            <v>2.23</v>
          </cell>
          <cell r="C51" t="str">
            <v>Relleno con material excavación</v>
          </cell>
          <cell r="D51" t="str">
            <v>M3</v>
          </cell>
          <cell r="E51">
            <v>0</v>
          </cell>
          <cell r="F51">
            <v>0</v>
          </cell>
          <cell r="G51">
            <v>7963.54</v>
          </cell>
          <cell r="H51">
            <v>26163.906200000001</v>
          </cell>
          <cell r="I51">
            <v>34127</v>
          </cell>
          <cell r="J51">
            <v>0</v>
          </cell>
          <cell r="K51" t="str">
            <v>'[APUS.xls]</v>
          </cell>
          <cell r="L51" t="str">
            <v>2.23</v>
          </cell>
        </row>
        <row r="52">
          <cell r="B52" t="str">
            <v>2.24</v>
          </cell>
          <cell r="C52" t="str">
            <v>Muro de Contención EL UVAL</v>
          </cell>
          <cell r="D52" t="str">
            <v>M3</v>
          </cell>
          <cell r="E52">
            <v>0</v>
          </cell>
          <cell r="F52">
            <v>199289.74</v>
          </cell>
          <cell r="G52">
            <v>97511.25</v>
          </cell>
          <cell r="H52">
            <v>27300.337500000001</v>
          </cell>
          <cell r="I52">
            <v>324101</v>
          </cell>
          <cell r="J52">
            <v>0</v>
          </cell>
          <cell r="K52" t="str">
            <v>'[APUS.xls]</v>
          </cell>
          <cell r="L52" t="str">
            <v>2.24</v>
          </cell>
        </row>
        <row r="53">
          <cell r="B53" t="str">
            <v>2.25</v>
          </cell>
          <cell r="C53" t="str">
            <v>CONCRETO CIMENTACION</v>
          </cell>
          <cell r="D53" t="str">
            <v>M3</v>
          </cell>
          <cell r="E53">
            <v>0</v>
          </cell>
          <cell r="F53">
            <v>204922.12</v>
          </cell>
          <cell r="G53">
            <v>97511.25</v>
          </cell>
          <cell r="H53">
            <v>27300.337500000001</v>
          </cell>
          <cell r="I53">
            <v>329734</v>
          </cell>
          <cell r="J53">
            <v>0</v>
          </cell>
          <cell r="K53" t="str">
            <v>'[APUS.xls]</v>
          </cell>
          <cell r="L53" t="str">
            <v>2.25</v>
          </cell>
        </row>
        <row r="54">
          <cell r="B54" t="str">
            <v>2.26</v>
          </cell>
          <cell r="C54" t="str">
            <v>REFUERZO 60000 PSI CAISSON</v>
          </cell>
          <cell r="D54" t="str">
            <v>KG</v>
          </cell>
          <cell r="E54">
            <v>0</v>
          </cell>
          <cell r="F54">
            <v>1877.46</v>
          </cell>
          <cell r="G54">
            <v>1591.36</v>
          </cell>
          <cell r="H54">
            <v>47.740799999999993</v>
          </cell>
          <cell r="I54">
            <v>3517</v>
          </cell>
          <cell r="J54">
            <v>0</v>
          </cell>
          <cell r="K54" t="str">
            <v>'[APUS.xls]</v>
          </cell>
          <cell r="L54" t="str">
            <v>2.26</v>
          </cell>
        </row>
        <row r="55">
          <cell r="B55" t="str">
            <v>2.27</v>
          </cell>
          <cell r="C55" t="str">
            <v>Concreto pobre de limpieza  1500 PSI</v>
          </cell>
          <cell r="D55" t="str">
            <v>M2</v>
          </cell>
          <cell r="E55">
            <v>0</v>
          </cell>
          <cell r="F55">
            <v>9468.94</v>
          </cell>
          <cell r="G55">
            <v>4817.1000000000004</v>
          </cell>
          <cell r="H55">
            <v>144.51300000000001</v>
          </cell>
          <cell r="I55">
            <v>14431</v>
          </cell>
          <cell r="J55">
            <v>0</v>
          </cell>
        </row>
        <row r="56">
          <cell r="C56" t="str">
            <v>TOTAL CAPITULO</v>
          </cell>
          <cell r="E56">
            <v>0</v>
          </cell>
          <cell r="J56">
            <v>0</v>
          </cell>
        </row>
        <row r="57">
          <cell r="B57" t="str">
            <v>3.0</v>
          </cell>
          <cell r="C57" t="str">
            <v>DESAGUES  E INSTALACIONES SUBTERRANEAS</v>
          </cell>
          <cell r="E57">
            <v>0</v>
          </cell>
          <cell r="J57">
            <v>0</v>
          </cell>
        </row>
        <row r="58">
          <cell r="B58" t="str">
            <v>3.1</v>
          </cell>
          <cell r="C58" t="str">
            <v>DESAGUES  AGUAS LLUVIAS</v>
          </cell>
          <cell r="E58">
            <v>0</v>
          </cell>
          <cell r="J58">
            <v>0</v>
          </cell>
        </row>
        <row r="59">
          <cell r="B59" t="str">
            <v>3.1.1</v>
          </cell>
          <cell r="C59" t="str">
            <v>Tuberia PVC Sanitaria  4"</v>
          </cell>
          <cell r="D59" t="str">
            <v>ML</v>
          </cell>
          <cell r="E59">
            <v>360.1</v>
          </cell>
          <cell r="F59">
            <v>28015.279999999999</v>
          </cell>
          <cell r="G59">
            <v>5382.68</v>
          </cell>
          <cell r="H59">
            <v>269.13400000000001</v>
          </cell>
          <cell r="I59">
            <v>33667</v>
          </cell>
          <cell r="J59">
            <v>12123486.700000001</v>
          </cell>
          <cell r="K59" t="str">
            <v>'[APUS aguas.xls]</v>
          </cell>
          <cell r="L59" t="str">
            <v>3.1.1</v>
          </cell>
        </row>
        <row r="60">
          <cell r="B60" t="str">
            <v>3.1.2</v>
          </cell>
          <cell r="C60" t="str">
            <v>Tuberia PVC Sanitaria  6"</v>
          </cell>
          <cell r="D60" t="str">
            <v>Ml</v>
          </cell>
          <cell r="E60">
            <v>15</v>
          </cell>
          <cell r="F60">
            <v>28773.070000000003</v>
          </cell>
          <cell r="G60">
            <v>5850.75</v>
          </cell>
          <cell r="H60">
            <v>292.53750000000002</v>
          </cell>
          <cell r="I60">
            <v>34916</v>
          </cell>
          <cell r="J60">
            <v>523740</v>
          </cell>
          <cell r="K60" t="str">
            <v>'[APUS aguas.xls]</v>
          </cell>
          <cell r="L60" t="str">
            <v>3.1.2</v>
          </cell>
        </row>
        <row r="61">
          <cell r="B61" t="str">
            <v>3.1.3</v>
          </cell>
          <cell r="C61" t="str">
            <v>Tuberia PVC Novafort 8"</v>
          </cell>
          <cell r="D61" t="str">
            <v>Ml</v>
          </cell>
          <cell r="E61">
            <v>0</v>
          </cell>
          <cell r="F61">
            <v>43540.94</v>
          </cell>
          <cell r="G61">
            <v>6116.68</v>
          </cell>
          <cell r="H61">
            <v>305.834</v>
          </cell>
          <cell r="I61">
            <v>49963</v>
          </cell>
          <cell r="J61">
            <v>0</v>
          </cell>
          <cell r="K61" t="str">
            <v>'[APUS aguas.xls]</v>
          </cell>
          <cell r="L61" t="str">
            <v>3.1.3</v>
          </cell>
        </row>
        <row r="62">
          <cell r="B62" t="str">
            <v>3.1.4</v>
          </cell>
          <cell r="C62" t="str">
            <v>Tuberia PVC Novafort 12"</v>
          </cell>
          <cell r="D62" t="str">
            <v>Ml</v>
          </cell>
          <cell r="E62">
            <v>0</v>
          </cell>
          <cell r="F62">
            <v>96587.209999999992</v>
          </cell>
          <cell r="G62">
            <v>6116.68</v>
          </cell>
          <cell r="H62">
            <v>305.834</v>
          </cell>
          <cell r="I62">
            <v>103010</v>
          </cell>
          <cell r="J62">
            <v>0</v>
          </cell>
          <cell r="K62" t="str">
            <v>'[APUS aguas.xls]</v>
          </cell>
          <cell r="L62" t="str">
            <v>3.1.4</v>
          </cell>
        </row>
        <row r="63">
          <cell r="B63" t="str">
            <v>3.1.5</v>
          </cell>
          <cell r="C63" t="str">
            <v>Accesorios PVC  Novafort 4"</v>
          </cell>
          <cell r="D63" t="str">
            <v>Un</v>
          </cell>
          <cell r="E63">
            <v>0</v>
          </cell>
          <cell r="F63">
            <v>18800.39</v>
          </cell>
          <cell r="G63">
            <v>4247.22</v>
          </cell>
          <cell r="H63">
            <v>212.36100000000002</v>
          </cell>
          <cell r="I63">
            <v>23260</v>
          </cell>
          <cell r="J63">
            <v>0</v>
          </cell>
          <cell r="K63" t="str">
            <v>'[APUS aguas.xls]</v>
          </cell>
          <cell r="L63" t="str">
            <v>3.1.5</v>
          </cell>
        </row>
        <row r="64">
          <cell r="B64" t="str">
            <v>3.1.6</v>
          </cell>
          <cell r="C64" t="str">
            <v xml:space="preserve">Accesorios PVC Novafort 6"  </v>
          </cell>
          <cell r="D64" t="str">
            <v>Un</v>
          </cell>
          <cell r="E64">
            <v>0</v>
          </cell>
          <cell r="F64">
            <v>30094.829999999998</v>
          </cell>
          <cell r="G64">
            <v>4247.22</v>
          </cell>
          <cell r="H64">
            <v>212.36100000000002</v>
          </cell>
          <cell r="I64">
            <v>34554</v>
          </cell>
          <cell r="J64">
            <v>0</v>
          </cell>
          <cell r="K64" t="str">
            <v>'[APUS aguas.xls]</v>
          </cell>
          <cell r="L64" t="str">
            <v>3.1.6</v>
          </cell>
        </row>
        <row r="65">
          <cell r="B65" t="str">
            <v>3.1.7</v>
          </cell>
          <cell r="C65" t="str">
            <v>Accesorios PVC Novafort 8"</v>
          </cell>
          <cell r="D65" t="str">
            <v>Un</v>
          </cell>
          <cell r="E65">
            <v>0</v>
          </cell>
          <cell r="F65">
            <v>40735.58</v>
          </cell>
          <cell r="G65">
            <v>4778.13</v>
          </cell>
          <cell r="H65">
            <v>238.90650000000002</v>
          </cell>
          <cell r="I65">
            <v>45753</v>
          </cell>
          <cell r="J65">
            <v>0</v>
          </cell>
          <cell r="K65" t="str">
            <v>'[APUS aguas.xls]</v>
          </cell>
          <cell r="L65" t="str">
            <v>3.1.7</v>
          </cell>
        </row>
        <row r="66">
          <cell r="B66" t="str">
            <v>3.1.8</v>
          </cell>
          <cell r="C66" t="str">
            <v>Sifones completos PVCS 4"</v>
          </cell>
          <cell r="D66" t="str">
            <v>Un</v>
          </cell>
          <cell r="E66">
            <v>0</v>
          </cell>
          <cell r="F66">
            <v>24800.5</v>
          </cell>
          <cell r="G66">
            <v>4778.13</v>
          </cell>
          <cell r="H66">
            <v>238.90650000000002</v>
          </cell>
          <cell r="I66">
            <v>29818</v>
          </cell>
          <cell r="J66">
            <v>0</v>
          </cell>
          <cell r="K66" t="str">
            <v>'[APUS aguas.xls]</v>
          </cell>
          <cell r="L66" t="str">
            <v>3.1.8</v>
          </cell>
        </row>
        <row r="67">
          <cell r="B67" t="str">
            <v>3.1.9</v>
          </cell>
          <cell r="C67" t="str">
            <v>Tuberia PVCS de 2"</v>
          </cell>
          <cell r="D67" t="str">
            <v>ML</v>
          </cell>
          <cell r="E67">
            <v>0</v>
          </cell>
          <cell r="F67">
            <v>11227.65</v>
          </cell>
          <cell r="G67">
            <v>2548.33</v>
          </cell>
          <cell r="H67">
            <v>127.4165</v>
          </cell>
          <cell r="I67">
            <v>13903</v>
          </cell>
          <cell r="J67">
            <v>0</v>
          </cell>
          <cell r="K67" t="str">
            <v>'[APUS aguas.xls]</v>
          </cell>
          <cell r="L67" t="str">
            <v>3.1.9</v>
          </cell>
        </row>
        <row r="68">
          <cell r="B68" t="str">
            <v>3.1.10</v>
          </cell>
          <cell r="C68" t="str">
            <v>Tuberia PVCS de 8"</v>
          </cell>
          <cell r="D68" t="str">
            <v>ML</v>
          </cell>
          <cell r="E68">
            <v>0</v>
          </cell>
          <cell r="F68">
            <v>43540.94</v>
          </cell>
          <cell r="G68">
            <v>6116.68</v>
          </cell>
          <cell r="H68">
            <v>305.834</v>
          </cell>
          <cell r="I68">
            <v>49963</v>
          </cell>
          <cell r="J68">
            <v>0</v>
          </cell>
          <cell r="K68" t="str">
            <v>'[APUS aguas.xls]</v>
          </cell>
          <cell r="L68" t="str">
            <v>3.1.10</v>
          </cell>
        </row>
        <row r="69">
          <cell r="B69" t="str">
            <v>3.1.11</v>
          </cell>
          <cell r="C69" t="str">
            <v>Tuberia PVCS de 10"</v>
          </cell>
          <cell r="D69" t="str">
            <v>ML</v>
          </cell>
          <cell r="E69">
            <v>0</v>
          </cell>
          <cell r="F69">
            <v>43540.94</v>
          </cell>
          <cell r="G69">
            <v>6116.68</v>
          </cell>
          <cell r="H69">
            <v>305.834</v>
          </cell>
          <cell r="I69">
            <v>49963</v>
          </cell>
          <cell r="J69">
            <v>0</v>
          </cell>
          <cell r="K69" t="str">
            <v>'[APUS aguas.xls]</v>
          </cell>
          <cell r="L69" t="str">
            <v>3.1.11</v>
          </cell>
        </row>
        <row r="70">
          <cell r="B70" t="str">
            <v>3.1.12</v>
          </cell>
          <cell r="C70" t="str">
            <v>Tuberia PVCS de 12"</v>
          </cell>
          <cell r="D70" t="str">
            <v>ML</v>
          </cell>
          <cell r="E70">
            <v>0</v>
          </cell>
          <cell r="F70">
            <v>96587.209999999992</v>
          </cell>
          <cell r="G70">
            <v>6116.68</v>
          </cell>
          <cell r="H70">
            <v>305.834</v>
          </cell>
          <cell r="I70">
            <v>103010</v>
          </cell>
          <cell r="J70">
            <v>0</v>
          </cell>
          <cell r="K70" t="str">
            <v>'[APUS aguas.xls]</v>
          </cell>
          <cell r="L70" t="str">
            <v>3.1.12</v>
          </cell>
        </row>
        <row r="71">
          <cell r="B71" t="str">
            <v>3.1.13</v>
          </cell>
          <cell r="C71" t="str">
            <v>Tubería PVC NF de 10"</v>
          </cell>
          <cell r="D71" t="str">
            <v>ML</v>
          </cell>
          <cell r="E71">
            <v>0</v>
          </cell>
          <cell r="F71">
            <v>43540.94</v>
          </cell>
          <cell r="G71">
            <v>6116.68</v>
          </cell>
          <cell r="H71">
            <v>305.834</v>
          </cell>
          <cell r="I71">
            <v>49963</v>
          </cell>
          <cell r="J71">
            <v>0</v>
          </cell>
          <cell r="K71" t="str">
            <v>'[APUS aguas.xls]</v>
          </cell>
          <cell r="L71" t="str">
            <v>3.1.13</v>
          </cell>
        </row>
        <row r="72">
          <cell r="B72" t="str">
            <v>3.1.14</v>
          </cell>
          <cell r="C72" t="str">
            <v>Tubería PVC NF de 6"</v>
          </cell>
          <cell r="D72" t="str">
            <v>ML</v>
          </cell>
          <cell r="E72">
            <v>0</v>
          </cell>
          <cell r="F72">
            <v>28773.070000000003</v>
          </cell>
          <cell r="G72">
            <v>5850.75</v>
          </cell>
          <cell r="H72">
            <v>292.53750000000002</v>
          </cell>
          <cell r="I72">
            <v>34916</v>
          </cell>
          <cell r="J72">
            <v>0</v>
          </cell>
          <cell r="K72" t="str">
            <v>'[APUS aguas.xls]</v>
          </cell>
          <cell r="L72" t="str">
            <v>3.1.14</v>
          </cell>
        </row>
        <row r="73">
          <cell r="B73" t="str">
            <v>3.1.15</v>
          </cell>
          <cell r="C73" t="str">
            <v>Tuberia de GRES 12"</v>
          </cell>
          <cell r="D73" t="str">
            <v>ML</v>
          </cell>
          <cell r="E73">
            <v>171.2</v>
          </cell>
          <cell r="F73">
            <v>35209.090000000004</v>
          </cell>
          <cell r="G73">
            <v>19268.400000000001</v>
          </cell>
          <cell r="H73">
            <v>811.25200000000007</v>
          </cell>
          <cell r="I73">
            <v>55289</v>
          </cell>
          <cell r="J73">
            <v>9465476.7999999989</v>
          </cell>
          <cell r="K73" t="str">
            <v>'[APUS aguas.xls]</v>
          </cell>
          <cell r="L73" t="str">
            <v>3.1.15</v>
          </cell>
        </row>
        <row r="74">
          <cell r="B74" t="str">
            <v>3.1.16</v>
          </cell>
          <cell r="C74" t="str">
            <v>Tuberia de GRES 10"</v>
          </cell>
          <cell r="D74" t="str">
            <v>ML</v>
          </cell>
          <cell r="E74">
            <v>17</v>
          </cell>
          <cell r="F74">
            <v>30960.57</v>
          </cell>
          <cell r="G74">
            <v>16057</v>
          </cell>
          <cell r="H74">
            <v>676.04</v>
          </cell>
          <cell r="I74">
            <v>47694</v>
          </cell>
          <cell r="J74">
            <v>810798</v>
          </cell>
          <cell r="K74" t="str">
            <v>'[APUS aguas.xls]</v>
          </cell>
          <cell r="L74" t="str">
            <v>3.1.16</v>
          </cell>
        </row>
        <row r="75">
          <cell r="B75" t="str">
            <v>3.1.17</v>
          </cell>
          <cell r="C75" t="str">
            <v>Tuberia de GRES 8"</v>
          </cell>
          <cell r="D75" t="str">
            <v>ML</v>
          </cell>
          <cell r="E75">
            <v>170.2</v>
          </cell>
          <cell r="F75">
            <v>27314.039999999997</v>
          </cell>
          <cell r="G75">
            <v>11334.35</v>
          </cell>
          <cell r="H75">
            <v>477.21050000000002</v>
          </cell>
          <cell r="I75">
            <v>39126</v>
          </cell>
          <cell r="J75">
            <v>6659245.1999999993</v>
          </cell>
          <cell r="K75" t="str">
            <v>'[APUS aguas.xls]</v>
          </cell>
          <cell r="L75" t="str">
            <v>3.1.17</v>
          </cell>
        </row>
        <row r="76">
          <cell r="B76" t="str">
            <v>3.1.18</v>
          </cell>
          <cell r="C76" t="str">
            <v>Tuberia de GRES 6"</v>
          </cell>
          <cell r="D76" t="str">
            <v>ML</v>
          </cell>
          <cell r="E76">
            <v>369.2</v>
          </cell>
          <cell r="F76">
            <v>21717.35</v>
          </cell>
          <cell r="G76">
            <v>8377.56</v>
          </cell>
          <cell r="H76">
            <v>352.71679999999998</v>
          </cell>
          <cell r="I76">
            <v>30448</v>
          </cell>
          <cell r="J76">
            <v>11241401.6</v>
          </cell>
          <cell r="K76" t="str">
            <v>'[APUS aguas.xls]</v>
          </cell>
          <cell r="L76" t="str">
            <v>3.1.18</v>
          </cell>
        </row>
        <row r="77">
          <cell r="B77" t="str">
            <v>3.1.19</v>
          </cell>
          <cell r="C77" t="str">
            <v>Tuberia de GRES 4"</v>
          </cell>
          <cell r="D77" t="str">
            <v>ML</v>
          </cell>
          <cell r="E77">
            <v>86</v>
          </cell>
          <cell r="F77">
            <v>18772.229999999996</v>
          </cell>
          <cell r="G77">
            <v>8028.5</v>
          </cell>
          <cell r="H77">
            <v>338.02499999999998</v>
          </cell>
          <cell r="I77">
            <v>27139</v>
          </cell>
          <cell r="J77">
            <v>2333954</v>
          </cell>
          <cell r="K77" t="str">
            <v>'[APUS aguas.xls]</v>
          </cell>
          <cell r="L77" t="str">
            <v>3.1.19</v>
          </cell>
        </row>
        <row r="78">
          <cell r="B78" t="str">
            <v>3.1.20</v>
          </cell>
          <cell r="C78" t="str">
            <v>Accesorios de GRES 6"</v>
          </cell>
          <cell r="D78" t="str">
            <v>Un</v>
          </cell>
          <cell r="E78">
            <v>14</v>
          </cell>
          <cell r="F78">
            <v>21147.93</v>
          </cell>
          <cell r="G78">
            <v>4778.13</v>
          </cell>
          <cell r="H78">
            <v>289.10390000000001</v>
          </cell>
          <cell r="I78">
            <v>26215</v>
          </cell>
          <cell r="J78">
            <v>367010</v>
          </cell>
          <cell r="K78" t="str">
            <v>'[APUS aguas.xls]</v>
          </cell>
          <cell r="L78" t="str">
            <v>3.1.20</v>
          </cell>
        </row>
        <row r="79">
          <cell r="B79" t="str">
            <v>3.1.21</v>
          </cell>
          <cell r="C79" t="str">
            <v>Tuberia PVC Novafort 16"</v>
          </cell>
          <cell r="D79" t="str">
            <v>Ml</v>
          </cell>
          <cell r="E79">
            <v>0</v>
          </cell>
          <cell r="F79">
            <v>152799.07</v>
          </cell>
          <cell r="G79">
            <v>16820.89</v>
          </cell>
          <cell r="H79">
            <v>504.62669999999997</v>
          </cell>
          <cell r="I79">
            <v>170125</v>
          </cell>
          <cell r="J79">
            <v>0</v>
          </cell>
          <cell r="K79" t="str">
            <v>'[APUS aguas.xls]</v>
          </cell>
          <cell r="L79" t="str">
            <v>3.1.21</v>
          </cell>
        </row>
        <row r="80">
          <cell r="B80" t="str">
            <v>3.1.22</v>
          </cell>
          <cell r="C80" t="str">
            <v>Accesorios PVC Novafort 16"</v>
          </cell>
          <cell r="D80" t="str">
            <v>Un</v>
          </cell>
          <cell r="E80">
            <v>0</v>
          </cell>
          <cell r="F80">
            <v>276083.77999999997</v>
          </cell>
          <cell r="G80">
            <v>4778.13</v>
          </cell>
          <cell r="H80">
            <v>143.34389999999999</v>
          </cell>
          <cell r="I80">
            <v>281005</v>
          </cell>
          <cell r="J80">
            <v>0</v>
          </cell>
          <cell r="K80" t="str">
            <v>'[APUS aguas.xls]</v>
          </cell>
          <cell r="L80" t="str">
            <v>3.1.22</v>
          </cell>
        </row>
        <row r="81">
          <cell r="B81" t="str">
            <v>3.2</v>
          </cell>
          <cell r="C81" t="str">
            <v>DESAGUES PARA AGUAS NEGRAS</v>
          </cell>
          <cell r="E81">
            <v>0</v>
          </cell>
          <cell r="J81">
            <v>0</v>
          </cell>
          <cell r="K81" t="str">
            <v>'[APUS aguas.xls]</v>
          </cell>
          <cell r="L81" t="str">
            <v>3.2</v>
          </cell>
        </row>
        <row r="82">
          <cell r="B82" t="str">
            <v>3.2.1</v>
          </cell>
          <cell r="C82" t="str">
            <v>Tuberia PVCS 2"</v>
          </cell>
          <cell r="D82" t="str">
            <v>Ml</v>
          </cell>
          <cell r="E82">
            <v>140.30000000000001</v>
          </cell>
          <cell r="F82">
            <v>11227.65</v>
          </cell>
          <cell r="G82">
            <v>2548.33</v>
          </cell>
          <cell r="H82">
            <v>127.4165</v>
          </cell>
          <cell r="I82">
            <v>13903</v>
          </cell>
          <cell r="J82">
            <v>1950590.9000000001</v>
          </cell>
          <cell r="K82" t="str">
            <v>'[APUS aguas.xls]</v>
          </cell>
          <cell r="L82" t="str">
            <v>3.2.1</v>
          </cell>
        </row>
        <row r="83">
          <cell r="B83" t="str">
            <v>3.2.2</v>
          </cell>
          <cell r="C83" t="str">
            <v>Tuberia PVCS 3"</v>
          </cell>
          <cell r="D83" t="str">
            <v>Ml</v>
          </cell>
          <cell r="E83">
            <v>171.9</v>
          </cell>
          <cell r="F83">
            <v>15727.4</v>
          </cell>
          <cell r="G83">
            <v>2730.36</v>
          </cell>
          <cell r="H83">
            <v>136.518</v>
          </cell>
          <cell r="I83">
            <v>18594</v>
          </cell>
          <cell r="J83">
            <v>3196308.6</v>
          </cell>
          <cell r="K83" t="str">
            <v>'[APUS aguas.xls]</v>
          </cell>
          <cell r="L83" t="str">
            <v>3.2.2</v>
          </cell>
        </row>
        <row r="84">
          <cell r="B84" t="str">
            <v>3.2.3</v>
          </cell>
          <cell r="C84" t="str">
            <v>Tuberia PVCS 4"</v>
          </cell>
          <cell r="D84" t="str">
            <v>Ml</v>
          </cell>
          <cell r="E84">
            <v>91</v>
          </cell>
          <cell r="F84">
            <v>20939.12</v>
          </cell>
          <cell r="G84">
            <v>2940.38</v>
          </cell>
          <cell r="H84">
            <v>147.01900000000001</v>
          </cell>
          <cell r="I84">
            <v>24027</v>
          </cell>
          <cell r="J84">
            <v>2186457</v>
          </cell>
          <cell r="K84" t="str">
            <v>'[APUS aguas.xls]</v>
          </cell>
          <cell r="L84" t="str">
            <v>3.2.3</v>
          </cell>
        </row>
        <row r="85">
          <cell r="B85" t="str">
            <v>3.2.4</v>
          </cell>
          <cell r="C85" t="str">
            <v>Tuberia PVCS 6"</v>
          </cell>
          <cell r="D85" t="str">
            <v>Ml</v>
          </cell>
          <cell r="E85">
            <v>19</v>
          </cell>
          <cell r="F85">
            <v>8967.130000000001</v>
          </cell>
          <cell r="G85">
            <v>2940.38</v>
          </cell>
          <cell r="H85">
            <v>147.01900000000001</v>
          </cell>
          <cell r="I85">
            <v>12055</v>
          </cell>
          <cell r="J85">
            <v>229045</v>
          </cell>
          <cell r="K85" t="str">
            <v>'[APUS aguas.xls]</v>
          </cell>
          <cell r="L85" t="str">
            <v>3.2.4</v>
          </cell>
        </row>
        <row r="86">
          <cell r="B86" t="str">
            <v>3.3</v>
          </cell>
          <cell r="C86" t="str">
            <v>ACCESORIOS PVC SANITARIOS</v>
          </cell>
          <cell r="E86">
            <v>0</v>
          </cell>
          <cell r="J86">
            <v>0</v>
          </cell>
          <cell r="K86" t="str">
            <v>'[APUS aguas.xls]</v>
          </cell>
          <cell r="L86" t="str">
            <v>3.3</v>
          </cell>
        </row>
        <row r="87">
          <cell r="B87" t="str">
            <v>3.3.1</v>
          </cell>
          <cell r="C87" t="str">
            <v>2"</v>
          </cell>
          <cell r="D87" t="str">
            <v>Un</v>
          </cell>
          <cell r="E87">
            <v>10</v>
          </cell>
          <cell r="F87">
            <v>3875.24</v>
          </cell>
          <cell r="G87">
            <v>1529</v>
          </cell>
          <cell r="H87">
            <v>76.45</v>
          </cell>
          <cell r="I87">
            <v>5481</v>
          </cell>
          <cell r="J87">
            <v>54810</v>
          </cell>
          <cell r="K87" t="str">
            <v>'[APUS aguas.xls]</v>
          </cell>
          <cell r="L87" t="str">
            <v>3.3.1</v>
          </cell>
        </row>
        <row r="88">
          <cell r="B88" t="str">
            <v>3.3.2</v>
          </cell>
          <cell r="C88" t="str">
            <v>3"</v>
          </cell>
          <cell r="D88" t="str">
            <v>Un</v>
          </cell>
          <cell r="E88">
            <v>21</v>
          </cell>
          <cell r="F88" t="e">
            <v>#REF!</v>
          </cell>
          <cell r="G88" t="e">
            <v>#REF!</v>
          </cell>
          <cell r="H88" t="e">
            <v>#REF!</v>
          </cell>
          <cell r="I88" t="e">
            <v>#REF!</v>
          </cell>
          <cell r="J88">
            <v>0</v>
          </cell>
          <cell r="K88" t="str">
            <v>'[APUS aguas.xls]</v>
          </cell>
          <cell r="L88" t="str">
            <v>3.3.2</v>
          </cell>
        </row>
        <row r="89">
          <cell r="B89" t="str">
            <v>3.3.3</v>
          </cell>
          <cell r="C89" t="str">
            <v>4"</v>
          </cell>
          <cell r="D89" t="str">
            <v>Un</v>
          </cell>
          <cell r="E89">
            <v>123</v>
          </cell>
          <cell r="F89">
            <v>12281.58</v>
          </cell>
          <cell r="G89">
            <v>1661.96</v>
          </cell>
          <cell r="H89">
            <v>83.098000000000013</v>
          </cell>
          <cell r="I89">
            <v>14027</v>
          </cell>
          <cell r="J89">
            <v>1725321</v>
          </cell>
          <cell r="K89" t="str">
            <v>'[APUS aguas.xls]</v>
          </cell>
          <cell r="L89" t="str">
            <v>3.3.3</v>
          </cell>
        </row>
        <row r="90">
          <cell r="B90" t="str">
            <v>3.3.4</v>
          </cell>
          <cell r="C90" t="str">
            <v>6"</v>
          </cell>
          <cell r="D90" t="str">
            <v>Un</v>
          </cell>
          <cell r="E90">
            <v>4</v>
          </cell>
          <cell r="F90">
            <v>74200.78</v>
          </cell>
          <cell r="G90">
            <v>1661.96</v>
          </cell>
          <cell r="H90">
            <v>83.098000000000013</v>
          </cell>
          <cell r="I90">
            <v>75946</v>
          </cell>
          <cell r="J90">
            <v>303784</v>
          </cell>
          <cell r="K90" t="str">
            <v>'[APUS aguas.xls]</v>
          </cell>
          <cell r="L90" t="str">
            <v>3.3.4</v>
          </cell>
        </row>
        <row r="91">
          <cell r="B91" t="str">
            <v>3.4</v>
          </cell>
          <cell r="C91" t="str">
            <v>DRENAJES</v>
          </cell>
          <cell r="E91">
            <v>0</v>
          </cell>
          <cell r="J91">
            <v>0</v>
          </cell>
          <cell r="K91" t="str">
            <v>'[APUS aguas.xls]</v>
          </cell>
          <cell r="L91" t="str">
            <v>3.4</v>
          </cell>
        </row>
        <row r="92">
          <cell r="B92" t="str">
            <v>3.4.1</v>
          </cell>
          <cell r="C92" t="str">
            <v>Tuberia PVC corrugada sin filtro 110 mm</v>
          </cell>
          <cell r="D92" t="str">
            <v>Ml</v>
          </cell>
          <cell r="E92">
            <v>0</v>
          </cell>
          <cell r="F92">
            <v>18330.739999999998</v>
          </cell>
          <cell r="G92">
            <v>1661.96</v>
          </cell>
          <cell r="H92">
            <v>83.098000000000013</v>
          </cell>
          <cell r="I92">
            <v>20076</v>
          </cell>
          <cell r="J92">
            <v>0</v>
          </cell>
          <cell r="K92" t="str">
            <v>'[APUS aguas.xls]</v>
          </cell>
          <cell r="L92" t="str">
            <v>3.4.1</v>
          </cell>
        </row>
        <row r="93">
          <cell r="B93" t="str">
            <v>3.4.2</v>
          </cell>
          <cell r="C93" t="str">
            <v>Geotextil no tejido de 3.0 m de ancho</v>
          </cell>
          <cell r="D93" t="str">
            <v>Ml</v>
          </cell>
          <cell r="E93">
            <v>0</v>
          </cell>
          <cell r="F93">
            <v>3045</v>
          </cell>
          <cell r="G93">
            <v>1092.1400000000001</v>
          </cell>
          <cell r="H93">
            <v>54.607000000000006</v>
          </cell>
          <cell r="I93">
            <v>4192</v>
          </cell>
          <cell r="J93">
            <v>0</v>
          </cell>
          <cell r="K93" t="str">
            <v>'[APUS aguas.xls]</v>
          </cell>
          <cell r="L93" t="str">
            <v>3.4.2</v>
          </cell>
        </row>
        <row r="94">
          <cell r="B94" t="str">
            <v>3.4.3</v>
          </cell>
          <cell r="C94" t="str">
            <v>Tuberia PVC-Drenaje+geotextil de 4"</v>
          </cell>
          <cell r="D94" t="str">
            <v>Ml</v>
          </cell>
          <cell r="E94">
            <v>36.200000000000003</v>
          </cell>
          <cell r="F94">
            <v>31347.02</v>
          </cell>
          <cell r="G94">
            <v>16057</v>
          </cell>
          <cell r="H94">
            <v>722.37</v>
          </cell>
          <cell r="I94">
            <v>48126</v>
          </cell>
          <cell r="J94">
            <v>1742161.2000000002</v>
          </cell>
          <cell r="K94" t="str">
            <v>'[APUS aguas.xls]</v>
          </cell>
          <cell r="L94" t="str">
            <v>3.4.3</v>
          </cell>
        </row>
        <row r="95">
          <cell r="B95" t="str">
            <v>3.4.4</v>
          </cell>
          <cell r="C95" t="str">
            <v>Filtro en gravilla</v>
          </cell>
          <cell r="D95" t="str">
            <v>M3</v>
          </cell>
          <cell r="E95">
            <v>120.3</v>
          </cell>
          <cell r="F95">
            <v>38233.599999999999</v>
          </cell>
          <cell r="G95">
            <v>8941.08</v>
          </cell>
          <cell r="H95">
            <v>490.38239999999996</v>
          </cell>
          <cell r="I95">
            <v>47665</v>
          </cell>
          <cell r="J95">
            <v>5734099.5</v>
          </cell>
          <cell r="K95" t="str">
            <v>'[APUS aguas.xls]</v>
          </cell>
          <cell r="L95" t="str">
            <v>3.4.4</v>
          </cell>
        </row>
        <row r="96">
          <cell r="B96" t="str">
            <v>3.5</v>
          </cell>
          <cell r="C96" t="str">
            <v>VARIOS</v>
          </cell>
          <cell r="E96">
            <v>0</v>
          </cell>
          <cell r="J96">
            <v>0</v>
          </cell>
          <cell r="K96" t="str">
            <v>'[APUS aguas.xls]</v>
          </cell>
          <cell r="L96" t="str">
            <v>3.5</v>
          </cell>
        </row>
        <row r="97">
          <cell r="B97" t="str">
            <v>3.5.1</v>
          </cell>
          <cell r="C97" t="str">
            <v>Empalme a pozos existentes de alcantarillado</v>
          </cell>
          <cell r="E97">
            <v>0</v>
          </cell>
          <cell r="J97">
            <v>0</v>
          </cell>
          <cell r="K97" t="str">
            <v>'[APUS aguas.xls]</v>
          </cell>
          <cell r="L97" t="str">
            <v>3.5.1</v>
          </cell>
        </row>
        <row r="98">
          <cell r="B98" t="str">
            <v>3.5.1.1</v>
          </cell>
          <cell r="C98" t="str">
            <v>Aguas Lluvias</v>
          </cell>
          <cell r="D98" t="str">
            <v>Un</v>
          </cell>
          <cell r="E98">
            <v>0</v>
          </cell>
          <cell r="F98">
            <v>987704.34</v>
          </cell>
          <cell r="G98">
            <v>160234</v>
          </cell>
          <cell r="H98">
            <v>8011.7000000000007</v>
          </cell>
          <cell r="I98">
            <v>1155950</v>
          </cell>
          <cell r="J98">
            <v>0</v>
          </cell>
          <cell r="K98" t="str">
            <v>'[APUS aguas.xls]</v>
          </cell>
          <cell r="L98" t="str">
            <v>3.5.1.1</v>
          </cell>
        </row>
        <row r="99">
          <cell r="B99" t="str">
            <v>3.5.1.2</v>
          </cell>
          <cell r="C99" t="str">
            <v>Aguas negras</v>
          </cell>
          <cell r="D99" t="str">
            <v>Un</v>
          </cell>
          <cell r="E99">
            <v>0</v>
          </cell>
          <cell r="F99">
            <v>456559.67000000004</v>
          </cell>
          <cell r="G99">
            <v>160234</v>
          </cell>
          <cell r="H99">
            <v>8011.7000000000007</v>
          </cell>
          <cell r="I99">
            <v>624805</v>
          </cell>
          <cell r="J99">
            <v>0</v>
          </cell>
          <cell r="K99" t="str">
            <v>'[APUS aguas.xls]</v>
          </cell>
          <cell r="L99" t="str">
            <v>3.5.1.2</v>
          </cell>
        </row>
        <row r="100">
          <cell r="B100" t="str">
            <v>3.6</v>
          </cell>
          <cell r="C100" t="str">
            <v>DESAGUES PARA AGUAS LLUVIAS DE CUBIERTAS</v>
          </cell>
          <cell r="E100">
            <v>0</v>
          </cell>
          <cell r="J100">
            <v>0</v>
          </cell>
          <cell r="K100" t="str">
            <v>'[APUS aguas.xls]</v>
          </cell>
          <cell r="L100" t="str">
            <v>3.6</v>
          </cell>
        </row>
        <row r="101">
          <cell r="B101" t="str">
            <v>3.6.1</v>
          </cell>
          <cell r="C101" t="str">
            <v>Tuberia PVCS 3"</v>
          </cell>
          <cell r="D101" t="str">
            <v>Ml</v>
          </cell>
          <cell r="E101">
            <v>0</v>
          </cell>
          <cell r="F101">
            <v>15727.4</v>
          </cell>
          <cell r="G101">
            <v>2730.36</v>
          </cell>
          <cell r="H101">
            <v>136.518</v>
          </cell>
          <cell r="I101">
            <v>18594</v>
          </cell>
          <cell r="J101">
            <v>0</v>
          </cell>
          <cell r="K101" t="str">
            <v>'[APUS aguas.xls]</v>
          </cell>
          <cell r="L101" t="str">
            <v>3.6.1</v>
          </cell>
        </row>
        <row r="102">
          <cell r="B102" t="str">
            <v>3.6.2</v>
          </cell>
          <cell r="C102" t="str">
            <v>4"</v>
          </cell>
          <cell r="D102" t="str">
            <v>Ml</v>
          </cell>
          <cell r="E102">
            <v>0</v>
          </cell>
          <cell r="F102">
            <v>20939.12</v>
          </cell>
          <cell r="G102">
            <v>2940.38</v>
          </cell>
          <cell r="H102">
            <v>147.01900000000001</v>
          </cell>
          <cell r="I102">
            <v>24027</v>
          </cell>
          <cell r="J102">
            <v>0</v>
          </cell>
          <cell r="K102" t="str">
            <v>'[APUS aguas.xls]</v>
          </cell>
          <cell r="L102" t="str">
            <v>3.6.2</v>
          </cell>
        </row>
        <row r="103">
          <cell r="B103" t="str">
            <v>3.6.3</v>
          </cell>
          <cell r="C103" t="str">
            <v>6"</v>
          </cell>
          <cell r="D103" t="str">
            <v>Ml</v>
          </cell>
          <cell r="E103">
            <v>0</v>
          </cell>
          <cell r="F103">
            <v>8967.130000000001</v>
          </cell>
          <cell r="G103">
            <v>2940.38</v>
          </cell>
          <cell r="H103">
            <v>147.01900000000001</v>
          </cell>
          <cell r="I103">
            <v>12055</v>
          </cell>
          <cell r="J103">
            <v>0</v>
          </cell>
          <cell r="K103" t="str">
            <v>'[APUS aguas.xls]</v>
          </cell>
          <cell r="L103" t="str">
            <v>3.6.3</v>
          </cell>
        </row>
        <row r="104">
          <cell r="B104" t="str">
            <v>3.6.4</v>
          </cell>
          <cell r="C104" t="str">
            <v>Tuberia PVC Novafort 8"</v>
          </cell>
          <cell r="D104" t="str">
            <v>Ml</v>
          </cell>
          <cell r="E104">
            <v>0</v>
          </cell>
          <cell r="F104">
            <v>43540.94</v>
          </cell>
          <cell r="G104">
            <v>6116.68</v>
          </cell>
          <cell r="H104">
            <v>305.834</v>
          </cell>
          <cell r="I104">
            <v>49963</v>
          </cell>
          <cell r="J104">
            <v>0</v>
          </cell>
          <cell r="K104" t="str">
            <v>'[APUS aguas.xls]</v>
          </cell>
          <cell r="L104" t="str">
            <v>3.6.4</v>
          </cell>
        </row>
        <row r="105">
          <cell r="B105" t="str">
            <v>3.6.5</v>
          </cell>
          <cell r="C105" t="str">
            <v>10"</v>
          </cell>
          <cell r="D105" t="str">
            <v>Ml</v>
          </cell>
          <cell r="E105">
            <v>0</v>
          </cell>
          <cell r="F105">
            <v>63549.61</v>
          </cell>
          <cell r="G105">
            <v>26913.4</v>
          </cell>
          <cell r="H105">
            <v>1345.67</v>
          </cell>
          <cell r="I105">
            <v>91809</v>
          </cell>
          <cell r="J105">
            <v>0</v>
          </cell>
          <cell r="K105" t="str">
            <v>'[APUS aguas.xls]</v>
          </cell>
          <cell r="L105" t="str">
            <v>3.6.5</v>
          </cell>
        </row>
        <row r="106">
          <cell r="B106" t="str">
            <v>3.6.6</v>
          </cell>
          <cell r="C106" t="str">
            <v>Accesorios PVC sanitaria 3"</v>
          </cell>
          <cell r="D106" t="str">
            <v>Un</v>
          </cell>
          <cell r="E106">
            <v>0</v>
          </cell>
          <cell r="F106" t="e">
            <v>#REF!</v>
          </cell>
          <cell r="G106" t="e">
            <v>#REF!</v>
          </cell>
          <cell r="H106" t="e">
            <v>#REF!</v>
          </cell>
          <cell r="I106" t="e">
            <v>#REF!</v>
          </cell>
          <cell r="J106">
            <v>0</v>
          </cell>
          <cell r="K106" t="str">
            <v>'[APUS aguas.xls]</v>
          </cell>
          <cell r="L106" t="str">
            <v>3.6.6</v>
          </cell>
        </row>
        <row r="107">
          <cell r="B107" t="str">
            <v>3.6.7</v>
          </cell>
          <cell r="C107" t="str">
            <v>4"</v>
          </cell>
          <cell r="D107" t="str">
            <v>Un</v>
          </cell>
          <cell r="E107">
            <v>132</v>
          </cell>
          <cell r="F107">
            <v>12281.58</v>
          </cell>
          <cell r="G107">
            <v>1661.96</v>
          </cell>
          <cell r="H107">
            <v>83.098000000000013</v>
          </cell>
          <cell r="I107">
            <v>14027</v>
          </cell>
          <cell r="J107">
            <v>1851564</v>
          </cell>
          <cell r="K107" t="str">
            <v>'[APUS aguas.xls]</v>
          </cell>
          <cell r="L107" t="str">
            <v>3.6.7</v>
          </cell>
        </row>
        <row r="108">
          <cell r="B108" t="str">
            <v>3.6.8</v>
          </cell>
          <cell r="C108" t="str">
            <v>6"</v>
          </cell>
          <cell r="D108" t="str">
            <v>Un</v>
          </cell>
          <cell r="E108">
            <v>3</v>
          </cell>
          <cell r="F108">
            <v>74200.78</v>
          </cell>
          <cell r="G108">
            <v>1661.96</v>
          </cell>
          <cell r="H108">
            <v>83.098000000000013</v>
          </cell>
          <cell r="I108">
            <v>75946</v>
          </cell>
          <cell r="J108">
            <v>227838</v>
          </cell>
          <cell r="K108" t="str">
            <v>'[APUS aguas.xls]</v>
          </cell>
          <cell r="L108" t="str">
            <v>3.6.8</v>
          </cell>
        </row>
        <row r="109">
          <cell r="B109" t="str">
            <v>3.6.9</v>
          </cell>
          <cell r="C109" t="str">
            <v>Accesorio PVC Novafort 8"</v>
          </cell>
          <cell r="D109" t="str">
            <v>Un</v>
          </cell>
          <cell r="E109">
            <v>0</v>
          </cell>
          <cell r="F109">
            <v>40735.58</v>
          </cell>
          <cell r="G109">
            <v>4778.13</v>
          </cell>
          <cell r="H109">
            <v>238.90650000000002</v>
          </cell>
          <cell r="I109">
            <v>45753</v>
          </cell>
          <cell r="J109">
            <v>0</v>
          </cell>
          <cell r="K109" t="str">
            <v>'[APUS aguas.xls]</v>
          </cell>
          <cell r="L109" t="str">
            <v>3.6.9</v>
          </cell>
        </row>
        <row r="110">
          <cell r="B110" t="str">
            <v>3.6.10</v>
          </cell>
          <cell r="C110" t="str">
            <v>10"</v>
          </cell>
          <cell r="D110" t="str">
            <v>Un</v>
          </cell>
          <cell r="E110">
            <v>0</v>
          </cell>
          <cell r="F110">
            <v>81052.240000000005</v>
          </cell>
          <cell r="G110">
            <v>4778.13</v>
          </cell>
          <cell r="H110">
            <v>238.90650000000002</v>
          </cell>
          <cell r="I110">
            <v>86069</v>
          </cell>
          <cell r="J110">
            <v>0</v>
          </cell>
          <cell r="K110" t="str">
            <v>'[APUS aguas.xls]</v>
          </cell>
          <cell r="L110" t="str">
            <v>3.6.10</v>
          </cell>
        </row>
        <row r="111">
          <cell r="B111" t="str">
            <v>3.6.11</v>
          </cell>
          <cell r="C111" t="str">
            <v>Sifon PVCS completo 4"</v>
          </cell>
          <cell r="D111" t="str">
            <v>Un</v>
          </cell>
          <cell r="E111">
            <v>0</v>
          </cell>
          <cell r="F111">
            <v>24800.5</v>
          </cell>
          <cell r="G111">
            <v>4778.13</v>
          </cell>
          <cell r="H111">
            <v>238.90650000000002</v>
          </cell>
          <cell r="I111">
            <v>29818</v>
          </cell>
          <cell r="J111">
            <v>0</v>
          </cell>
          <cell r="K111" t="str">
            <v>'[APUS aguas.xls]</v>
          </cell>
          <cell r="L111" t="str">
            <v>3.6.11</v>
          </cell>
        </row>
        <row r="112">
          <cell r="B112" t="str">
            <v>3.6.12</v>
          </cell>
          <cell r="C112" t="str">
            <v xml:space="preserve">Accesorios PVCNF 12"     </v>
          </cell>
          <cell r="D112" t="str">
            <v>UN</v>
          </cell>
          <cell r="E112">
            <v>0</v>
          </cell>
          <cell r="F112">
            <v>116946.56</v>
          </cell>
          <cell r="G112">
            <v>1274.17</v>
          </cell>
          <cell r="H112">
            <v>38.225099999999998</v>
          </cell>
          <cell r="I112">
            <v>118259</v>
          </cell>
          <cell r="J112">
            <v>0</v>
          </cell>
          <cell r="K112" t="str">
            <v>'[APUS aguas.xls]</v>
          </cell>
          <cell r="L112" t="str">
            <v>3.6.12</v>
          </cell>
        </row>
        <row r="113">
          <cell r="B113" t="str">
            <v>3.6.13</v>
          </cell>
          <cell r="C113" t="str">
            <v>Tubería PVCNF  16"</v>
          </cell>
          <cell r="D113" t="str">
            <v>ML</v>
          </cell>
          <cell r="E113">
            <v>0</v>
          </cell>
          <cell r="F113">
            <v>124819.33</v>
          </cell>
          <cell r="G113">
            <v>3185.42</v>
          </cell>
          <cell r="H113">
            <v>95.562600000000003</v>
          </cell>
          <cell r="I113">
            <v>128100</v>
          </cell>
          <cell r="J113">
            <v>0</v>
          </cell>
          <cell r="K113" t="str">
            <v>'[APUS aguas.xls]</v>
          </cell>
          <cell r="L113" t="str">
            <v>3.6.13</v>
          </cell>
        </row>
        <row r="114">
          <cell r="B114" t="str">
            <v>3.6.14</v>
          </cell>
          <cell r="C114" t="str">
            <v xml:space="preserve">Accesorios PVCNF 16"     </v>
          </cell>
          <cell r="D114" t="str">
            <v>UN</v>
          </cell>
          <cell r="E114">
            <v>0</v>
          </cell>
          <cell r="F114">
            <v>211084.04</v>
          </cell>
          <cell r="G114">
            <v>1274.17</v>
          </cell>
          <cell r="H114">
            <v>38.225099999999998</v>
          </cell>
          <cell r="I114">
            <v>212396</v>
          </cell>
          <cell r="J114">
            <v>0</v>
          </cell>
          <cell r="K114" t="str">
            <v>'[APUS aguas.xls]</v>
          </cell>
          <cell r="L114" t="str">
            <v>3.6.14</v>
          </cell>
        </row>
        <row r="115">
          <cell r="B115" t="str">
            <v>3.6.15</v>
          </cell>
          <cell r="C115" t="str">
            <v>Grava</v>
          </cell>
          <cell r="D115" t="str">
            <v>M3</v>
          </cell>
          <cell r="E115">
            <v>0</v>
          </cell>
          <cell r="F115">
            <v>73080</v>
          </cell>
          <cell r="G115">
            <v>7963.54</v>
          </cell>
          <cell r="H115">
            <v>238.90619999999998</v>
          </cell>
          <cell r="I115">
            <v>81282</v>
          </cell>
          <cell r="J115">
            <v>0</v>
          </cell>
          <cell r="K115" t="str">
            <v>'[APUS aguas.xls]</v>
          </cell>
          <cell r="L115" t="str">
            <v>3.6.15</v>
          </cell>
        </row>
        <row r="116">
          <cell r="B116" t="str">
            <v>3.6.16</v>
          </cell>
          <cell r="C116" t="str">
            <v>Pozos de Inspección</v>
          </cell>
          <cell r="D116" t="str">
            <v>UN</v>
          </cell>
          <cell r="E116">
            <v>0</v>
          </cell>
          <cell r="F116">
            <v>590933.51</v>
          </cell>
          <cell r="G116">
            <v>47781.25</v>
          </cell>
          <cell r="H116">
            <v>1433.4375</v>
          </cell>
          <cell r="I116">
            <v>640148</v>
          </cell>
          <cell r="J116">
            <v>0</v>
          </cell>
          <cell r="K116" t="str">
            <v>'[APUS aguas.xls]</v>
          </cell>
          <cell r="L116" t="str">
            <v>3.6.16</v>
          </cell>
        </row>
        <row r="117">
          <cell r="B117" t="str">
            <v>3.6.17</v>
          </cell>
          <cell r="C117" t="str">
            <v>Desarenador (concreto)</v>
          </cell>
          <cell r="D117" t="str">
            <v>UN</v>
          </cell>
          <cell r="E117">
            <v>0</v>
          </cell>
          <cell r="F117">
            <v>6612000</v>
          </cell>
          <cell r="G117">
            <v>91775.29</v>
          </cell>
          <cell r="H117">
            <v>2753.2586999999999</v>
          </cell>
          <cell r="I117">
            <v>6706529</v>
          </cell>
          <cell r="J117">
            <v>0</v>
          </cell>
          <cell r="K117" t="str">
            <v>'[APUS aguas.xls]</v>
          </cell>
          <cell r="L117" t="str">
            <v>3.6.17</v>
          </cell>
        </row>
        <row r="118">
          <cell r="B118" t="str">
            <v>3.6.18</v>
          </cell>
          <cell r="C118" t="str">
            <v>TAPAS INSPECCION 60X60</v>
          </cell>
          <cell r="D118" t="str">
            <v>UN</v>
          </cell>
          <cell r="E118">
            <v>0</v>
          </cell>
          <cell r="F118">
            <v>9929.99</v>
          </cell>
          <cell r="G118">
            <v>19502.25</v>
          </cell>
          <cell r="H118">
            <v>585.0675</v>
          </cell>
          <cell r="I118">
            <v>30017</v>
          </cell>
          <cell r="J118">
            <v>0</v>
          </cell>
          <cell r="K118" t="str">
            <v>'[APUS aguas.xls]</v>
          </cell>
          <cell r="L118" t="str">
            <v>3.6.18</v>
          </cell>
        </row>
        <row r="119">
          <cell r="B119" t="str">
            <v>3.6.19</v>
          </cell>
          <cell r="C119" t="str">
            <v>Caja de Inspeccion de 0,25x0,25</v>
          </cell>
          <cell r="D119" t="str">
            <v>Un</v>
          </cell>
          <cell r="E119">
            <v>3</v>
          </cell>
          <cell r="F119">
            <v>39188.28</v>
          </cell>
          <cell r="G119">
            <v>62842.22</v>
          </cell>
          <cell r="H119">
            <v>1885.2665999999999</v>
          </cell>
          <cell r="I119">
            <v>103916</v>
          </cell>
          <cell r="J119">
            <v>311748</v>
          </cell>
          <cell r="K119" t="str">
            <v>'[APUS aguas.xls]</v>
          </cell>
          <cell r="L119" t="str">
            <v>3.6.19</v>
          </cell>
        </row>
        <row r="120">
          <cell r="B120" t="str">
            <v>3.6.20</v>
          </cell>
          <cell r="C120" t="str">
            <v>Caja de Inspeccion de 0,60x0,60</v>
          </cell>
          <cell r="D120" t="str">
            <v>un</v>
          </cell>
          <cell r="E120">
            <v>77</v>
          </cell>
          <cell r="F120">
            <v>93131.76</v>
          </cell>
          <cell r="G120">
            <v>117829.17</v>
          </cell>
          <cell r="H120">
            <v>3534.8750999999997</v>
          </cell>
          <cell r="I120">
            <v>214496</v>
          </cell>
          <cell r="J120">
            <v>16516192</v>
          </cell>
          <cell r="K120" t="str">
            <v>'[APUS aguas.xls]</v>
          </cell>
          <cell r="L120" t="str">
            <v>3.6.20</v>
          </cell>
        </row>
        <row r="121">
          <cell r="B121" t="str">
            <v>3.6.21</v>
          </cell>
          <cell r="C121" t="str">
            <v>Caja de Inspeccion de 1,00x1,00</v>
          </cell>
          <cell r="D121" t="str">
            <v>un</v>
          </cell>
          <cell r="E121">
            <v>1</v>
          </cell>
          <cell r="F121">
            <v>200094.2</v>
          </cell>
          <cell r="G121">
            <v>141395</v>
          </cell>
          <cell r="H121">
            <v>4241.8499999999995</v>
          </cell>
          <cell r="I121">
            <v>345731</v>
          </cell>
          <cell r="J121">
            <v>345731</v>
          </cell>
          <cell r="K121" t="str">
            <v>'[APUS aguas.xls]</v>
          </cell>
          <cell r="L121" t="str">
            <v>3.6.21</v>
          </cell>
        </row>
        <row r="122">
          <cell r="B122" t="str">
            <v>3.6.22</v>
          </cell>
          <cell r="C122" t="str">
            <v>Pozos de Inspección H=1,50 ms promedio</v>
          </cell>
          <cell r="D122" t="str">
            <v>Un</v>
          </cell>
          <cell r="E122">
            <v>15</v>
          </cell>
          <cell r="F122">
            <v>258174.70999999996</v>
          </cell>
          <cell r="G122">
            <v>193723.33</v>
          </cell>
          <cell r="H122">
            <v>5811.6998999999996</v>
          </cell>
          <cell r="I122">
            <v>457710</v>
          </cell>
          <cell r="J122">
            <v>6865650</v>
          </cell>
          <cell r="K122" t="str">
            <v>'[APUS aguas.xls]</v>
          </cell>
          <cell r="L122" t="str">
            <v>3.6.22</v>
          </cell>
        </row>
        <row r="123">
          <cell r="B123" t="str">
            <v>3.6.23</v>
          </cell>
          <cell r="C123" t="str">
            <v>Sumideros aguas lluvias de 0,30x0,30</v>
          </cell>
          <cell r="D123" t="str">
            <v>Un</v>
          </cell>
          <cell r="E123">
            <v>14</v>
          </cell>
          <cell r="F123">
            <v>15416.4</v>
          </cell>
          <cell r="G123">
            <v>19372.330000000002</v>
          </cell>
          <cell r="H123">
            <v>581.16989999999998</v>
          </cell>
          <cell r="I123">
            <v>35370</v>
          </cell>
          <cell r="J123">
            <v>495180</v>
          </cell>
          <cell r="K123" t="str">
            <v>'[APUS aguas.xls]</v>
          </cell>
          <cell r="L123" t="str">
            <v>3.6.23</v>
          </cell>
        </row>
        <row r="124">
          <cell r="B124" t="str">
            <v>3.6.24</v>
          </cell>
          <cell r="C124" t="str">
            <v>Sumideros aguas lluvias de 0,70x0,30</v>
          </cell>
          <cell r="D124" t="str">
            <v>un</v>
          </cell>
          <cell r="E124">
            <v>4</v>
          </cell>
          <cell r="F124">
            <v>27932.799999999999</v>
          </cell>
          <cell r="G124">
            <v>38744.67</v>
          </cell>
          <cell r="H124">
            <v>1162.3400999999999</v>
          </cell>
          <cell r="I124">
            <v>67840</v>
          </cell>
          <cell r="J124">
            <v>271360</v>
          </cell>
          <cell r="K124" t="str">
            <v>'[APUS aguas.xls]</v>
          </cell>
          <cell r="L124" t="str">
            <v>3.6.24</v>
          </cell>
        </row>
        <row r="125">
          <cell r="B125" t="str">
            <v>3.6.25</v>
          </cell>
          <cell r="C125" t="str">
            <v>Sumideros aguas lluvias de 1,20x0,30</v>
          </cell>
          <cell r="D125" t="str">
            <v>Un</v>
          </cell>
          <cell r="E125">
            <v>6</v>
          </cell>
          <cell r="F125">
            <v>43958.2</v>
          </cell>
          <cell r="G125">
            <v>58117</v>
          </cell>
          <cell r="H125">
            <v>1743.51</v>
          </cell>
          <cell r="I125">
            <v>103819</v>
          </cell>
          <cell r="J125">
            <v>622914</v>
          </cell>
          <cell r="K125" t="str">
            <v>'[APUS aguas.xls]</v>
          </cell>
          <cell r="L125" t="str">
            <v>3.6.25</v>
          </cell>
        </row>
        <row r="126">
          <cell r="B126" t="str">
            <v>3.6.26</v>
          </cell>
          <cell r="C126" t="str">
            <v>Sumideros aguas lluvias de 1,50x0,30</v>
          </cell>
          <cell r="D126" t="str">
            <v>Un</v>
          </cell>
          <cell r="E126">
            <v>1</v>
          </cell>
          <cell r="F126">
            <v>51683.8</v>
          </cell>
          <cell r="G126">
            <v>72646.25</v>
          </cell>
          <cell r="H126">
            <v>2179.3874999999998</v>
          </cell>
          <cell r="I126">
            <v>126509</v>
          </cell>
          <cell r="J126">
            <v>126509</v>
          </cell>
          <cell r="K126" t="str">
            <v>'[APUS aguas.xls]</v>
          </cell>
          <cell r="L126" t="str">
            <v>3.6.26</v>
          </cell>
        </row>
        <row r="127">
          <cell r="B127" t="str">
            <v>3.6.27</v>
          </cell>
          <cell r="C127" t="str">
            <v>Sumideros aguas lluvias de 3,00x0,30</v>
          </cell>
          <cell r="D127" t="str">
            <v>Un</v>
          </cell>
          <cell r="E127">
            <v>2</v>
          </cell>
          <cell r="F127">
            <v>74414</v>
          </cell>
          <cell r="G127">
            <v>116234</v>
          </cell>
          <cell r="H127">
            <v>3487.02</v>
          </cell>
          <cell r="I127">
            <v>194135</v>
          </cell>
          <cell r="J127">
            <v>388270</v>
          </cell>
          <cell r="K127" t="str">
            <v>'[APUS aguas.xls]</v>
          </cell>
          <cell r="L127" t="str">
            <v>3.6.27</v>
          </cell>
        </row>
        <row r="128">
          <cell r="B128" t="str">
            <v>3.6.28</v>
          </cell>
          <cell r="C128" t="str">
            <v>Sumideros aguas lluvias de 5,00x0,30</v>
          </cell>
          <cell r="D128" t="str">
            <v>un</v>
          </cell>
          <cell r="E128">
            <v>1</v>
          </cell>
          <cell r="F128">
            <v>107532</v>
          </cell>
          <cell r="G128">
            <v>193723.33</v>
          </cell>
          <cell r="H128">
            <v>5811.6998999999996</v>
          </cell>
          <cell r="I128">
            <v>307067</v>
          </cell>
          <cell r="J128">
            <v>307067</v>
          </cell>
          <cell r="K128" t="str">
            <v>'[APUS aguas.xls]</v>
          </cell>
          <cell r="L128" t="str">
            <v>3.6.28</v>
          </cell>
        </row>
        <row r="129">
          <cell r="B129" t="str">
            <v>3.6.29</v>
          </cell>
          <cell r="C129" t="str">
            <v>Sumideros aguas lluvias de 12,00x0,30</v>
          </cell>
          <cell r="D129" t="str">
            <v>un</v>
          </cell>
          <cell r="E129">
            <v>1</v>
          </cell>
          <cell r="F129">
            <v>190646</v>
          </cell>
          <cell r="G129">
            <v>387446.67</v>
          </cell>
          <cell r="H129">
            <v>11623.400099999999</v>
          </cell>
          <cell r="I129">
            <v>589716</v>
          </cell>
          <cell r="J129">
            <v>589716</v>
          </cell>
          <cell r="K129" t="str">
            <v>'[APUS aguas.xls]</v>
          </cell>
          <cell r="L129" t="str">
            <v>3.6.29</v>
          </cell>
        </row>
        <row r="130">
          <cell r="B130" t="str">
            <v>3.6.30</v>
          </cell>
          <cell r="C130" t="str">
            <v>Canaleta yipo C-0</v>
          </cell>
          <cell r="D130" t="str">
            <v>ML</v>
          </cell>
          <cell r="E130">
            <v>235</v>
          </cell>
          <cell r="F130">
            <v>29174</v>
          </cell>
          <cell r="G130">
            <v>16768.599999999999</v>
          </cell>
          <cell r="H130">
            <v>838.43</v>
          </cell>
          <cell r="I130">
            <v>46781</v>
          </cell>
          <cell r="J130">
            <v>10993535</v>
          </cell>
          <cell r="K130" t="str">
            <v>'[APUS aguas.xls]</v>
          </cell>
          <cell r="L130" t="str">
            <v>3.6.30</v>
          </cell>
        </row>
        <row r="131">
          <cell r="C131" t="str">
            <v>TOTAL CAPITULO</v>
          </cell>
          <cell r="E131">
            <v>0</v>
          </cell>
          <cell r="J131">
            <v>0</v>
          </cell>
        </row>
        <row r="132">
          <cell r="B132" t="str">
            <v>4.0</v>
          </cell>
          <cell r="C132" t="str">
            <v>ESTRUCTURA</v>
          </cell>
          <cell r="E132">
            <v>0</v>
          </cell>
          <cell r="J132">
            <v>0</v>
          </cell>
        </row>
        <row r="133">
          <cell r="B133" t="str">
            <v>4.1</v>
          </cell>
          <cell r="C133" t="str">
            <v>Columnas en concreto 210/3000</v>
          </cell>
          <cell r="D133" t="str">
            <v>M3</v>
          </cell>
          <cell r="E133">
            <v>344</v>
          </cell>
          <cell r="F133">
            <v>350474.86</v>
          </cell>
          <cell r="G133">
            <v>133049.78</v>
          </cell>
          <cell r="H133">
            <v>4169.5533999999998</v>
          </cell>
          <cell r="I133">
            <v>487694</v>
          </cell>
          <cell r="J133">
            <v>167766736</v>
          </cell>
          <cell r="K133" t="str">
            <v>'[APUS.xls]</v>
          </cell>
          <cell r="L133" t="str">
            <v>4.1</v>
          </cell>
        </row>
        <row r="134">
          <cell r="B134" t="str">
            <v>4.2</v>
          </cell>
          <cell r="C134" t="str">
            <v>Vigas aereas concreto 210/3000</v>
          </cell>
          <cell r="D134" t="str">
            <v>M3</v>
          </cell>
          <cell r="E134">
            <v>0</v>
          </cell>
          <cell r="F134">
            <v>223324.59</v>
          </cell>
          <cell r="G134">
            <v>137631.43</v>
          </cell>
          <cell r="H134">
            <v>6271.8029000000006</v>
          </cell>
          <cell r="I134">
            <v>367228</v>
          </cell>
          <cell r="J134">
            <v>0</v>
          </cell>
          <cell r="K134" t="str">
            <v>'[APUS.xls]</v>
          </cell>
          <cell r="L134" t="str">
            <v>4.2</v>
          </cell>
        </row>
        <row r="135">
          <cell r="B135" t="str">
            <v>4.3</v>
          </cell>
          <cell r="C135" t="str">
            <v>Placa  aligerada con caseton de guadua</v>
          </cell>
          <cell r="D135" t="str">
            <v>M2</v>
          </cell>
          <cell r="E135">
            <v>0</v>
          </cell>
          <cell r="F135">
            <v>59557.189999999995</v>
          </cell>
          <cell r="G135">
            <v>30000</v>
          </cell>
          <cell r="H135">
            <v>1924.65</v>
          </cell>
          <cell r="I135">
            <v>91482</v>
          </cell>
          <cell r="J135">
            <v>0</v>
          </cell>
          <cell r="K135" t="str">
            <v>'[APUS.xls]</v>
          </cell>
          <cell r="L135" t="str">
            <v>4.3</v>
          </cell>
        </row>
        <row r="136">
          <cell r="B136" t="str">
            <v>4.4</v>
          </cell>
          <cell r="C136" t="str">
            <v>Tanque subterraneo para aguas</v>
          </cell>
          <cell r="D136" t="str">
            <v>M3</v>
          </cell>
          <cell r="E136">
            <v>0</v>
          </cell>
          <cell r="F136">
            <v>226103.4</v>
          </cell>
          <cell r="G136">
            <v>96342</v>
          </cell>
          <cell r="H136">
            <v>22390.260000000002</v>
          </cell>
          <cell r="I136">
            <v>344836</v>
          </cell>
          <cell r="J136">
            <v>0</v>
          </cell>
          <cell r="K136" t="str">
            <v>'[APUS.xls]</v>
          </cell>
          <cell r="L136" t="str">
            <v>4.4</v>
          </cell>
        </row>
        <row r="137">
          <cell r="B137" t="str">
            <v>4.5</v>
          </cell>
          <cell r="C137" t="str">
            <v>Escaleras</v>
          </cell>
          <cell r="D137" t="str">
            <v>M3</v>
          </cell>
          <cell r="E137">
            <v>0</v>
          </cell>
          <cell r="F137">
            <v>364166.22000000003</v>
          </cell>
          <cell r="G137">
            <v>165000</v>
          </cell>
          <cell r="H137">
            <v>46195.24</v>
          </cell>
          <cell r="I137">
            <v>575361</v>
          </cell>
          <cell r="J137">
            <v>0</v>
          </cell>
          <cell r="K137" t="str">
            <v>'[APUS.xls]</v>
          </cell>
          <cell r="L137" t="str">
            <v>4.5</v>
          </cell>
        </row>
        <row r="138">
          <cell r="B138" t="str">
            <v>4.6</v>
          </cell>
          <cell r="C138" t="str">
            <v>Acero de refuerzo de 37000 PSI</v>
          </cell>
          <cell r="D138" t="str">
            <v>Kg</v>
          </cell>
          <cell r="E138">
            <v>5670</v>
          </cell>
          <cell r="F138">
            <v>1457.25</v>
          </cell>
          <cell r="G138">
            <v>132.61000000000001</v>
          </cell>
          <cell r="H138">
            <v>3.9783000000000004</v>
          </cell>
          <cell r="I138">
            <v>1594</v>
          </cell>
          <cell r="J138">
            <v>9037980</v>
          </cell>
          <cell r="K138" t="str">
            <v>'[APUS.xls]</v>
          </cell>
          <cell r="L138" t="str">
            <v>4.6</v>
          </cell>
        </row>
        <row r="139">
          <cell r="B139" t="str">
            <v>4.7</v>
          </cell>
          <cell r="C139" t="str">
            <v>Acero de refuerzo de 60000 PSI</v>
          </cell>
          <cell r="D139" t="str">
            <v>Kg</v>
          </cell>
          <cell r="E139">
            <v>231937</v>
          </cell>
          <cell r="F139">
            <v>1457.25</v>
          </cell>
          <cell r="G139">
            <v>132.61000000000001</v>
          </cell>
          <cell r="H139">
            <v>3.9783000000000004</v>
          </cell>
          <cell r="I139">
            <v>1594</v>
          </cell>
          <cell r="J139">
            <v>369707578</v>
          </cell>
          <cell r="K139" t="str">
            <v>'[APUS.xls]</v>
          </cell>
          <cell r="L139" t="str">
            <v>4.7</v>
          </cell>
        </row>
        <row r="140">
          <cell r="B140" t="str">
            <v>4.8</v>
          </cell>
          <cell r="C140" t="str">
            <v>Mallas Electrosoldadas</v>
          </cell>
          <cell r="D140" t="str">
            <v>Kg</v>
          </cell>
          <cell r="E140">
            <v>11411</v>
          </cell>
          <cell r="F140">
            <v>2942.32</v>
          </cell>
          <cell r="G140">
            <v>265.23</v>
          </cell>
          <cell r="H140">
            <v>7.9569000000000001</v>
          </cell>
          <cell r="I140">
            <v>3216</v>
          </cell>
          <cell r="J140">
            <v>36697776</v>
          </cell>
          <cell r="K140" t="str">
            <v>'[APUS.xls]</v>
          </cell>
          <cell r="L140" t="str">
            <v>4.8</v>
          </cell>
        </row>
        <row r="141">
          <cell r="B141" t="str">
            <v>4.9</v>
          </cell>
          <cell r="C141" t="str">
            <v>COLUMNAS EN CONCRETO A LA VISTA 4000 PSI</v>
          </cell>
          <cell r="D141" t="str">
            <v>M3</v>
          </cell>
          <cell r="E141">
            <v>0</v>
          </cell>
          <cell r="F141">
            <v>525308.9</v>
          </cell>
          <cell r="G141">
            <v>111441.43</v>
          </cell>
          <cell r="H141">
            <v>6115.8128999999999</v>
          </cell>
          <cell r="I141">
            <v>642866</v>
          </cell>
          <cell r="J141">
            <v>0</v>
          </cell>
          <cell r="K141" t="str">
            <v>'[APUS.xls]</v>
          </cell>
          <cell r="L141" t="str">
            <v>4.9</v>
          </cell>
        </row>
        <row r="142">
          <cell r="B142" t="str">
            <v>4.10</v>
          </cell>
          <cell r="C142" t="str">
            <v>VIGAS CANALES EN CONCRETO A LA VISTA 3000 PSI</v>
          </cell>
          <cell r="D142" t="str">
            <v>M3</v>
          </cell>
          <cell r="E142">
            <v>222</v>
          </cell>
          <cell r="F142">
            <v>350061.9</v>
          </cell>
          <cell r="G142">
            <v>111441.43</v>
          </cell>
          <cell r="H142">
            <v>5486.1028999999999</v>
          </cell>
          <cell r="I142">
            <v>466989</v>
          </cell>
          <cell r="J142">
            <v>103671558</v>
          </cell>
          <cell r="K142" t="str">
            <v>'[APUS.xls]</v>
          </cell>
          <cell r="L142" t="str">
            <v>4.10</v>
          </cell>
        </row>
        <row r="143">
          <cell r="B143" t="str">
            <v>4.11</v>
          </cell>
          <cell r="C143" t="str">
            <v>LOSAS MACIZAS EN CONCRETO A LA VISTA E: 0.08 MTS. 3000 PSI INCLUYE VIGAS PERIMETRALES</v>
          </cell>
          <cell r="D143" t="str">
            <v>M2</v>
          </cell>
          <cell r="E143">
            <v>50</v>
          </cell>
          <cell r="F143">
            <v>31278.7</v>
          </cell>
          <cell r="G143">
            <v>19268.400000000001</v>
          </cell>
          <cell r="H143">
            <v>878.05200000000002</v>
          </cell>
          <cell r="I143">
            <v>51425</v>
          </cell>
          <cell r="J143">
            <v>2571250</v>
          </cell>
          <cell r="K143" t="str">
            <v>'[APUS.xls]</v>
          </cell>
          <cell r="L143" t="str">
            <v>4.11</v>
          </cell>
        </row>
        <row r="144">
          <cell r="B144" t="str">
            <v>4.12</v>
          </cell>
          <cell r="C144" t="str">
            <v>LOSAS ALIGERADAS NERVADAS A LA VISTA 3000 PSI INCLUYE VIGAS DESCOLGADAS</v>
          </cell>
          <cell r="D144" t="str">
            <v>M2</v>
          </cell>
          <cell r="E144">
            <v>2362</v>
          </cell>
          <cell r="F144">
            <v>40236.550000000003</v>
          </cell>
          <cell r="G144">
            <v>35000</v>
          </cell>
          <cell r="H144">
            <v>1621.1299999999999</v>
          </cell>
          <cell r="I144">
            <v>76858</v>
          </cell>
          <cell r="J144">
            <v>181538596</v>
          </cell>
          <cell r="K144" t="str">
            <v>'[APUS.xls]</v>
          </cell>
          <cell r="L144" t="str">
            <v>4.12</v>
          </cell>
        </row>
        <row r="145">
          <cell r="B145" t="str">
            <v>4.13</v>
          </cell>
          <cell r="C145" t="str">
            <v>ESCALERAS EN CONCRETO A LA VISTA 3000 PSI</v>
          </cell>
          <cell r="D145" t="str">
            <v>M3</v>
          </cell>
          <cell r="E145">
            <v>105</v>
          </cell>
          <cell r="F145">
            <v>233633.74999999997</v>
          </cell>
          <cell r="G145">
            <v>111441.43</v>
          </cell>
          <cell r="H145">
            <v>5635.2429000000002</v>
          </cell>
          <cell r="I145">
            <v>350710</v>
          </cell>
          <cell r="J145">
            <v>36824550</v>
          </cell>
          <cell r="K145" t="str">
            <v>'[APUS.xls]</v>
          </cell>
          <cell r="L145" t="str">
            <v>4.13</v>
          </cell>
        </row>
        <row r="146">
          <cell r="B146" t="str">
            <v>4.14</v>
          </cell>
          <cell r="C146" t="str">
            <v>RAMPAS EN CONCRETO A LA VISTA 3000 PSI INCLUYE VIGAS PERIMETRALES</v>
          </cell>
          <cell r="D146" t="str">
            <v>M3</v>
          </cell>
          <cell r="E146">
            <v>129.34</v>
          </cell>
          <cell r="F146">
            <v>231371.74999999997</v>
          </cell>
          <cell r="G146">
            <v>104012</v>
          </cell>
          <cell r="H146">
            <v>5259.5599999999995</v>
          </cell>
          <cell r="I146">
            <v>340643</v>
          </cell>
          <cell r="J146">
            <v>44058765.620000005</v>
          </cell>
          <cell r="K146" t="str">
            <v>'[APUS.xls]</v>
          </cell>
          <cell r="L146" t="str">
            <v>4.14</v>
          </cell>
        </row>
        <row r="147">
          <cell r="B147" t="str">
            <v>4.15</v>
          </cell>
          <cell r="C147" t="str">
            <v>TANQUES DE AGUA SUBTERRANEOS EN CONCRETO 3000 PSI</v>
          </cell>
          <cell r="D147" t="str">
            <v>M3</v>
          </cell>
          <cell r="E147">
            <v>127</v>
          </cell>
          <cell r="F147">
            <v>222533.81999999995</v>
          </cell>
          <cell r="G147">
            <v>97511.25</v>
          </cell>
          <cell r="H147">
            <v>4800.3374999999996</v>
          </cell>
          <cell r="I147">
            <v>324845</v>
          </cell>
          <cell r="J147">
            <v>41255315</v>
          </cell>
          <cell r="K147" t="str">
            <v>'[APUS.xls]</v>
          </cell>
          <cell r="L147" t="str">
            <v>4.15</v>
          </cell>
        </row>
        <row r="148">
          <cell r="B148" t="str">
            <v>4.16</v>
          </cell>
          <cell r="C148" t="str">
            <v>Columnetas de Alargue</v>
          </cell>
          <cell r="D148" t="str">
            <v>M3</v>
          </cell>
          <cell r="E148">
            <v>0</v>
          </cell>
          <cell r="F148">
            <v>274360.88</v>
          </cell>
          <cell r="G148">
            <v>133049.78</v>
          </cell>
          <cell r="H148">
            <v>6727.9033999999992</v>
          </cell>
          <cell r="I148">
            <v>414139</v>
          </cell>
          <cell r="J148">
            <v>0</v>
          </cell>
          <cell r="K148" t="str">
            <v>'[APUS.xls]</v>
          </cell>
          <cell r="L148" t="str">
            <v>4.16</v>
          </cell>
        </row>
        <row r="149">
          <cell r="B149" t="str">
            <v>4.17</v>
          </cell>
          <cell r="C149" t="str">
            <v xml:space="preserve">Puente  elevado </v>
          </cell>
          <cell r="D149" t="str">
            <v>M3</v>
          </cell>
          <cell r="E149">
            <v>0</v>
          </cell>
          <cell r="F149">
            <v>217387.94</v>
          </cell>
          <cell r="G149">
            <v>96342</v>
          </cell>
          <cell r="H149">
            <v>4390.26</v>
          </cell>
          <cell r="I149">
            <v>318120</v>
          </cell>
          <cell r="J149">
            <v>0</v>
          </cell>
          <cell r="K149" t="str">
            <v>'[APUS.xls]</v>
          </cell>
          <cell r="L149" t="str">
            <v>4.17</v>
          </cell>
        </row>
        <row r="150">
          <cell r="B150" t="str">
            <v>4.18</v>
          </cell>
          <cell r="C150" t="str">
            <v>Pestaña cubierta puente y mensula apoyo puentes</v>
          </cell>
          <cell r="D150" t="str">
            <v>M3</v>
          </cell>
          <cell r="E150">
            <v>0</v>
          </cell>
          <cell r="F150">
            <v>218895.94</v>
          </cell>
          <cell r="G150">
            <v>107046.67</v>
          </cell>
          <cell r="H150">
            <v>4878.0700999999999</v>
          </cell>
          <cell r="I150">
            <v>330821</v>
          </cell>
          <cell r="J150">
            <v>0</v>
          </cell>
          <cell r="K150" t="str">
            <v>'[APUS.xls]</v>
          </cell>
          <cell r="L150" t="str">
            <v>4.18</v>
          </cell>
        </row>
        <row r="151">
          <cell r="B151" t="str">
            <v>4.19</v>
          </cell>
          <cell r="C151" t="str">
            <v>PANTALLAS PUNTO FIJO</v>
          </cell>
          <cell r="D151" t="str">
            <v>M3</v>
          </cell>
          <cell r="E151">
            <v>0</v>
          </cell>
          <cell r="F151">
            <v>228974.33</v>
          </cell>
          <cell r="G151">
            <v>160570</v>
          </cell>
          <cell r="H151">
            <v>25317.1</v>
          </cell>
          <cell r="I151">
            <v>414861</v>
          </cell>
          <cell r="J151">
            <v>0</v>
          </cell>
          <cell r="K151" t="str">
            <v>'[APUS.xls]</v>
          </cell>
          <cell r="L151" t="str">
            <v>4.19</v>
          </cell>
        </row>
        <row r="152">
          <cell r="B152" t="str">
            <v>4.20</v>
          </cell>
          <cell r="C152" t="str">
            <v>REFUERZO VERTICAL MUROS</v>
          </cell>
          <cell r="D152" t="str">
            <v>M3</v>
          </cell>
          <cell r="E152">
            <v>0</v>
          </cell>
          <cell r="F152">
            <v>228949.2</v>
          </cell>
          <cell r="G152">
            <v>160570</v>
          </cell>
          <cell r="H152">
            <v>25317.1</v>
          </cell>
          <cell r="I152">
            <v>414836</v>
          </cell>
          <cell r="J152">
            <v>0</v>
          </cell>
          <cell r="K152" t="str">
            <v>'[APUS.xls]</v>
          </cell>
          <cell r="L152" t="str">
            <v>4.20</v>
          </cell>
        </row>
        <row r="153">
          <cell r="B153" t="str">
            <v>4.21</v>
          </cell>
          <cell r="C153" t="str">
            <v>PANTALLA EN CONCRETO (025)</v>
          </cell>
          <cell r="D153" t="str">
            <v>M3</v>
          </cell>
          <cell r="E153">
            <v>0</v>
          </cell>
          <cell r="F153">
            <v>234001</v>
          </cell>
          <cell r="G153">
            <v>160570</v>
          </cell>
          <cell r="H153">
            <v>25317.1</v>
          </cell>
          <cell r="I153">
            <v>419888</v>
          </cell>
          <cell r="J153">
            <v>0</v>
          </cell>
          <cell r="K153" t="str">
            <v>'[APUS.xls]</v>
          </cell>
          <cell r="L153" t="str">
            <v>4.21</v>
          </cell>
        </row>
        <row r="154">
          <cell r="B154" t="str">
            <v>4.22</v>
          </cell>
          <cell r="C154" t="str">
            <v>PORTICO BIBLIOTECA DE (025</v>
          </cell>
          <cell r="D154" t="str">
            <v>M3</v>
          </cell>
          <cell r="E154">
            <v>0</v>
          </cell>
          <cell r="F154">
            <v>199172</v>
          </cell>
          <cell r="G154">
            <v>160570</v>
          </cell>
          <cell r="H154">
            <v>25317.1</v>
          </cell>
          <cell r="I154">
            <v>385059</v>
          </cell>
          <cell r="J154">
            <v>0</v>
          </cell>
          <cell r="K154" t="str">
            <v>'[APUS.xls]</v>
          </cell>
          <cell r="L154" t="str">
            <v>4.22</v>
          </cell>
        </row>
        <row r="155">
          <cell r="B155" t="str">
            <v>4.23</v>
          </cell>
          <cell r="C155" t="str">
            <v>MARCO PARA PV-4 DE (025)</v>
          </cell>
          <cell r="D155" t="str">
            <v>M3</v>
          </cell>
          <cell r="E155">
            <v>0</v>
          </cell>
          <cell r="F155">
            <v>166758.70000000001</v>
          </cell>
          <cell r="G155">
            <v>160570</v>
          </cell>
          <cell r="H155">
            <v>7317.0999999999995</v>
          </cell>
          <cell r="I155">
            <v>334646</v>
          </cell>
          <cell r="J155">
            <v>0</v>
          </cell>
          <cell r="K155" t="str">
            <v>'[APUS.xls]</v>
          </cell>
          <cell r="L155" t="str">
            <v>4.23</v>
          </cell>
        </row>
        <row r="156">
          <cell r="B156" t="str">
            <v>4.24</v>
          </cell>
          <cell r="C156" t="str">
            <v>CONCRETO LOSAS SEGUNDO.PISO</v>
          </cell>
          <cell r="D156" t="str">
            <v>M3</v>
          </cell>
          <cell r="E156">
            <v>0</v>
          </cell>
          <cell r="F156">
            <v>249618.38</v>
          </cell>
          <cell r="G156">
            <v>148218.46</v>
          </cell>
          <cell r="H156">
            <v>6754.2438000000002</v>
          </cell>
          <cell r="I156">
            <v>404591</v>
          </cell>
          <cell r="J156">
            <v>0</v>
          </cell>
          <cell r="K156" t="str">
            <v>'[APUS.xls]</v>
          </cell>
          <cell r="L156" t="str">
            <v>4.24</v>
          </cell>
        </row>
        <row r="157">
          <cell r="B157" t="str">
            <v>4.25</v>
          </cell>
          <cell r="C157" t="str">
            <v>CONCRETO NIVEL 4o.ADMNON.</v>
          </cell>
          <cell r="D157" t="str">
            <v>M3</v>
          </cell>
          <cell r="E157">
            <v>0</v>
          </cell>
          <cell r="F157">
            <v>249618.38</v>
          </cell>
          <cell r="G157">
            <v>137631.43</v>
          </cell>
          <cell r="H157">
            <v>6271.8029000000006</v>
          </cell>
          <cell r="I157">
            <v>393522</v>
          </cell>
          <cell r="J157">
            <v>0</v>
          </cell>
          <cell r="K157" t="str">
            <v>'[APUS.xls]</v>
          </cell>
          <cell r="L157" t="str">
            <v>4.25</v>
          </cell>
        </row>
        <row r="158">
          <cell r="B158" t="str">
            <v>4.26</v>
          </cell>
          <cell r="C158" t="str">
            <v>MALLAS ELECTROS.4MM C/15</v>
          </cell>
          <cell r="D158" t="str">
            <v>M2</v>
          </cell>
          <cell r="E158">
            <v>0</v>
          </cell>
          <cell r="F158">
            <v>1236.22</v>
          </cell>
          <cell r="G158">
            <v>1989.2</v>
          </cell>
          <cell r="H158">
            <v>59.676000000000002</v>
          </cell>
          <cell r="I158">
            <v>3285</v>
          </cell>
          <cell r="J158">
            <v>0</v>
          </cell>
          <cell r="K158" t="str">
            <v>'[APUS.xls]</v>
          </cell>
          <cell r="L158" t="str">
            <v>4.26</v>
          </cell>
        </row>
        <row r="159">
          <cell r="B159" t="str">
            <v>4.27</v>
          </cell>
          <cell r="C159" t="str">
            <v>MALLAS ELECTROS.4MM C/25</v>
          </cell>
          <cell r="D159" t="str">
            <v>M2</v>
          </cell>
          <cell r="E159">
            <v>0</v>
          </cell>
          <cell r="F159">
            <v>1236.22</v>
          </cell>
          <cell r="G159">
            <v>1989.2</v>
          </cell>
          <cell r="H159">
            <v>59.676000000000002</v>
          </cell>
          <cell r="I159">
            <v>3285</v>
          </cell>
          <cell r="J159">
            <v>0</v>
          </cell>
          <cell r="K159" t="str">
            <v>'[APUS.xls]</v>
          </cell>
          <cell r="L159" t="str">
            <v>4.27</v>
          </cell>
        </row>
        <row r="160">
          <cell r="B160" t="str">
            <v>4.28</v>
          </cell>
          <cell r="C160" t="str">
            <v>MALLA TIPO E DE 4MM</v>
          </cell>
          <cell r="D160" t="str">
            <v>ML</v>
          </cell>
          <cell r="E160">
            <v>0</v>
          </cell>
          <cell r="F160">
            <v>685.3900000000001</v>
          </cell>
          <cell r="G160">
            <v>1989.2</v>
          </cell>
          <cell r="H160">
            <v>59.676000000000002</v>
          </cell>
          <cell r="I160">
            <v>2734</v>
          </cell>
          <cell r="J160">
            <v>0</v>
          </cell>
          <cell r="K160" t="str">
            <v>'[APUS.xls]</v>
          </cell>
          <cell r="L160" t="str">
            <v>4.28</v>
          </cell>
        </row>
        <row r="161">
          <cell r="B161" t="str">
            <v>4.29</v>
          </cell>
          <cell r="C161" t="str">
            <v>MALLA ELECTROSOLDADA DE 6M</v>
          </cell>
          <cell r="D161" t="str">
            <v>M2</v>
          </cell>
          <cell r="E161">
            <v>0</v>
          </cell>
          <cell r="F161">
            <v>1755.0800000000002</v>
          </cell>
          <cell r="G161">
            <v>1989.2</v>
          </cell>
          <cell r="H161">
            <v>59.676000000000002</v>
          </cell>
          <cell r="I161">
            <v>3804</v>
          </cell>
          <cell r="J161">
            <v>0</v>
          </cell>
          <cell r="K161" t="str">
            <v>'[APUS.xls]</v>
          </cell>
          <cell r="L161" t="str">
            <v>4.29</v>
          </cell>
        </row>
        <row r="162">
          <cell r="B162" t="str">
            <v>4.30</v>
          </cell>
          <cell r="C162" t="str">
            <v>COLUMNAS D=30 e 3/8" A-36</v>
          </cell>
          <cell r="D162" t="str">
            <v>KG</v>
          </cell>
          <cell r="E162">
            <v>0</v>
          </cell>
          <cell r="F162">
            <v>0</v>
          </cell>
          <cell r="G162">
            <v>0</v>
          </cell>
          <cell r="H162">
            <v>0</v>
          </cell>
          <cell r="I162">
            <v>0</v>
          </cell>
          <cell r="J162">
            <v>0</v>
          </cell>
          <cell r="K162" t="str">
            <v>'[APUS.xls]</v>
          </cell>
          <cell r="L162" t="str">
            <v>4.30</v>
          </cell>
        </row>
        <row r="163">
          <cell r="B163" t="str">
            <v>4.31</v>
          </cell>
          <cell r="C163" t="str">
            <v>COLUMNAS D=15 e 1/2" A-36</v>
          </cell>
          <cell r="D163" t="str">
            <v>KG</v>
          </cell>
          <cell r="E163">
            <v>0</v>
          </cell>
          <cell r="F163">
            <v>0</v>
          </cell>
          <cell r="G163">
            <v>0</v>
          </cell>
          <cell r="H163">
            <v>0</v>
          </cell>
          <cell r="I163">
            <v>0</v>
          </cell>
          <cell r="J163">
            <v>0</v>
          </cell>
          <cell r="K163" t="str">
            <v>'[APUS.xls]</v>
          </cell>
          <cell r="L163" t="str">
            <v>4.31</v>
          </cell>
        </row>
        <row r="164">
          <cell r="B164" t="str">
            <v>4.32</v>
          </cell>
          <cell r="C164" t="str">
            <v>CERCHAS CH-1</v>
          </cell>
          <cell r="D164" t="str">
            <v>KG</v>
          </cell>
          <cell r="E164">
            <v>0</v>
          </cell>
          <cell r="F164">
            <v>0</v>
          </cell>
          <cell r="G164">
            <v>0</v>
          </cell>
          <cell r="H164">
            <v>0</v>
          </cell>
          <cell r="I164">
            <v>0</v>
          </cell>
          <cell r="J164">
            <v>0</v>
          </cell>
          <cell r="K164" t="str">
            <v>'[APUS.xls]</v>
          </cell>
          <cell r="L164" t="str">
            <v>4.32</v>
          </cell>
        </row>
        <row r="165">
          <cell r="B165" t="str">
            <v>4.33</v>
          </cell>
          <cell r="C165" t="str">
            <v>CORREAS CR-1</v>
          </cell>
          <cell r="D165" t="str">
            <v>KG</v>
          </cell>
          <cell r="E165">
            <v>0</v>
          </cell>
          <cell r="F165">
            <v>0</v>
          </cell>
          <cell r="G165">
            <v>0</v>
          </cell>
          <cell r="H165">
            <v>0</v>
          </cell>
          <cell r="I165">
            <v>0</v>
          </cell>
          <cell r="J165">
            <v>0</v>
          </cell>
          <cell r="K165" t="str">
            <v>'[APUS.xls]</v>
          </cell>
          <cell r="L165" t="str">
            <v>4.33</v>
          </cell>
        </row>
        <row r="166">
          <cell r="B166" t="str">
            <v>4.34</v>
          </cell>
          <cell r="C166" t="str">
            <v>CORREAS CR-2</v>
          </cell>
          <cell r="D166" t="str">
            <v>KG</v>
          </cell>
          <cell r="E166">
            <v>0</v>
          </cell>
          <cell r="F166">
            <v>0</v>
          </cell>
          <cell r="G166">
            <v>0</v>
          </cell>
          <cell r="H166">
            <v>0</v>
          </cell>
          <cell r="I166">
            <v>0</v>
          </cell>
          <cell r="J166">
            <v>0</v>
          </cell>
          <cell r="K166" t="str">
            <v>'[APUS.xls]</v>
          </cell>
          <cell r="L166" t="str">
            <v>4.34</v>
          </cell>
        </row>
        <row r="167">
          <cell r="B167" t="str">
            <v>4.35</v>
          </cell>
          <cell r="C167" t="str">
            <v>PERLIN 2(P-14-10)</v>
          </cell>
          <cell r="D167" t="str">
            <v>KG</v>
          </cell>
          <cell r="E167">
            <v>0</v>
          </cell>
          <cell r="F167">
            <v>0</v>
          </cell>
          <cell r="G167">
            <v>0</v>
          </cell>
          <cell r="H167">
            <v>0</v>
          </cell>
          <cell r="I167">
            <v>0</v>
          </cell>
          <cell r="J167">
            <v>0</v>
          </cell>
          <cell r="K167" t="str">
            <v>'[APUS.xls]</v>
          </cell>
          <cell r="L167" t="str">
            <v>4.35</v>
          </cell>
        </row>
        <row r="168">
          <cell r="B168" t="str">
            <v>4.36</v>
          </cell>
          <cell r="C168" t="str">
            <v>LOSAS MACIZAS EN CONCRETO A LA VISTA E: 0.15 MTS. 3000 PSI INCLUYE VIGAS PERIMETRALES</v>
          </cell>
          <cell r="E168">
            <v>0</v>
          </cell>
          <cell r="F168">
            <v>40196.639999999999</v>
          </cell>
          <cell r="G168">
            <v>19268.400000000001</v>
          </cell>
          <cell r="H168">
            <v>878.05200000000002</v>
          </cell>
          <cell r="I168">
            <v>60343</v>
          </cell>
          <cell r="J168">
            <v>0</v>
          </cell>
          <cell r="K168" t="str">
            <v>'[APUS.xls]</v>
          </cell>
          <cell r="L168" t="str">
            <v>4.36</v>
          </cell>
        </row>
        <row r="169">
          <cell r="B169" t="str">
            <v>4.37</v>
          </cell>
          <cell r="C169" t="str">
            <v>RAMPAS EN CONCRETO A LA VISTA 3000 PSI INCLUYE VIGAS PERIMETRALES</v>
          </cell>
          <cell r="D169" t="str">
            <v>M2</v>
          </cell>
          <cell r="E169">
            <v>360</v>
          </cell>
          <cell r="F169">
            <v>46770.97</v>
          </cell>
          <cell r="G169">
            <v>7800.9</v>
          </cell>
          <cell r="H169">
            <v>394.46699999999998</v>
          </cell>
          <cell r="I169">
            <v>54966</v>
          </cell>
          <cell r="J169">
            <v>19787760</v>
          </cell>
          <cell r="K169" t="str">
            <v>'[APUS.xls]</v>
          </cell>
          <cell r="L169" t="str">
            <v>4.37</v>
          </cell>
        </row>
        <row r="170">
          <cell r="B170" t="str">
            <v>4.38</v>
          </cell>
          <cell r="C170" t="str">
            <v>Concreto para puente</v>
          </cell>
          <cell r="D170" t="str">
            <v>M3</v>
          </cell>
          <cell r="E170">
            <v>4.3</v>
          </cell>
          <cell r="F170">
            <v>210592.2</v>
          </cell>
          <cell r="G170">
            <v>111441.43</v>
          </cell>
          <cell r="H170">
            <v>31200.392899999999</v>
          </cell>
          <cell r="I170">
            <v>353234</v>
          </cell>
          <cell r="J170">
            <v>1518906.2</v>
          </cell>
          <cell r="K170" t="str">
            <v>'[APUS.xls]</v>
          </cell>
          <cell r="L170" t="str">
            <v>4.38</v>
          </cell>
        </row>
        <row r="171">
          <cell r="B171" t="str">
            <v>4.39</v>
          </cell>
          <cell r="C171" t="str">
            <v>Perfil de 60x60 para cerchas</v>
          </cell>
          <cell r="D171" t="str">
            <v>Kg</v>
          </cell>
          <cell r="E171">
            <v>0</v>
          </cell>
          <cell r="F171" t="str">
            <v>'[APUS.xls]4.39'!$G$40</v>
          </cell>
          <cell r="G171" t="str">
            <v>'[APUS.xls]4.39'!$G$60</v>
          </cell>
          <cell r="H171" t="str">
            <v>'[APUS.xls]4.39'!$G$50</v>
          </cell>
          <cell r="I171" t="str">
            <v>'[APUS.xls]4.39'!$G$65</v>
          </cell>
          <cell r="J171">
            <v>0</v>
          </cell>
          <cell r="K171" t="str">
            <v>'[APUS.xls]</v>
          </cell>
          <cell r="L171" t="str">
            <v>4.39</v>
          </cell>
        </row>
        <row r="172">
          <cell r="B172" t="str">
            <v>4.40</v>
          </cell>
          <cell r="C172" t="str">
            <v>Perfil de 70x70 para cerchas</v>
          </cell>
          <cell r="D172" t="str">
            <v>Kg</v>
          </cell>
          <cell r="E172">
            <v>0</v>
          </cell>
          <cell r="F172" t="str">
            <v>'[APUS.xls]4.40'!$G$40</v>
          </cell>
          <cell r="G172" t="str">
            <v>'[APUS.xls]4.40'!$G$60</v>
          </cell>
          <cell r="H172" t="str">
            <v>'[APUS.xls]4.40'!$G$50</v>
          </cell>
          <cell r="I172" t="str">
            <v>'[APUS.xls]4.40'!$G$65</v>
          </cell>
          <cell r="J172">
            <v>0</v>
          </cell>
          <cell r="K172" t="str">
            <v>'[APUS.xls]</v>
          </cell>
          <cell r="L172" t="str">
            <v>4.40</v>
          </cell>
        </row>
        <row r="173">
          <cell r="B173" t="str">
            <v>4.41</v>
          </cell>
          <cell r="C173" t="str">
            <v>Perfil de 290x90 para cerchas</v>
          </cell>
          <cell r="D173" t="str">
            <v>Kg</v>
          </cell>
          <cell r="E173">
            <v>0</v>
          </cell>
          <cell r="F173" t="str">
            <v>'[APUS.xls]4.41'!$G$40</v>
          </cell>
          <cell r="G173" t="str">
            <v>'[APUS.xls]4.41'!$G$60</v>
          </cell>
          <cell r="H173" t="str">
            <v>'[APUS.xls]4.41'!$G$50</v>
          </cell>
          <cell r="I173" t="str">
            <v>'[APUS.xls]4.41'!$G$65</v>
          </cell>
          <cell r="J173">
            <v>0</v>
          </cell>
          <cell r="K173" t="str">
            <v>'[APUS.xls]</v>
          </cell>
          <cell r="L173" t="str">
            <v>4.41</v>
          </cell>
        </row>
        <row r="174">
          <cell r="B174" t="str">
            <v>4.42</v>
          </cell>
          <cell r="C174" t="str">
            <v>Columnas de D=7 5/8" para pórticos</v>
          </cell>
          <cell r="D174" t="str">
            <v>Kg</v>
          </cell>
          <cell r="E174">
            <v>0</v>
          </cell>
          <cell r="F174" t="str">
            <v>'[APUS.xls]4.42'!$G$40</v>
          </cell>
          <cell r="G174" t="str">
            <v>'[APUS.xls]4.42'!$G$60</v>
          </cell>
          <cell r="H174" t="str">
            <v>'[APUS.xls]4.42'!$G$50</v>
          </cell>
          <cell r="I174" t="str">
            <v>'[APUS.xls]4.42'!$G$65</v>
          </cell>
          <cell r="J174">
            <v>0</v>
          </cell>
          <cell r="K174" t="str">
            <v>'[APUS.xls]</v>
          </cell>
          <cell r="L174" t="str">
            <v>4.42</v>
          </cell>
        </row>
        <row r="175">
          <cell r="B175" t="str">
            <v>4.43</v>
          </cell>
          <cell r="C175" t="str">
            <v>Concreto porteria</v>
          </cell>
          <cell r="D175" t="str">
            <v>M3</v>
          </cell>
          <cell r="E175">
            <v>4.2</v>
          </cell>
          <cell r="F175">
            <v>210592.2</v>
          </cell>
          <cell r="G175">
            <v>104012</v>
          </cell>
          <cell r="H175">
            <v>29120.36</v>
          </cell>
          <cell r="I175">
            <v>343725</v>
          </cell>
          <cell r="J175">
            <v>1443645</v>
          </cell>
          <cell r="K175" t="str">
            <v>'[APUS.xls]</v>
          </cell>
          <cell r="L175" t="str">
            <v>4.43</v>
          </cell>
        </row>
        <row r="176">
          <cell r="B176" t="str">
            <v>4.44</v>
          </cell>
          <cell r="C176" t="str">
            <v>Losa aligerada con casetón en fibra de vidrio</v>
          </cell>
          <cell r="D176" t="str">
            <v>M2</v>
          </cell>
          <cell r="E176">
            <v>2735</v>
          </cell>
          <cell r="F176">
            <v>56751.460000000006</v>
          </cell>
          <cell r="G176">
            <v>30000</v>
          </cell>
          <cell r="H176">
            <v>1924.65</v>
          </cell>
          <cell r="I176">
            <v>88676</v>
          </cell>
          <cell r="J176">
            <v>242528860</v>
          </cell>
          <cell r="K176" t="str">
            <v>'[APUS.xls]</v>
          </cell>
          <cell r="L176" t="str">
            <v>4.44</v>
          </cell>
        </row>
        <row r="177">
          <cell r="C177" t="str">
            <v>TOTAL CAPITULO</v>
          </cell>
          <cell r="J177">
            <v>0</v>
          </cell>
        </row>
        <row r="178">
          <cell r="B178" t="str">
            <v>5.0</v>
          </cell>
          <cell r="C178" t="str">
            <v>MAMPOSTERIA</v>
          </cell>
          <cell r="E178">
            <v>0</v>
          </cell>
          <cell r="J178">
            <v>0</v>
          </cell>
        </row>
        <row r="179">
          <cell r="B179" t="str">
            <v>5.1</v>
          </cell>
          <cell r="C179" t="str">
            <v>Muro tolete perforado estructural</v>
          </cell>
          <cell r="D179" t="str">
            <v>M2</v>
          </cell>
          <cell r="E179">
            <v>0</v>
          </cell>
          <cell r="F179">
            <v>35381.839999999997</v>
          </cell>
          <cell r="G179">
            <v>13153.02</v>
          </cell>
          <cell r="H179">
            <v>394.59059999999999</v>
          </cell>
          <cell r="I179">
            <v>48929</v>
          </cell>
          <cell r="J179">
            <v>0</v>
          </cell>
          <cell r="K179" t="str">
            <v>'[APUS.xls]</v>
          </cell>
          <cell r="L179" t="str">
            <v>5.1</v>
          </cell>
        </row>
        <row r="180">
          <cell r="B180" t="str">
            <v>5.2</v>
          </cell>
          <cell r="C180" t="str">
            <v>Remate en  tolete estructural</v>
          </cell>
          <cell r="D180" t="str">
            <v>ML</v>
          </cell>
          <cell r="E180">
            <v>295</v>
          </cell>
          <cell r="F180">
            <v>14701.78</v>
          </cell>
          <cell r="G180">
            <v>9865</v>
          </cell>
          <cell r="H180">
            <v>295.95</v>
          </cell>
          <cell r="I180">
            <v>24863</v>
          </cell>
          <cell r="J180">
            <v>7334585</v>
          </cell>
          <cell r="K180" t="str">
            <v>'[APUS.xls]</v>
          </cell>
          <cell r="L180" t="str">
            <v>5.2</v>
          </cell>
        </row>
        <row r="181">
          <cell r="B181" t="str">
            <v>5.3</v>
          </cell>
          <cell r="C181" t="str">
            <v>Muro  en ladrillo tolete</v>
          </cell>
          <cell r="D181" t="str">
            <v>Ml</v>
          </cell>
          <cell r="E181">
            <v>0</v>
          </cell>
          <cell r="F181">
            <v>0</v>
          </cell>
          <cell r="G181">
            <v>0</v>
          </cell>
          <cell r="H181">
            <v>0</v>
          </cell>
          <cell r="I181">
            <v>0</v>
          </cell>
          <cell r="J181">
            <v>0</v>
          </cell>
          <cell r="K181" t="str">
            <v>'[APUS.xls]</v>
          </cell>
          <cell r="L181" t="str">
            <v>5.3</v>
          </cell>
        </row>
        <row r="182">
          <cell r="B182" t="str">
            <v>5.4</v>
          </cell>
          <cell r="C182" t="str">
            <v>Muro divisorio ladrillo tolete E= .08</v>
          </cell>
          <cell r="D182" t="str">
            <v>M2</v>
          </cell>
          <cell r="E182">
            <v>0</v>
          </cell>
          <cell r="F182">
            <v>0</v>
          </cell>
          <cell r="G182">
            <v>0</v>
          </cell>
          <cell r="H182">
            <v>0</v>
          </cell>
          <cell r="I182">
            <v>0</v>
          </cell>
          <cell r="J182">
            <v>0</v>
          </cell>
          <cell r="K182" t="str">
            <v>'[APUS.xls]</v>
          </cell>
          <cell r="L182" t="str">
            <v>5.4</v>
          </cell>
        </row>
        <row r="183">
          <cell r="B183" t="str">
            <v>5.5</v>
          </cell>
          <cell r="C183" t="str">
            <v>Alfajia en ladrillo estreuctural</v>
          </cell>
          <cell r="D183" t="str">
            <v>Ml</v>
          </cell>
          <cell r="E183">
            <v>0</v>
          </cell>
          <cell r="F183">
            <v>10531.64</v>
          </cell>
          <cell r="G183">
            <v>4713.17</v>
          </cell>
          <cell r="H183">
            <v>141.39509999999999</v>
          </cell>
          <cell r="I183">
            <v>15386</v>
          </cell>
          <cell r="J183">
            <v>0</v>
          </cell>
          <cell r="K183" t="str">
            <v>'[APUS.xls]</v>
          </cell>
          <cell r="L183" t="str">
            <v>5.5</v>
          </cell>
        </row>
        <row r="184">
          <cell r="B184" t="str">
            <v>5.6</v>
          </cell>
          <cell r="C184" t="str">
            <v>MUROS EN BLOQUE DE CONCRETO DIVISORIO E: 0.10 - 70KG/CM2</v>
          </cell>
          <cell r="D184" t="str">
            <v>M2</v>
          </cell>
          <cell r="E184">
            <v>1810</v>
          </cell>
          <cell r="F184">
            <v>28073.65</v>
          </cell>
          <cell r="G184">
            <v>12568.44</v>
          </cell>
          <cell r="H184">
            <v>377.0532</v>
          </cell>
          <cell r="I184">
            <v>41019</v>
          </cell>
          <cell r="J184">
            <v>74244390</v>
          </cell>
          <cell r="K184" t="str">
            <v>'[APUS.xls]</v>
          </cell>
          <cell r="L184" t="str">
            <v>5.6</v>
          </cell>
        </row>
        <row r="185">
          <cell r="B185" t="str">
            <v>5.7</v>
          </cell>
          <cell r="C185" t="str">
            <v>MUROS EN BLOQUE DE CONCRETO DIVISORIO E: 0.19 - 70KG/CM2</v>
          </cell>
          <cell r="D185" t="str">
            <v>M2</v>
          </cell>
          <cell r="E185">
            <v>820</v>
          </cell>
          <cell r="F185">
            <v>39383.65</v>
          </cell>
          <cell r="G185">
            <v>12568.44</v>
          </cell>
          <cell r="H185">
            <v>377.0532</v>
          </cell>
          <cell r="I185">
            <v>52329</v>
          </cell>
          <cell r="J185">
            <v>42909780</v>
          </cell>
          <cell r="K185" t="str">
            <v>'[APUS.xls]</v>
          </cell>
          <cell r="L185" t="str">
            <v>5.7</v>
          </cell>
        </row>
        <row r="186">
          <cell r="B186" t="str">
            <v>5.8</v>
          </cell>
          <cell r="C186" t="str">
            <v>MUROS EN BLOQUE DE CONCRETO TIPO SPLIT O PIEDRA PARA FACHADA  E:0.19 -70 KG/CM2</v>
          </cell>
          <cell r="D186" t="str">
            <v>M2</v>
          </cell>
          <cell r="E186">
            <v>3119.2799999999997</v>
          </cell>
          <cell r="F186">
            <v>39383.65</v>
          </cell>
          <cell r="G186">
            <v>12568.44</v>
          </cell>
          <cell r="H186">
            <v>377.0532</v>
          </cell>
          <cell r="I186">
            <v>52329</v>
          </cell>
          <cell r="J186">
            <v>163228803.11999997</v>
          </cell>
          <cell r="K186" t="str">
            <v>'[APUS.xls]</v>
          </cell>
          <cell r="L186" t="str">
            <v>5.8</v>
          </cell>
        </row>
        <row r="187">
          <cell r="B187" t="str">
            <v>5.9</v>
          </cell>
          <cell r="C187" t="str">
            <v>ENCHAPE BORDES DE LOSAS Y MUROS DE CONTENCION EN FACHALETA  DE BLOQUE TIPO SPLIT O  PIEDRA</v>
          </cell>
          <cell r="D187" t="str">
            <v>M2</v>
          </cell>
          <cell r="E187">
            <v>0</v>
          </cell>
          <cell r="F187">
            <v>17524.170000000002</v>
          </cell>
          <cell r="G187">
            <v>8837.19</v>
          </cell>
          <cell r="H187">
            <v>265.1157</v>
          </cell>
          <cell r="I187">
            <v>26626</v>
          </cell>
          <cell r="J187">
            <v>0</v>
          </cell>
          <cell r="K187" t="str">
            <v>'[APUS.xls]</v>
          </cell>
          <cell r="L187" t="str">
            <v>5.9</v>
          </cell>
        </row>
        <row r="188">
          <cell r="B188" t="str">
            <v>5.10</v>
          </cell>
          <cell r="C188" t="str">
            <v>CINTA DE REMATE 0.10X0.20 MTS. CONCRETO 3000 PSI A LA VISTA PARA MUROS E:0.10 MTS EN ZONA AULAS</v>
          </cell>
          <cell r="D188" t="str">
            <v>ML</v>
          </cell>
          <cell r="E188">
            <v>0</v>
          </cell>
          <cell r="F188">
            <v>3754.92</v>
          </cell>
          <cell r="G188">
            <v>14529.25</v>
          </cell>
          <cell r="H188">
            <v>435.8775</v>
          </cell>
          <cell r="I188">
            <v>18720</v>
          </cell>
          <cell r="J188">
            <v>0</v>
          </cell>
          <cell r="K188" t="str">
            <v>'[APUS.xls]</v>
          </cell>
          <cell r="L188" t="str">
            <v>5.10</v>
          </cell>
        </row>
        <row r="189">
          <cell r="B189" t="str">
            <v>5.11</v>
          </cell>
          <cell r="C189" t="str">
            <v>MUROS EN LADRILLO HUECO No. 4 PARA DIVISIONES DE SANITARIOS</v>
          </cell>
          <cell r="D189" t="str">
            <v>M2</v>
          </cell>
          <cell r="E189">
            <v>0</v>
          </cell>
          <cell r="F189">
            <v>48525.490000000005</v>
          </cell>
          <cell r="G189">
            <v>5160.3999999999996</v>
          </cell>
          <cell r="H189">
            <v>154.81199999999998</v>
          </cell>
          <cell r="I189">
            <v>53841</v>
          </cell>
          <cell r="J189">
            <v>0</v>
          </cell>
          <cell r="K189" t="str">
            <v>'[APUS.xls]</v>
          </cell>
          <cell r="L189" t="str">
            <v>5.11</v>
          </cell>
        </row>
        <row r="190">
          <cell r="B190" t="str">
            <v>5.12</v>
          </cell>
          <cell r="C190" t="str">
            <v>VIGAS Y COLUMNETAS PARA AMARRE MUROS EN LADRILLO HUECO</v>
          </cell>
          <cell r="D190" t="str">
            <v>ML</v>
          </cell>
          <cell r="E190">
            <v>0</v>
          </cell>
          <cell r="F190">
            <v>18382.560000000001</v>
          </cell>
          <cell r="G190">
            <v>2406.7199999999998</v>
          </cell>
          <cell r="H190">
            <v>72.201599999999985</v>
          </cell>
          <cell r="I190">
            <v>20861</v>
          </cell>
          <cell r="J190">
            <v>0</v>
          </cell>
          <cell r="K190" t="str">
            <v>'[APUS.xls]</v>
          </cell>
          <cell r="L190" t="str">
            <v>5.12</v>
          </cell>
        </row>
        <row r="191">
          <cell r="B191" t="str">
            <v>5.13</v>
          </cell>
          <cell r="C191" t="str">
            <v>DINTELES EN VIGA BLOQUE DE CONCRETO DE 0.19 X 0.20 MTS.</v>
          </cell>
          <cell r="D191" t="str">
            <v>ML</v>
          </cell>
          <cell r="E191">
            <v>32.5</v>
          </cell>
          <cell r="F191">
            <v>10290.36</v>
          </cell>
          <cell r="G191">
            <v>16604.86</v>
          </cell>
          <cell r="H191">
            <v>498.14580000000001</v>
          </cell>
          <cell r="I191">
            <v>27393</v>
          </cell>
          <cell r="J191">
            <v>890272.5</v>
          </cell>
          <cell r="K191" t="str">
            <v>'[APUS.xls]</v>
          </cell>
          <cell r="L191" t="str">
            <v>5.13</v>
          </cell>
        </row>
        <row r="192">
          <cell r="B192" t="str">
            <v>5.14</v>
          </cell>
          <cell r="C192" t="str">
            <v>ALFAJIAS PREFABRICADAS EN CONCRETO ANCHO 0.19 MTS.</v>
          </cell>
          <cell r="D192" t="str">
            <v>ML</v>
          </cell>
          <cell r="E192">
            <v>0</v>
          </cell>
          <cell r="F192">
            <v>4682.92</v>
          </cell>
          <cell r="G192">
            <v>9181.49</v>
          </cell>
          <cell r="H192">
            <v>275.44470000000001</v>
          </cell>
          <cell r="I192">
            <v>14140</v>
          </cell>
          <cell r="J192">
            <v>0</v>
          </cell>
          <cell r="K192" t="str">
            <v>'[APUS.xls]</v>
          </cell>
          <cell r="L192" t="str">
            <v>5.14</v>
          </cell>
        </row>
        <row r="193">
          <cell r="B193" t="str">
            <v>5.15</v>
          </cell>
          <cell r="C193" t="str">
            <v>TAPAS PREFABRICADAS EN CONCRETO REMARCADAS EN EL PISO</v>
          </cell>
          <cell r="D193" t="str">
            <v>UND</v>
          </cell>
          <cell r="E193">
            <v>0</v>
          </cell>
          <cell r="F193">
            <v>6743.43</v>
          </cell>
          <cell r="G193">
            <v>7264.63</v>
          </cell>
          <cell r="H193">
            <v>217.93889999999999</v>
          </cell>
          <cell r="I193">
            <v>14226</v>
          </cell>
          <cell r="J193">
            <v>0</v>
          </cell>
          <cell r="K193" t="str">
            <v>'[APUS.xls]</v>
          </cell>
          <cell r="L193" t="str">
            <v>5.15</v>
          </cell>
        </row>
        <row r="194">
          <cell r="B194" t="str">
            <v>5.16</v>
          </cell>
          <cell r="C194" t="str">
            <v>PERGOLAS PREFABRICADAS EN CONCRETO A LA VISTA 3000 PSI</v>
          </cell>
          <cell r="D194" t="str">
            <v>ML</v>
          </cell>
          <cell r="E194">
            <v>0</v>
          </cell>
          <cell r="F194">
            <v>21783.64</v>
          </cell>
          <cell r="G194">
            <v>2324.6799999999998</v>
          </cell>
          <cell r="H194">
            <v>69.740399999999994</v>
          </cell>
          <cell r="I194">
            <v>24178</v>
          </cell>
          <cell r="J194">
            <v>0</v>
          </cell>
          <cell r="K194" t="str">
            <v>'[APUS.xls]</v>
          </cell>
          <cell r="L194" t="str">
            <v>5.16</v>
          </cell>
        </row>
        <row r="195">
          <cell r="B195" t="str">
            <v>5.17</v>
          </cell>
          <cell r="C195" t="str">
            <v xml:space="preserve">TOPELLANTAS PREFABRICADOS EN CONCRETO TIPO CONCRETODO </v>
          </cell>
          <cell r="D195" t="str">
            <v>UND</v>
          </cell>
          <cell r="E195">
            <v>0</v>
          </cell>
          <cell r="F195">
            <v>5935.72</v>
          </cell>
          <cell r="G195">
            <v>4843.08</v>
          </cell>
          <cell r="H195">
            <v>145.29239999999999</v>
          </cell>
          <cell r="I195">
            <v>10924</v>
          </cell>
          <cell r="J195">
            <v>0</v>
          </cell>
          <cell r="K195" t="str">
            <v>'[APUS.xls]</v>
          </cell>
          <cell r="L195" t="str">
            <v>5.17</v>
          </cell>
        </row>
        <row r="196">
          <cell r="B196" t="str">
            <v>5.18</v>
          </cell>
          <cell r="C196" t="str">
            <v>MESONES EN CONCRETO ANCHO 0.60 MTS. INCLUYE FALDON</v>
          </cell>
          <cell r="D196" t="str">
            <v>ML</v>
          </cell>
          <cell r="E196">
            <v>189</v>
          </cell>
          <cell r="F196">
            <v>14729.68</v>
          </cell>
          <cell r="G196">
            <v>13837.38</v>
          </cell>
          <cell r="H196">
            <v>415.12139999999994</v>
          </cell>
          <cell r="I196">
            <v>28982</v>
          </cell>
          <cell r="J196">
            <v>5477598</v>
          </cell>
          <cell r="K196" t="str">
            <v>'[APUS.xls]</v>
          </cell>
          <cell r="L196" t="str">
            <v>5.18</v>
          </cell>
        </row>
        <row r="197">
          <cell r="B197" t="str">
            <v>5.19</v>
          </cell>
          <cell r="C197" t="str">
            <v>DADO EN CONCRETO SECCION 0.10X0.10 BASE PARA ALFAJIAS</v>
          </cell>
          <cell r="D197" t="str">
            <v>ML</v>
          </cell>
          <cell r="E197">
            <v>86</v>
          </cell>
          <cell r="F197">
            <v>3953.86</v>
          </cell>
          <cell r="G197">
            <v>2324.6799999999998</v>
          </cell>
          <cell r="H197">
            <v>69.740399999999994</v>
          </cell>
          <cell r="I197">
            <v>6348</v>
          </cell>
          <cell r="J197">
            <v>545928</v>
          </cell>
          <cell r="K197" t="str">
            <v>'[APUS.xls]</v>
          </cell>
          <cell r="L197" t="str">
            <v>5.19</v>
          </cell>
        </row>
        <row r="198">
          <cell r="B198" t="str">
            <v>5.20</v>
          </cell>
          <cell r="C198" t="str">
            <v>BANCAS EN CONCRETO A LA VISTA</v>
          </cell>
          <cell r="D198" t="str">
            <v>ML</v>
          </cell>
          <cell r="E198">
            <v>0</v>
          </cell>
          <cell r="F198">
            <v>15969.14</v>
          </cell>
          <cell r="G198">
            <v>3632.31</v>
          </cell>
          <cell r="H198">
            <v>108.96929999999999</v>
          </cell>
          <cell r="I198">
            <v>19710</v>
          </cell>
          <cell r="J198">
            <v>0</v>
          </cell>
          <cell r="K198" t="str">
            <v>'[APUS.xls]</v>
          </cell>
          <cell r="L198" t="str">
            <v>5.20</v>
          </cell>
        </row>
        <row r="199">
          <cell r="B199" t="str">
            <v>5.21</v>
          </cell>
          <cell r="C199" t="str">
            <v>LOSETA DE REMATE BARANDAS DE TERRAZAS ANCHO 40.0 CMS</v>
          </cell>
          <cell r="D199" t="str">
            <v>ML</v>
          </cell>
          <cell r="E199">
            <v>0</v>
          </cell>
          <cell r="F199">
            <v>13790.08</v>
          </cell>
          <cell r="G199">
            <v>3632.31</v>
          </cell>
          <cell r="H199">
            <v>108.96929999999999</v>
          </cell>
          <cell r="I199">
            <v>17531</v>
          </cell>
          <cell r="J199">
            <v>0</v>
          </cell>
          <cell r="K199" t="str">
            <v>'[APUS.xls]</v>
          </cell>
          <cell r="L199" t="str">
            <v>5.21</v>
          </cell>
        </row>
        <row r="200">
          <cell r="B200" t="str">
            <v>5.22</v>
          </cell>
          <cell r="C200" t="str">
            <v>Mamposteria en ladrillo tolete e=25 cm</v>
          </cell>
          <cell r="D200" t="str">
            <v>M2</v>
          </cell>
          <cell r="E200">
            <v>0</v>
          </cell>
          <cell r="F200">
            <v>67536.59</v>
          </cell>
          <cell r="G200">
            <v>17138.79</v>
          </cell>
          <cell r="H200">
            <v>514.16370000000006</v>
          </cell>
          <cell r="I200">
            <v>85190</v>
          </cell>
          <cell r="J200">
            <v>0</v>
          </cell>
          <cell r="K200" t="str">
            <v>'[APUS.xls]</v>
          </cell>
          <cell r="L200" t="str">
            <v>5.22</v>
          </cell>
        </row>
        <row r="201">
          <cell r="B201" t="str">
            <v>5.23</v>
          </cell>
          <cell r="C201" t="str">
            <v>Mamposteria en ladrillo tolete e=12 cm</v>
          </cell>
          <cell r="D201" t="str">
            <v>M2</v>
          </cell>
          <cell r="E201">
            <v>0</v>
          </cell>
          <cell r="F201">
            <v>32074.7</v>
          </cell>
          <cell r="G201">
            <v>7855.28</v>
          </cell>
          <cell r="H201">
            <v>235.65839999999997</v>
          </cell>
          <cell r="I201">
            <v>40166</v>
          </cell>
          <cell r="J201">
            <v>0</v>
          </cell>
          <cell r="K201" t="str">
            <v>'[APUS.xls]</v>
          </cell>
          <cell r="L201" t="str">
            <v>5.23</v>
          </cell>
        </row>
        <row r="202">
          <cell r="B202" t="str">
            <v>5.24</v>
          </cell>
          <cell r="C202" t="str">
            <v>Mamposteria remate de cubierta h=40 cm e=25 cm</v>
          </cell>
          <cell r="D202" t="str">
            <v>ML</v>
          </cell>
          <cell r="E202">
            <v>0</v>
          </cell>
          <cell r="F202">
            <v>32498.100000000002</v>
          </cell>
          <cell r="G202">
            <v>7965.92</v>
          </cell>
          <cell r="H202">
            <v>238.9776</v>
          </cell>
          <cell r="I202">
            <v>40703</v>
          </cell>
          <cell r="J202">
            <v>0</v>
          </cell>
          <cell r="K202" t="str">
            <v>'[APUS.xls]</v>
          </cell>
          <cell r="L202" t="str">
            <v>5.24</v>
          </cell>
        </row>
        <row r="203">
          <cell r="B203" t="str">
            <v>5.25</v>
          </cell>
          <cell r="C203" t="str">
            <v>Mamposteria remate de cubierta h=12cm e=25 cm</v>
          </cell>
          <cell r="D203" t="str">
            <v>ML</v>
          </cell>
          <cell r="E203">
            <v>0</v>
          </cell>
          <cell r="F203">
            <v>9703.6299999999992</v>
          </cell>
          <cell r="G203">
            <v>2262.3200000000002</v>
          </cell>
          <cell r="H203">
            <v>67.869600000000005</v>
          </cell>
          <cell r="I203">
            <v>12034</v>
          </cell>
          <cell r="J203">
            <v>0</v>
          </cell>
          <cell r="K203" t="str">
            <v>'[APUS.xls]</v>
          </cell>
          <cell r="L203" t="str">
            <v>5.25</v>
          </cell>
        </row>
        <row r="204">
          <cell r="B204" t="str">
            <v>5.26</v>
          </cell>
          <cell r="C204" t="str">
            <v>Mamposteria remate de cubierta h=80 cm e=25 cm</v>
          </cell>
          <cell r="D204" t="str">
            <v>ML</v>
          </cell>
          <cell r="E204">
            <v>0</v>
          </cell>
          <cell r="F204">
            <v>64572.79</v>
          </cell>
          <cell r="G204">
            <v>15710.56</v>
          </cell>
          <cell r="H204">
            <v>471.31679999999994</v>
          </cell>
          <cell r="I204">
            <v>80755</v>
          </cell>
          <cell r="J204">
            <v>0</v>
          </cell>
          <cell r="K204" t="str">
            <v>'[APUS.xls]</v>
          </cell>
          <cell r="L204" t="str">
            <v>5.26</v>
          </cell>
        </row>
        <row r="205">
          <cell r="B205" t="str">
            <v>5.27</v>
          </cell>
          <cell r="C205" t="str">
            <v>Antepecho en ladrillo tolete prensado h=90cm e=25 cm (Incluye hilada parada)</v>
          </cell>
          <cell r="D205" t="str">
            <v>ML</v>
          </cell>
          <cell r="E205">
            <v>0</v>
          </cell>
          <cell r="F205">
            <v>72550.850000000006</v>
          </cell>
          <cell r="G205">
            <v>17674.38</v>
          </cell>
          <cell r="H205">
            <v>530.23140000000001</v>
          </cell>
          <cell r="I205">
            <v>90755</v>
          </cell>
          <cell r="J205">
            <v>0</v>
          </cell>
          <cell r="K205" t="str">
            <v>'[APUS.xls]</v>
          </cell>
          <cell r="L205" t="str">
            <v>5.27</v>
          </cell>
        </row>
        <row r="206">
          <cell r="B206" t="str">
            <v>5.28</v>
          </cell>
          <cell r="C206" t="str">
            <v>Antepecho en ladrillo tolete prensado h=70cm e=12,5 cm Escaleras-Rampas</v>
          </cell>
          <cell r="D206" t="str">
            <v>ML</v>
          </cell>
          <cell r="E206">
            <v>0</v>
          </cell>
          <cell r="F206">
            <v>34545.96</v>
          </cell>
          <cell r="G206">
            <v>6653.88</v>
          </cell>
          <cell r="H206">
            <v>199.6164</v>
          </cell>
          <cell r="I206">
            <v>41399</v>
          </cell>
          <cell r="J206">
            <v>0</v>
          </cell>
          <cell r="K206" t="str">
            <v>'[APUS.xls]</v>
          </cell>
          <cell r="L206" t="str">
            <v>5.28</v>
          </cell>
        </row>
        <row r="207">
          <cell r="B207" t="str">
            <v>5.29</v>
          </cell>
          <cell r="C207" t="str">
            <v>Antepecho en ladrillo tolete prensado h=80cm e=25 cm  en fachada piso 3</v>
          </cell>
          <cell r="D207" t="str">
            <v>ML</v>
          </cell>
          <cell r="E207">
            <v>0</v>
          </cell>
          <cell r="F207">
            <v>64572.79</v>
          </cell>
          <cell r="G207">
            <v>15710.56</v>
          </cell>
          <cell r="H207">
            <v>471.31679999999994</v>
          </cell>
          <cell r="I207">
            <v>80755</v>
          </cell>
          <cell r="J207">
            <v>0</v>
          </cell>
          <cell r="K207" t="str">
            <v>'[APUS.xls]</v>
          </cell>
          <cell r="L207" t="str">
            <v>5.29</v>
          </cell>
        </row>
        <row r="208">
          <cell r="B208" t="str">
            <v>5.30</v>
          </cell>
          <cell r="C208" t="str">
            <v>Enchape estructura en concreto h= 45 cm</v>
          </cell>
          <cell r="D208" t="str">
            <v>ML</v>
          </cell>
          <cell r="E208">
            <v>0</v>
          </cell>
          <cell r="F208">
            <v>3604.12</v>
          </cell>
          <cell r="G208">
            <v>8941.08</v>
          </cell>
          <cell r="H208">
            <v>268.23239999999998</v>
          </cell>
          <cell r="I208">
            <v>12813</v>
          </cell>
          <cell r="J208">
            <v>0</v>
          </cell>
          <cell r="K208" t="str">
            <v>'[APUS.xls]</v>
          </cell>
          <cell r="L208" t="str">
            <v>5.30</v>
          </cell>
        </row>
        <row r="209">
          <cell r="B209" t="str">
            <v>5.31</v>
          </cell>
          <cell r="C209" t="str">
            <v>Hilada en ladrillo tolete color h=6cm e=12cm</v>
          </cell>
          <cell r="D209" t="str">
            <v>ML</v>
          </cell>
          <cell r="E209">
            <v>0</v>
          </cell>
          <cell r="F209">
            <v>4487.54</v>
          </cell>
          <cell r="G209">
            <v>942.63</v>
          </cell>
          <cell r="H209">
            <v>28.2789</v>
          </cell>
          <cell r="I209">
            <v>5458</v>
          </cell>
          <cell r="J209">
            <v>0</v>
          </cell>
          <cell r="K209" t="str">
            <v>'[APUS.xls]</v>
          </cell>
          <cell r="L209" t="str">
            <v>5.31</v>
          </cell>
        </row>
        <row r="210">
          <cell r="B210" t="str">
            <v>5.32</v>
          </cell>
          <cell r="C210" t="str">
            <v>Hilada parada apoyo lockers h=15cm</v>
          </cell>
          <cell r="D210" t="str">
            <v>ML</v>
          </cell>
          <cell r="E210">
            <v>0</v>
          </cell>
          <cell r="F210">
            <v>5708.4400000000005</v>
          </cell>
          <cell r="G210">
            <v>1131.1600000000001</v>
          </cell>
          <cell r="H210">
            <v>33.934800000000003</v>
          </cell>
          <cell r="I210">
            <v>6874</v>
          </cell>
          <cell r="J210">
            <v>0</v>
          </cell>
          <cell r="K210" t="str">
            <v>'[APUS.xls]</v>
          </cell>
          <cell r="L210" t="str">
            <v>5.32</v>
          </cell>
        </row>
        <row r="211">
          <cell r="B211" t="str">
            <v>5.33</v>
          </cell>
          <cell r="C211" t="str">
            <v>Hilada parada  h=25cm e=12cm</v>
          </cell>
          <cell r="D211" t="str">
            <v>ML</v>
          </cell>
          <cell r="E211">
            <v>0</v>
          </cell>
          <cell r="F211">
            <v>12785.68</v>
          </cell>
          <cell r="G211">
            <v>1413.95</v>
          </cell>
          <cell r="H211">
            <v>42.418500000000002</v>
          </cell>
          <cell r="I211">
            <v>14242</v>
          </cell>
          <cell r="J211">
            <v>0</v>
          </cell>
          <cell r="K211" t="str">
            <v>'[APUS.xls]</v>
          </cell>
          <cell r="L211" t="str">
            <v>5.33</v>
          </cell>
        </row>
        <row r="212">
          <cell r="B212" t="str">
            <v>5.34</v>
          </cell>
          <cell r="C212" t="str">
            <v>Dinteles en ladrillo tolete h=15cm e=12,5cm</v>
          </cell>
          <cell r="D212" t="str">
            <v>ML</v>
          </cell>
          <cell r="E212">
            <v>0</v>
          </cell>
          <cell r="F212">
            <v>12434.12</v>
          </cell>
          <cell r="G212">
            <v>1413.95</v>
          </cell>
          <cell r="H212">
            <v>42.418500000000002</v>
          </cell>
          <cell r="I212">
            <v>13890</v>
          </cell>
          <cell r="J212">
            <v>0</v>
          </cell>
          <cell r="K212" t="str">
            <v>'[APUS.xls]</v>
          </cell>
          <cell r="L212" t="str">
            <v>5.34</v>
          </cell>
        </row>
        <row r="213">
          <cell r="B213" t="str">
            <v>5.35</v>
          </cell>
          <cell r="C213" t="str">
            <v>Dinteles en ladrillo tolete h=15cm e=25cm</v>
          </cell>
          <cell r="D213" t="str">
            <v>ML</v>
          </cell>
          <cell r="E213">
            <v>0</v>
          </cell>
          <cell r="F213">
            <v>16668.12</v>
          </cell>
          <cell r="G213">
            <v>5800.82</v>
          </cell>
          <cell r="H213">
            <v>174.02459999999999</v>
          </cell>
          <cell r="I213">
            <v>22643</v>
          </cell>
          <cell r="J213">
            <v>0</v>
          </cell>
          <cell r="K213" t="str">
            <v>'[APUS.xls]</v>
          </cell>
          <cell r="L213" t="str">
            <v>5.35</v>
          </cell>
        </row>
        <row r="214">
          <cell r="B214" t="str">
            <v>5.36</v>
          </cell>
          <cell r="C214" t="str">
            <v>Dinteles en ladrillo tolete h=25cm e=25cm</v>
          </cell>
          <cell r="D214" t="str">
            <v>ML</v>
          </cell>
          <cell r="E214">
            <v>0</v>
          </cell>
          <cell r="F214">
            <v>23145.89</v>
          </cell>
          <cell r="G214">
            <v>6081.51</v>
          </cell>
          <cell r="H214">
            <v>182.4453</v>
          </cell>
          <cell r="I214">
            <v>29410</v>
          </cell>
          <cell r="J214">
            <v>0</v>
          </cell>
          <cell r="K214" t="str">
            <v>'[APUS.xls]</v>
          </cell>
          <cell r="L214" t="str">
            <v>5.36</v>
          </cell>
        </row>
        <row r="215">
          <cell r="B215" t="str">
            <v>5.37</v>
          </cell>
          <cell r="C215" t="str">
            <v>MUROS 0.12 LAD.HUECO # 5</v>
          </cell>
          <cell r="D215" t="str">
            <v>M2</v>
          </cell>
          <cell r="E215">
            <v>0</v>
          </cell>
          <cell r="F215">
            <v>47463.020000000004</v>
          </cell>
          <cell r="G215">
            <v>7910.21</v>
          </cell>
          <cell r="H215">
            <v>237.30629999999999</v>
          </cell>
          <cell r="I215">
            <v>55611</v>
          </cell>
          <cell r="J215">
            <v>0</v>
          </cell>
          <cell r="K215" t="str">
            <v>'[APUS.xls]</v>
          </cell>
          <cell r="L215" t="str">
            <v>5.37</v>
          </cell>
        </row>
        <row r="216">
          <cell r="B216" t="str">
            <v>5.38</v>
          </cell>
          <cell r="C216" t="str">
            <v>DADOS(25X25X10) LAD.TOLETE</v>
          </cell>
          <cell r="D216" t="str">
            <v>UN</v>
          </cell>
          <cell r="E216">
            <v>0</v>
          </cell>
          <cell r="F216">
            <v>3671.63</v>
          </cell>
          <cell r="G216">
            <v>565.58000000000004</v>
          </cell>
          <cell r="H216">
            <v>16.967400000000001</v>
          </cell>
          <cell r="I216">
            <v>4254</v>
          </cell>
          <cell r="J216">
            <v>0</v>
          </cell>
          <cell r="K216" t="str">
            <v>'[APUS.xls]</v>
          </cell>
          <cell r="L216" t="str">
            <v>5.38</v>
          </cell>
        </row>
        <row r="217">
          <cell r="B217" t="str">
            <v>5.39</v>
          </cell>
          <cell r="C217" t="str">
            <v>POYOS POCETAS</v>
          </cell>
          <cell r="D217" t="str">
            <v>ML</v>
          </cell>
          <cell r="E217">
            <v>0</v>
          </cell>
          <cell r="F217">
            <v>4586.0599999999995</v>
          </cell>
          <cell r="G217">
            <v>2827.9</v>
          </cell>
          <cell r="H217">
            <v>84.837000000000003</v>
          </cell>
          <cell r="I217">
            <v>7499</v>
          </cell>
          <cell r="J217">
            <v>0</v>
          </cell>
          <cell r="K217" t="str">
            <v>'[APUS.xls]</v>
          </cell>
          <cell r="L217" t="str">
            <v>5.39</v>
          </cell>
        </row>
        <row r="218">
          <cell r="B218" t="str">
            <v>5.40</v>
          </cell>
          <cell r="C218" t="str">
            <v>POYOS DUCHAS</v>
          </cell>
          <cell r="D218" t="str">
            <v>ML</v>
          </cell>
          <cell r="E218">
            <v>0</v>
          </cell>
          <cell r="F218">
            <v>4586.0599999999995</v>
          </cell>
          <cell r="G218">
            <v>2827.9</v>
          </cell>
          <cell r="H218">
            <v>84.837000000000003</v>
          </cell>
          <cell r="I218">
            <v>7499</v>
          </cell>
          <cell r="J218">
            <v>0</v>
          </cell>
          <cell r="K218" t="str">
            <v>'[APUS.xls]</v>
          </cell>
          <cell r="L218" t="str">
            <v>5.40</v>
          </cell>
        </row>
        <row r="219">
          <cell r="B219" t="str">
            <v>5.41</v>
          </cell>
          <cell r="C219" t="str">
            <v>Calados en concreto de 0,20</v>
          </cell>
          <cell r="D219" t="str">
            <v>M2</v>
          </cell>
          <cell r="E219">
            <v>88.04</v>
          </cell>
          <cell r="F219">
            <v>8128.12</v>
          </cell>
          <cell r="G219">
            <v>9751.1299999999992</v>
          </cell>
          <cell r="H219">
            <v>292.53389999999996</v>
          </cell>
          <cell r="I219">
            <v>18172</v>
          </cell>
          <cell r="J219">
            <v>1599862.8800000001</v>
          </cell>
          <cell r="K219" t="str">
            <v>'[APUS.xls]</v>
          </cell>
          <cell r="L219" t="str">
            <v>5.41</v>
          </cell>
        </row>
        <row r="220">
          <cell r="B220" t="str">
            <v>5.42</v>
          </cell>
          <cell r="C220" t="str">
            <v>Remate tipico sobre cubiertas triple hilada</v>
          </cell>
          <cell r="D220" t="str">
            <v>ML</v>
          </cell>
          <cell r="E220">
            <v>462</v>
          </cell>
          <cell r="F220">
            <v>30906.46</v>
          </cell>
          <cell r="G220">
            <v>3770.53</v>
          </cell>
          <cell r="H220">
            <v>113.1159</v>
          </cell>
          <cell r="I220">
            <v>34790</v>
          </cell>
          <cell r="J220">
            <v>16072980</v>
          </cell>
          <cell r="K220" t="str">
            <v>'[APUS.xls]</v>
          </cell>
          <cell r="L220" t="str">
            <v>5.42</v>
          </cell>
        </row>
        <row r="221">
          <cell r="B221" t="str">
            <v>5.43</v>
          </cell>
          <cell r="C221" t="str">
            <v>Instalación carpinteria en lámina</v>
          </cell>
          <cell r="D221" t="str">
            <v>M2</v>
          </cell>
          <cell r="E221">
            <v>520</v>
          </cell>
          <cell r="F221">
            <v>0</v>
          </cell>
          <cell r="G221">
            <v>2905.85</v>
          </cell>
          <cell r="H221">
            <v>87.1755</v>
          </cell>
          <cell r="I221">
            <v>2993</v>
          </cell>
          <cell r="J221">
            <v>1556360</v>
          </cell>
          <cell r="K221" t="str">
            <v>'[APUS.xls]</v>
          </cell>
          <cell r="L221" t="str">
            <v>5.43</v>
          </cell>
        </row>
        <row r="222">
          <cell r="B222" t="str">
            <v>5.44</v>
          </cell>
          <cell r="C222" t="str">
            <v>Grouting Mortero de inyección</v>
          </cell>
          <cell r="D222" t="str">
            <v>M3</v>
          </cell>
          <cell r="E222">
            <v>37</v>
          </cell>
          <cell r="F222">
            <v>340150.86</v>
          </cell>
          <cell r="G222">
            <v>29058.5</v>
          </cell>
          <cell r="H222">
            <v>871.755</v>
          </cell>
          <cell r="I222">
            <v>370081</v>
          </cell>
          <cell r="J222">
            <v>13692997</v>
          </cell>
          <cell r="K222" t="str">
            <v>'[APUS.xls]</v>
          </cell>
          <cell r="L222" t="str">
            <v>5.44</v>
          </cell>
        </row>
        <row r="223">
          <cell r="B223" t="str">
            <v>5.45</v>
          </cell>
          <cell r="C223" t="str">
            <v>Ladrillo estructural Santa fe</v>
          </cell>
          <cell r="D223" t="str">
            <v>m2</v>
          </cell>
          <cell r="E223">
            <v>0</v>
          </cell>
          <cell r="F223">
            <v>36193.85</v>
          </cell>
          <cell r="G223">
            <v>13466.19</v>
          </cell>
          <cell r="H223">
            <v>403.98570000000001</v>
          </cell>
          <cell r="I223">
            <v>50064</v>
          </cell>
          <cell r="J223">
            <v>0</v>
          </cell>
          <cell r="K223" t="str">
            <v>'[APUS.xls]</v>
          </cell>
          <cell r="L223" t="str">
            <v>5.45</v>
          </cell>
        </row>
        <row r="224">
          <cell r="B224" t="str">
            <v>6.0</v>
          </cell>
          <cell r="C224" t="str">
            <v>PREFABRICADOS Y OTROS</v>
          </cell>
          <cell r="E224">
            <v>0</v>
          </cell>
          <cell r="J224">
            <v>0</v>
          </cell>
        </row>
        <row r="225">
          <cell r="B225" t="str">
            <v>6.1</v>
          </cell>
          <cell r="C225" t="str">
            <v>Mes¾n en concreto</v>
          </cell>
          <cell r="D225" t="str">
            <v>ML</v>
          </cell>
          <cell r="E225">
            <v>49</v>
          </cell>
          <cell r="F225">
            <v>12813.59</v>
          </cell>
          <cell r="G225">
            <v>15293.95</v>
          </cell>
          <cell r="H225">
            <v>458.81850000000003</v>
          </cell>
          <cell r="I225">
            <v>28566</v>
          </cell>
          <cell r="J225">
            <v>1399734</v>
          </cell>
          <cell r="K225" t="str">
            <v>'[APUS.xls]</v>
          </cell>
          <cell r="L225" t="str">
            <v>6.1</v>
          </cell>
        </row>
        <row r="226">
          <cell r="B226" t="str">
            <v>6.2</v>
          </cell>
          <cell r="C226" t="str">
            <v>Pelda±os prefabricado 0.7 X 2.00 X 0.04</v>
          </cell>
          <cell r="D226" t="str">
            <v>M2</v>
          </cell>
          <cell r="E226">
            <v>0</v>
          </cell>
          <cell r="F226">
            <v>4586.0599999999995</v>
          </cell>
          <cell r="G226">
            <v>2827.9</v>
          </cell>
          <cell r="H226">
            <v>84.837000000000003</v>
          </cell>
          <cell r="I226">
            <v>7499</v>
          </cell>
          <cell r="J226">
            <v>0</v>
          </cell>
          <cell r="K226" t="str">
            <v>'[APUS.xls]</v>
          </cell>
          <cell r="L226" t="str">
            <v>6.2</v>
          </cell>
        </row>
        <row r="227">
          <cell r="B227" t="str">
            <v>6.3</v>
          </cell>
          <cell r="C227" t="str">
            <v>MESONES DE 0.70</v>
          </cell>
          <cell r="D227" t="str">
            <v>ML</v>
          </cell>
          <cell r="E227">
            <v>0</v>
          </cell>
          <cell r="F227">
            <v>17827.75</v>
          </cell>
          <cell r="G227">
            <v>14529.25</v>
          </cell>
          <cell r="H227">
            <v>435.8775</v>
          </cell>
          <cell r="I227">
            <v>32793</v>
          </cell>
          <cell r="J227">
            <v>0</v>
          </cell>
          <cell r="K227" t="str">
            <v>'[APUS.xls]</v>
          </cell>
          <cell r="L227" t="str">
            <v>6.3</v>
          </cell>
        </row>
        <row r="228">
          <cell r="B228" t="str">
            <v>6.4</v>
          </cell>
          <cell r="C228" t="str">
            <v>MESONES DE 0.725</v>
          </cell>
          <cell r="D228" t="str">
            <v>ML</v>
          </cell>
          <cell r="E228">
            <v>0</v>
          </cell>
          <cell r="F228">
            <v>17914.75</v>
          </cell>
          <cell r="G228">
            <v>15497.87</v>
          </cell>
          <cell r="H228">
            <v>464.93610000000001</v>
          </cell>
          <cell r="I228">
            <v>33878</v>
          </cell>
          <cell r="J228">
            <v>0</v>
          </cell>
          <cell r="K228" t="str">
            <v>'[APUS.xls]</v>
          </cell>
          <cell r="L228" t="str">
            <v>6.4</v>
          </cell>
        </row>
        <row r="229">
          <cell r="B229" t="str">
            <v>6.5</v>
          </cell>
          <cell r="C229" t="str">
            <v>MESONES PLAQUETAS DE 0.55</v>
          </cell>
          <cell r="D229" t="str">
            <v>ML</v>
          </cell>
          <cell r="E229">
            <v>0</v>
          </cell>
          <cell r="F229">
            <v>14199.56</v>
          </cell>
          <cell r="G229">
            <v>15707.3</v>
          </cell>
          <cell r="H229">
            <v>471.21899999999994</v>
          </cell>
          <cell r="I229">
            <v>30378</v>
          </cell>
          <cell r="J229">
            <v>0</v>
          </cell>
          <cell r="K229" t="str">
            <v>'[APUS.xls]</v>
          </cell>
          <cell r="L229" t="str">
            <v>6.5</v>
          </cell>
        </row>
        <row r="230">
          <cell r="B230" t="str">
            <v>6.6</v>
          </cell>
          <cell r="C230" t="str">
            <v>MESONES DE 0.25</v>
          </cell>
          <cell r="D230" t="str">
            <v>ML</v>
          </cell>
          <cell r="E230">
            <v>0</v>
          </cell>
          <cell r="F230">
            <v>7437.6900000000005</v>
          </cell>
          <cell r="G230">
            <v>12914.89</v>
          </cell>
          <cell r="H230">
            <v>387.44669999999996</v>
          </cell>
          <cell r="I230">
            <v>20740</v>
          </cell>
          <cell r="J230">
            <v>0</v>
          </cell>
          <cell r="K230" t="str">
            <v>'[APUS.xls]</v>
          </cell>
          <cell r="L230" t="str">
            <v>6.6</v>
          </cell>
        </row>
        <row r="231">
          <cell r="B231" t="str">
            <v>6.7</v>
          </cell>
          <cell r="C231" t="str">
            <v>MESONES DE 0.50</v>
          </cell>
          <cell r="D231" t="str">
            <v>ML</v>
          </cell>
          <cell r="E231">
            <v>0</v>
          </cell>
          <cell r="F231">
            <v>12813.59</v>
          </cell>
          <cell r="G231">
            <v>15293.95</v>
          </cell>
          <cell r="H231">
            <v>458.81850000000003</v>
          </cell>
          <cell r="I231">
            <v>28566</v>
          </cell>
          <cell r="J231">
            <v>0</v>
          </cell>
          <cell r="K231" t="str">
            <v>'[APUS.xls]</v>
          </cell>
          <cell r="L231" t="str">
            <v>6.7</v>
          </cell>
        </row>
        <row r="232">
          <cell r="B232" t="str">
            <v>6.8</v>
          </cell>
          <cell r="C232" t="str">
            <v>REPISAS DE 25X10</v>
          </cell>
          <cell r="D232" t="str">
            <v>ML</v>
          </cell>
          <cell r="E232">
            <v>0</v>
          </cell>
          <cell r="F232">
            <v>7437.6900000000005</v>
          </cell>
          <cell r="G232">
            <v>20770.169999999998</v>
          </cell>
          <cell r="H232">
            <v>387.44669999999996</v>
          </cell>
          <cell r="I232">
            <v>20740</v>
          </cell>
          <cell r="J232">
            <v>0</v>
          </cell>
          <cell r="K232" t="str">
            <v>'[APUS.xls]</v>
          </cell>
          <cell r="L232" t="str">
            <v>6.8</v>
          </cell>
        </row>
        <row r="233">
          <cell r="B233" t="str">
            <v>6.9</v>
          </cell>
          <cell r="C233" t="str">
            <v>REPISAS DE 50X10</v>
          </cell>
          <cell r="D233" t="str">
            <v>ML</v>
          </cell>
          <cell r="E233">
            <v>0</v>
          </cell>
          <cell r="F233">
            <v>12813.59</v>
          </cell>
          <cell r="G233">
            <v>15293.95</v>
          </cell>
          <cell r="H233">
            <v>458.81850000000003</v>
          </cell>
          <cell r="I233">
            <v>28566</v>
          </cell>
          <cell r="J233">
            <v>0</v>
          </cell>
          <cell r="K233" t="str">
            <v>'[APUS.xls]</v>
          </cell>
          <cell r="L233" t="str">
            <v>6.9</v>
          </cell>
        </row>
        <row r="234">
          <cell r="B234" t="str">
            <v>6.10</v>
          </cell>
          <cell r="C234" t="str">
            <v>REPISAS DE 90X10</v>
          </cell>
          <cell r="D234" t="str">
            <v>ML</v>
          </cell>
          <cell r="E234">
            <v>0</v>
          </cell>
          <cell r="F234">
            <v>19657.07</v>
          </cell>
          <cell r="G234">
            <v>12914.89</v>
          </cell>
          <cell r="H234">
            <v>387.44669999999996</v>
          </cell>
          <cell r="I234">
            <v>32959</v>
          </cell>
          <cell r="J234">
            <v>0</v>
          </cell>
          <cell r="K234" t="str">
            <v>'[APUS.xls]</v>
          </cell>
          <cell r="L234" t="str">
            <v>6.10</v>
          </cell>
        </row>
        <row r="235">
          <cell r="B235" t="str">
            <v>6.11</v>
          </cell>
          <cell r="C235" t="str">
            <v>ANTEPECHOS CONCRETO 40X15</v>
          </cell>
          <cell r="D235" t="str">
            <v>ML</v>
          </cell>
          <cell r="E235">
            <v>0</v>
          </cell>
          <cell r="F235">
            <v>27630.04</v>
          </cell>
          <cell r="G235">
            <v>19502.25</v>
          </cell>
          <cell r="H235">
            <v>585.0675</v>
          </cell>
          <cell r="I235">
            <v>47717</v>
          </cell>
          <cell r="J235">
            <v>0</v>
          </cell>
          <cell r="K235" t="str">
            <v>'[APUS.xls]</v>
          </cell>
          <cell r="L235" t="str">
            <v>6.11</v>
          </cell>
        </row>
        <row r="236">
          <cell r="B236" t="str">
            <v>6.12</v>
          </cell>
          <cell r="C236" t="str">
            <v>ANTEPECHOS CONCRETO 60X15</v>
          </cell>
          <cell r="D236" t="str">
            <v>ML</v>
          </cell>
          <cell r="E236">
            <v>0</v>
          </cell>
          <cell r="F236">
            <v>34596.42</v>
          </cell>
          <cell r="G236">
            <v>19502.25</v>
          </cell>
          <cell r="H236">
            <v>585.0675</v>
          </cell>
          <cell r="I236">
            <v>54684</v>
          </cell>
          <cell r="J236">
            <v>0</v>
          </cell>
          <cell r="K236" t="str">
            <v>'[APUS.xls]</v>
          </cell>
          <cell r="L236" t="str">
            <v>6.12</v>
          </cell>
        </row>
        <row r="237">
          <cell r="B237" t="str">
            <v>6.13</v>
          </cell>
          <cell r="C237" t="str">
            <v>MARCO PARA VENTANA VT-37</v>
          </cell>
          <cell r="D237" t="str">
            <v>M2</v>
          </cell>
          <cell r="E237">
            <v>0</v>
          </cell>
          <cell r="F237">
            <v>13183.4</v>
          </cell>
          <cell r="G237">
            <v>45246.400000000001</v>
          </cell>
          <cell r="H237">
            <v>3953.3920000000003</v>
          </cell>
          <cell r="I237">
            <v>62383</v>
          </cell>
          <cell r="J237">
            <v>0</v>
          </cell>
          <cell r="K237" t="str">
            <v>'[APUS.xls]</v>
          </cell>
          <cell r="L237" t="str">
            <v>6.13</v>
          </cell>
        </row>
        <row r="238">
          <cell r="B238" t="str">
            <v>6.14</v>
          </cell>
          <cell r="C238" t="str">
            <v>BARANDA 015 ESCAL.BIBLIOT.</v>
          </cell>
          <cell r="D238" t="str">
            <v>M2</v>
          </cell>
          <cell r="E238">
            <v>0</v>
          </cell>
          <cell r="F238">
            <v>33046.949999999997</v>
          </cell>
          <cell r="G238">
            <v>45246.400000000001</v>
          </cell>
          <cell r="H238">
            <v>1357.3920000000001</v>
          </cell>
          <cell r="I238">
            <v>79651</v>
          </cell>
          <cell r="J238">
            <v>0</v>
          </cell>
          <cell r="K238" t="str">
            <v>'[APUS.xls]</v>
          </cell>
          <cell r="L238" t="str">
            <v>6.14</v>
          </cell>
        </row>
        <row r="239">
          <cell r="B239" t="str">
            <v>6.15</v>
          </cell>
          <cell r="C239" t="str">
            <v>Paneles divisorios para cabinas baños de 0.10x1.5</v>
          </cell>
          <cell r="D239" t="str">
            <v>M2</v>
          </cell>
          <cell r="E239">
            <v>98.67</v>
          </cell>
          <cell r="F239">
            <v>115696</v>
          </cell>
          <cell r="G239">
            <v>3770.53</v>
          </cell>
          <cell r="H239">
            <v>113.1159</v>
          </cell>
          <cell r="I239">
            <v>119580</v>
          </cell>
          <cell r="J239">
            <v>11798958.6</v>
          </cell>
          <cell r="K239" t="str">
            <v>'[APUS.xls]</v>
          </cell>
          <cell r="L239" t="str">
            <v>6.15</v>
          </cell>
        </row>
        <row r="240">
          <cell r="B240" t="str">
            <v>6.16</v>
          </cell>
          <cell r="C240" t="str">
            <v>Gargolas</v>
          </cell>
          <cell r="D240" t="str">
            <v>Un</v>
          </cell>
          <cell r="E240">
            <v>43</v>
          </cell>
          <cell r="F240">
            <v>38218.229999999996</v>
          </cell>
          <cell r="G240">
            <v>28279</v>
          </cell>
          <cell r="H240">
            <v>1181.3699999999999</v>
          </cell>
          <cell r="I240">
            <v>67679</v>
          </cell>
          <cell r="J240">
            <v>2910197</v>
          </cell>
          <cell r="K240" t="str">
            <v>'[APUS.xls]</v>
          </cell>
          <cell r="L240" t="str">
            <v>6.16</v>
          </cell>
        </row>
        <row r="241">
          <cell r="B241" t="str">
            <v>6.17</v>
          </cell>
          <cell r="C241" t="str">
            <v>Alfagìas de 10*25</v>
          </cell>
          <cell r="D241" t="str">
            <v>ML</v>
          </cell>
          <cell r="E241">
            <v>55.3</v>
          </cell>
          <cell r="F241">
            <v>5467.95</v>
          </cell>
          <cell r="G241">
            <v>8441.49</v>
          </cell>
          <cell r="H241">
            <v>253.24469999999999</v>
          </cell>
          <cell r="I241">
            <v>14163</v>
          </cell>
          <cell r="J241">
            <v>783213.89999999991</v>
          </cell>
          <cell r="K241" t="str">
            <v>'[APUS.xls]</v>
          </cell>
          <cell r="L241" t="str">
            <v>6.17</v>
          </cell>
        </row>
        <row r="242">
          <cell r="B242" t="str">
            <v>6.18</v>
          </cell>
          <cell r="C242" t="str">
            <v>Dinteles sobre muros de 0,12*0,20</v>
          </cell>
          <cell r="D242" t="str">
            <v>ML</v>
          </cell>
          <cell r="E242">
            <v>24</v>
          </cell>
          <cell r="F242">
            <v>44453.549999999996</v>
          </cell>
          <cell r="G242">
            <v>4713.17</v>
          </cell>
          <cell r="H242">
            <v>141.39509999999999</v>
          </cell>
          <cell r="I242">
            <v>22707</v>
          </cell>
          <cell r="J242">
            <v>544968</v>
          </cell>
          <cell r="K242" t="str">
            <v>'[APUS.xls]</v>
          </cell>
          <cell r="L242" t="str">
            <v>6.18</v>
          </cell>
        </row>
        <row r="243">
          <cell r="B243" t="str">
            <v>6.19</v>
          </cell>
          <cell r="C243" t="str">
            <v>Tapas en concreto de 0.10x(0.60 a0.80)</v>
          </cell>
          <cell r="D243" t="str">
            <v>ML</v>
          </cell>
          <cell r="E243">
            <v>186</v>
          </cell>
          <cell r="F243">
            <v>14850.449999999999</v>
          </cell>
          <cell r="G243">
            <v>8667.67</v>
          </cell>
          <cell r="H243">
            <v>260.0301</v>
          </cell>
          <cell r="I243">
            <v>23778</v>
          </cell>
          <cell r="J243">
            <v>4422708</v>
          </cell>
          <cell r="K243" t="str">
            <v>'[APUS.xls]</v>
          </cell>
          <cell r="L243" t="str">
            <v>6.19</v>
          </cell>
        </row>
        <row r="244">
          <cell r="B244" t="str">
            <v>6.20</v>
          </cell>
          <cell r="C244" t="str">
            <v>Tapas en concreto de 0.10x(1.70 a 1.80)</v>
          </cell>
          <cell r="D244" t="str">
            <v>ML</v>
          </cell>
          <cell r="E244">
            <v>19</v>
          </cell>
          <cell r="F244">
            <v>44453.549999999996</v>
          </cell>
          <cell r="G244">
            <v>9751.1299999999992</v>
          </cell>
          <cell r="H244">
            <v>292.53389999999996</v>
          </cell>
          <cell r="I244">
            <v>54497</v>
          </cell>
          <cell r="J244">
            <v>1035443</v>
          </cell>
          <cell r="K244" t="str">
            <v>'[APUS.xls]</v>
          </cell>
          <cell r="L244" t="str">
            <v>6.20</v>
          </cell>
        </row>
        <row r="245">
          <cell r="B245" t="str">
            <v>6.21</v>
          </cell>
          <cell r="C245" t="str">
            <v>Tapas en concreto de 0.10x(1.10 a 1.20)</v>
          </cell>
          <cell r="D245" t="str">
            <v>ML</v>
          </cell>
          <cell r="E245">
            <v>26</v>
          </cell>
          <cell r="F245">
            <v>30747.010000000002</v>
          </cell>
          <cell r="G245">
            <v>9751.1299999999992</v>
          </cell>
          <cell r="H245">
            <v>292.53389999999996</v>
          </cell>
          <cell r="I245">
            <v>40791</v>
          </cell>
          <cell r="J245">
            <v>1060566</v>
          </cell>
          <cell r="K245" t="str">
            <v>'[APUS.xls]</v>
          </cell>
          <cell r="L245" t="str">
            <v>6.21</v>
          </cell>
        </row>
        <row r="246">
          <cell r="B246" t="str">
            <v>6.22</v>
          </cell>
          <cell r="C246" t="str">
            <v>Remates de cubierta de 10 x 25</v>
          </cell>
          <cell r="D246" t="str">
            <v>ML</v>
          </cell>
          <cell r="E246">
            <v>295</v>
          </cell>
          <cell r="F246">
            <v>9233.380000000001</v>
          </cell>
          <cell r="G246">
            <v>9751.1299999999992</v>
          </cell>
          <cell r="H246">
            <v>375.79389999999995</v>
          </cell>
          <cell r="I246">
            <v>19360</v>
          </cell>
          <cell r="J246">
            <v>5711200</v>
          </cell>
          <cell r="K246" t="str">
            <v>'[APUS.xls]</v>
          </cell>
          <cell r="L246" t="str">
            <v>6.22</v>
          </cell>
        </row>
        <row r="247">
          <cell r="B247" t="str">
            <v>7.0</v>
          </cell>
          <cell r="C247" t="str">
            <v>INSTALACION HIDROSANITARIA Y DE GAS</v>
          </cell>
          <cell r="E247">
            <v>0</v>
          </cell>
          <cell r="J247">
            <v>0</v>
          </cell>
        </row>
        <row r="248">
          <cell r="B248" t="str">
            <v>7.1</v>
          </cell>
          <cell r="C248" t="str">
            <v>INSTALACION HIDROSANITARIA</v>
          </cell>
          <cell r="E248">
            <v>0</v>
          </cell>
          <cell r="J248">
            <v>0</v>
          </cell>
        </row>
        <row r="249">
          <cell r="B249" t="str">
            <v>7.1.1</v>
          </cell>
          <cell r="C249" t="str">
            <v>ACOMETIDA</v>
          </cell>
          <cell r="E249">
            <v>0</v>
          </cell>
          <cell r="J249">
            <v>0</v>
          </cell>
        </row>
        <row r="250">
          <cell r="B250" t="str">
            <v>7.1.2</v>
          </cell>
          <cell r="C250" t="str">
            <v>Tuberia PVCP  1 1/2"</v>
          </cell>
          <cell r="D250" t="str">
            <v>Ml</v>
          </cell>
          <cell r="E250">
            <v>0</v>
          </cell>
          <cell r="F250">
            <v>12627.82</v>
          </cell>
          <cell r="G250">
            <v>3822.5</v>
          </cell>
          <cell r="H250">
            <v>191.125</v>
          </cell>
          <cell r="I250">
            <v>16641</v>
          </cell>
          <cell r="J250">
            <v>0</v>
          </cell>
          <cell r="K250" t="str">
            <v>'[APUS aguas.xls]</v>
          </cell>
          <cell r="L250" t="str">
            <v>7.1.2</v>
          </cell>
        </row>
        <row r="251">
          <cell r="B251" t="str">
            <v>7.1.3</v>
          </cell>
          <cell r="C251" t="str">
            <v>Accesorios PVCP 1 1/2"</v>
          </cell>
          <cell r="D251" t="str">
            <v>Un</v>
          </cell>
          <cell r="E251">
            <v>0</v>
          </cell>
          <cell r="F251">
            <v>8436.3799999999992</v>
          </cell>
          <cell r="G251">
            <v>2940.38</v>
          </cell>
          <cell r="H251">
            <v>147.01900000000001</v>
          </cell>
          <cell r="I251">
            <v>11524</v>
          </cell>
          <cell r="J251">
            <v>0</v>
          </cell>
          <cell r="K251" t="str">
            <v>'[APUS aguas.xls]</v>
          </cell>
          <cell r="L251" t="str">
            <v>7.1.3</v>
          </cell>
        </row>
        <row r="252">
          <cell r="B252" t="str">
            <v>7.1.4</v>
          </cell>
          <cell r="C252" t="str">
            <v>Tuberia HG  1 1/2 "</v>
          </cell>
          <cell r="D252" t="str">
            <v>Ml</v>
          </cell>
          <cell r="E252">
            <v>0</v>
          </cell>
          <cell r="F252">
            <v>17548.939999999999</v>
          </cell>
          <cell r="G252">
            <v>6370.83</v>
          </cell>
          <cell r="H252">
            <v>318.54150000000004</v>
          </cell>
          <cell r="I252">
            <v>24238</v>
          </cell>
          <cell r="J252">
            <v>0</v>
          </cell>
          <cell r="K252" t="str">
            <v>'[APUS aguas.xls]</v>
          </cell>
          <cell r="L252" t="str">
            <v>7.1.4</v>
          </cell>
        </row>
        <row r="253">
          <cell r="B253" t="str">
            <v>7.1.5</v>
          </cell>
          <cell r="C253" t="str">
            <v>Accesorios HG  1 1/2"</v>
          </cell>
          <cell r="D253" t="str">
            <v>Un</v>
          </cell>
          <cell r="E253">
            <v>0</v>
          </cell>
          <cell r="F253">
            <v>3599.48</v>
          </cell>
          <cell r="G253">
            <v>1318.1</v>
          </cell>
          <cell r="H253">
            <v>65.905000000000001</v>
          </cell>
          <cell r="I253">
            <v>4983</v>
          </cell>
          <cell r="J253">
            <v>0</v>
          </cell>
          <cell r="K253" t="str">
            <v>'[APUS aguas.xls]</v>
          </cell>
          <cell r="L253" t="str">
            <v>7.1.5</v>
          </cell>
        </row>
        <row r="254">
          <cell r="B254" t="str">
            <v>7.1.6</v>
          </cell>
          <cell r="C254" t="str">
            <v>Registro en bronce tipo bola de 1 1/2"</v>
          </cell>
          <cell r="D254" t="str">
            <v>Un</v>
          </cell>
          <cell r="E254">
            <v>0</v>
          </cell>
          <cell r="F254">
            <v>33930</v>
          </cell>
          <cell r="G254">
            <v>2940.38</v>
          </cell>
          <cell r="H254">
            <v>147.01900000000001</v>
          </cell>
          <cell r="I254">
            <v>37017</v>
          </cell>
          <cell r="J254">
            <v>0</v>
          </cell>
          <cell r="K254" t="str">
            <v>'[APUS aguas.xls]</v>
          </cell>
          <cell r="L254" t="str">
            <v>7.1.6</v>
          </cell>
        </row>
        <row r="255">
          <cell r="B255" t="str">
            <v>7.1.7</v>
          </cell>
          <cell r="C255" t="str">
            <v>Valvula de cheque tipo cortina de 1 1/2"</v>
          </cell>
          <cell r="D255" t="str">
            <v>Un</v>
          </cell>
          <cell r="E255">
            <v>0</v>
          </cell>
          <cell r="F255">
            <v>97208</v>
          </cell>
          <cell r="G255">
            <v>34750</v>
          </cell>
          <cell r="H255">
            <v>1737.5</v>
          </cell>
          <cell r="I255">
            <v>133696</v>
          </cell>
          <cell r="J255">
            <v>0</v>
          </cell>
          <cell r="K255" t="str">
            <v>'[APUS aguas.xls]</v>
          </cell>
          <cell r="L255" t="str">
            <v>7.1.7</v>
          </cell>
        </row>
        <row r="256">
          <cell r="B256" t="str">
            <v>7.1.8</v>
          </cell>
          <cell r="C256" t="str">
            <v>Valvula de flotador de 1 1/2"</v>
          </cell>
          <cell r="D256" t="str">
            <v>Un</v>
          </cell>
          <cell r="E256">
            <v>0</v>
          </cell>
          <cell r="F256">
            <v>11858</v>
          </cell>
          <cell r="G256">
            <v>4247.22</v>
          </cell>
          <cell r="H256">
            <v>212.36100000000002</v>
          </cell>
          <cell r="I256">
            <v>16318</v>
          </cell>
          <cell r="J256">
            <v>0</v>
          </cell>
          <cell r="K256" t="str">
            <v>'[APUS aguas.xls]</v>
          </cell>
          <cell r="L256" t="str">
            <v>7.1.8</v>
          </cell>
        </row>
        <row r="257">
          <cell r="B257" t="str">
            <v>7.1.9</v>
          </cell>
          <cell r="C257" t="str">
            <v>Union universal Hg de 1  1/2"</v>
          </cell>
          <cell r="D257" t="str">
            <v>Un</v>
          </cell>
          <cell r="E257">
            <v>0</v>
          </cell>
          <cell r="F257">
            <v>1860</v>
          </cell>
          <cell r="G257">
            <v>764.5</v>
          </cell>
          <cell r="H257">
            <v>38.225000000000001</v>
          </cell>
          <cell r="I257">
            <v>2663</v>
          </cell>
          <cell r="J257">
            <v>0</v>
          </cell>
          <cell r="K257" t="str">
            <v>'[APUS aguas.xls]</v>
          </cell>
          <cell r="L257" t="str">
            <v>7.1.9</v>
          </cell>
        </row>
        <row r="258">
          <cell r="B258" t="str">
            <v>7.1.10</v>
          </cell>
          <cell r="C258" t="str">
            <v>Cajilla de piso en ferrocemento</v>
          </cell>
          <cell r="D258" t="str">
            <v>Un</v>
          </cell>
          <cell r="E258">
            <v>0</v>
          </cell>
          <cell r="F258">
            <v>150800</v>
          </cell>
          <cell r="G258">
            <v>38225</v>
          </cell>
          <cell r="H258">
            <v>1911.25</v>
          </cell>
          <cell r="I258">
            <v>190936</v>
          </cell>
          <cell r="J258">
            <v>0</v>
          </cell>
          <cell r="K258" t="str">
            <v>'[APUS aguas.xls]</v>
          </cell>
          <cell r="L258" t="str">
            <v>7.1.10</v>
          </cell>
        </row>
        <row r="259">
          <cell r="B259" t="str">
            <v>7.1.11</v>
          </cell>
          <cell r="C259" t="str">
            <v>Cheque 11/2"</v>
          </cell>
          <cell r="D259" t="str">
            <v>UN</v>
          </cell>
          <cell r="E259">
            <v>0</v>
          </cell>
          <cell r="F259">
            <v>85851.6</v>
          </cell>
          <cell r="G259">
            <v>3822.5</v>
          </cell>
          <cell r="H259">
            <v>191.125</v>
          </cell>
          <cell r="I259">
            <v>89865</v>
          </cell>
          <cell r="J259">
            <v>0</v>
          </cell>
          <cell r="K259" t="str">
            <v>'[APUS aguas.xls]</v>
          </cell>
          <cell r="L259" t="str">
            <v>7.1.11</v>
          </cell>
        </row>
        <row r="260">
          <cell r="B260" t="str">
            <v>7.1.12</v>
          </cell>
          <cell r="C260" t="str">
            <v>Instalación Acometida 1 1/2"</v>
          </cell>
          <cell r="D260" t="str">
            <v>UN</v>
          </cell>
          <cell r="E260">
            <v>0</v>
          </cell>
          <cell r="F260">
            <v>0</v>
          </cell>
          <cell r="G260">
            <v>25483.33</v>
          </cell>
          <cell r="H260">
            <v>1274.1665000000003</v>
          </cell>
          <cell r="I260">
            <v>26757</v>
          </cell>
          <cell r="J260">
            <v>0</v>
          </cell>
          <cell r="K260" t="str">
            <v>'[APUS aguas.xls]</v>
          </cell>
          <cell r="L260" t="str">
            <v>7.1.12</v>
          </cell>
        </row>
        <row r="261">
          <cell r="B261" t="str">
            <v>7.1.13</v>
          </cell>
          <cell r="C261" t="str">
            <v>Registro de P/D Red White ó kitz de 1 1/2"</v>
          </cell>
          <cell r="D261" t="str">
            <v>UN</v>
          </cell>
          <cell r="E261">
            <v>0</v>
          </cell>
          <cell r="F261">
            <v>57668.24</v>
          </cell>
          <cell r="G261">
            <v>29403.85</v>
          </cell>
          <cell r="H261">
            <v>1470.1925000000001</v>
          </cell>
          <cell r="I261">
            <v>88542</v>
          </cell>
          <cell r="J261">
            <v>0</v>
          </cell>
          <cell r="K261" t="str">
            <v>'[APUS aguas.xls]</v>
          </cell>
          <cell r="L261" t="str">
            <v>7.1.13</v>
          </cell>
        </row>
        <row r="262">
          <cell r="B262" t="str">
            <v>7.1.14</v>
          </cell>
          <cell r="C262" t="str">
            <v>Registro de P/D Red White ó kitz de 4"</v>
          </cell>
          <cell r="D262" t="str">
            <v>UN</v>
          </cell>
          <cell r="E262">
            <v>0</v>
          </cell>
          <cell r="F262">
            <v>665840</v>
          </cell>
          <cell r="G262">
            <v>29403.85</v>
          </cell>
          <cell r="H262">
            <v>1470.1925000000001</v>
          </cell>
          <cell r="I262">
            <v>696714</v>
          </cell>
          <cell r="J262">
            <v>0</v>
          </cell>
          <cell r="K262" t="str">
            <v>'[APUS aguas.xls]</v>
          </cell>
          <cell r="L262" t="str">
            <v>7.1.14</v>
          </cell>
        </row>
        <row r="263">
          <cell r="B263" t="str">
            <v>7.1.15</v>
          </cell>
          <cell r="C263" t="str">
            <v>Registro de P/D Red White ó kitz de 2"</v>
          </cell>
          <cell r="D263" t="str">
            <v>UN</v>
          </cell>
          <cell r="E263">
            <v>0</v>
          </cell>
          <cell r="F263">
            <v>91872</v>
          </cell>
          <cell r="G263">
            <v>29403.85</v>
          </cell>
          <cell r="H263">
            <v>1470.1925000000001</v>
          </cell>
          <cell r="I263">
            <v>122746</v>
          </cell>
          <cell r="J263">
            <v>0</v>
          </cell>
          <cell r="K263" t="str">
            <v>'[APUS aguas.xls]</v>
          </cell>
          <cell r="L263" t="str">
            <v>7.1.15</v>
          </cell>
        </row>
        <row r="264">
          <cell r="B264" t="str">
            <v>7.1.16</v>
          </cell>
          <cell r="C264" t="str">
            <v>Registro de P/D Red White ó kitz de 11/4"</v>
          </cell>
          <cell r="D264" t="str">
            <v>UN</v>
          </cell>
          <cell r="E264">
            <v>12</v>
          </cell>
          <cell r="F264">
            <v>42653.2</v>
          </cell>
          <cell r="G264">
            <v>29403.85</v>
          </cell>
          <cell r="H264">
            <v>1470.1925000000001</v>
          </cell>
          <cell r="I264">
            <v>73527</v>
          </cell>
          <cell r="J264">
            <v>882324</v>
          </cell>
          <cell r="K264" t="str">
            <v>'[APUS aguas.xls]</v>
          </cell>
          <cell r="L264" t="str">
            <v>7.1.16</v>
          </cell>
        </row>
        <row r="265">
          <cell r="B265" t="str">
            <v>7.1.17</v>
          </cell>
          <cell r="C265" t="str">
            <v>Registro de P/D Red White ó kitz de 3/4"</v>
          </cell>
          <cell r="D265" t="str">
            <v>UN</v>
          </cell>
          <cell r="E265">
            <v>0</v>
          </cell>
          <cell r="F265">
            <v>30740</v>
          </cell>
          <cell r="G265">
            <v>29403.85</v>
          </cell>
          <cell r="H265">
            <v>1470.1925000000001</v>
          </cell>
          <cell r="I265">
            <v>61614</v>
          </cell>
          <cell r="J265">
            <v>0</v>
          </cell>
          <cell r="K265" t="str">
            <v>'[APUS aguas.xls]</v>
          </cell>
          <cell r="L265" t="str">
            <v>7.1.17</v>
          </cell>
        </row>
        <row r="266">
          <cell r="B266" t="str">
            <v>7.1.18</v>
          </cell>
          <cell r="C266" t="str">
            <v>Registro de P/D Red White ó kitz de 2 1/2</v>
          </cell>
          <cell r="D266" t="str">
            <v>UN</v>
          </cell>
          <cell r="E266">
            <v>3</v>
          </cell>
          <cell r="F266">
            <v>248588</v>
          </cell>
          <cell r="G266">
            <v>29403.85</v>
          </cell>
          <cell r="H266">
            <v>1470.1925000000001</v>
          </cell>
          <cell r="I266">
            <v>279462</v>
          </cell>
          <cell r="J266">
            <v>838386</v>
          </cell>
          <cell r="K266" t="str">
            <v>'[APUS aguas.xls]</v>
          </cell>
          <cell r="L266" t="str">
            <v>7.1.18</v>
          </cell>
        </row>
        <row r="267">
          <cell r="B267" t="str">
            <v>7.1.19</v>
          </cell>
          <cell r="C267" t="str">
            <v>VALVULA PD ROSCAR 1 1/2"</v>
          </cell>
          <cell r="D267" t="str">
            <v>UN</v>
          </cell>
          <cell r="E267">
            <v>0</v>
          </cell>
          <cell r="F267">
            <v>42661.32</v>
          </cell>
          <cell r="G267">
            <v>12741.67</v>
          </cell>
          <cell r="H267">
            <v>637.08350000000007</v>
          </cell>
          <cell r="I267">
            <v>56040</v>
          </cell>
          <cell r="J267">
            <v>0</v>
          </cell>
          <cell r="K267" t="str">
            <v>'[APUS aguas.xls]</v>
          </cell>
          <cell r="L267" t="str">
            <v>7.1.19</v>
          </cell>
        </row>
        <row r="268">
          <cell r="B268" t="str">
            <v>7.1.20</v>
          </cell>
          <cell r="C268" t="str">
            <v>REGISTRO DE CORTE 2"</v>
          </cell>
          <cell r="D268" t="str">
            <v>UN</v>
          </cell>
          <cell r="E268">
            <v>1</v>
          </cell>
          <cell r="F268">
            <v>199167.35999999999</v>
          </cell>
          <cell r="G268">
            <v>38225</v>
          </cell>
          <cell r="H268">
            <v>1911.25</v>
          </cell>
          <cell r="I268">
            <v>239304</v>
          </cell>
          <cell r="J268">
            <v>239304</v>
          </cell>
          <cell r="K268" t="str">
            <v>'[APUS aguas.xls]</v>
          </cell>
          <cell r="L268" t="str">
            <v>7.1.20</v>
          </cell>
        </row>
        <row r="269">
          <cell r="B269" t="str">
            <v>7.1.21</v>
          </cell>
          <cell r="C269" t="str">
            <v>REGISTRO DE INCORPORACION</v>
          </cell>
          <cell r="D269" t="str">
            <v>UN</v>
          </cell>
          <cell r="E269">
            <v>0</v>
          </cell>
          <cell r="F269">
            <v>269672.15999999997</v>
          </cell>
          <cell r="G269">
            <v>76450</v>
          </cell>
          <cell r="H269">
            <v>3822.5</v>
          </cell>
          <cell r="I269">
            <v>349945</v>
          </cell>
          <cell r="J269">
            <v>0</v>
          </cell>
          <cell r="K269" t="str">
            <v>'[APUS aguas.xls]</v>
          </cell>
          <cell r="L269" t="str">
            <v>7.1.21</v>
          </cell>
        </row>
        <row r="270">
          <cell r="B270" t="str">
            <v>7.1.22</v>
          </cell>
          <cell r="C270" t="str">
            <v>MEDIDOR</v>
          </cell>
          <cell r="D270" t="str">
            <v>UN</v>
          </cell>
          <cell r="E270">
            <v>0</v>
          </cell>
          <cell r="F270">
            <v>0</v>
          </cell>
          <cell r="G270">
            <v>4778.13</v>
          </cell>
          <cell r="H270">
            <v>238.90650000000002</v>
          </cell>
          <cell r="I270">
            <v>5017</v>
          </cell>
          <cell r="J270">
            <v>0</v>
          </cell>
          <cell r="K270" t="str">
            <v>'[APUS aguas.xls]</v>
          </cell>
          <cell r="L270" t="str">
            <v>7.1.22</v>
          </cell>
        </row>
        <row r="271">
          <cell r="B271" t="str">
            <v>7.1.23</v>
          </cell>
          <cell r="C271" t="str">
            <v>Tuberia PVC presión 2"</v>
          </cell>
          <cell r="D271" t="str">
            <v>ML</v>
          </cell>
          <cell r="E271">
            <v>74.2</v>
          </cell>
          <cell r="F271">
            <v>13827.83</v>
          </cell>
          <cell r="G271">
            <v>1911.25</v>
          </cell>
          <cell r="H271">
            <v>57.337499999999999</v>
          </cell>
          <cell r="I271">
            <v>15796</v>
          </cell>
          <cell r="J271">
            <v>1172063.2</v>
          </cell>
          <cell r="K271" t="str">
            <v>'[APUS aguas.xls]</v>
          </cell>
          <cell r="L271" t="str">
            <v>7.1.23</v>
          </cell>
        </row>
        <row r="272">
          <cell r="B272" t="str">
            <v>7.1.24</v>
          </cell>
          <cell r="C272" t="str">
            <v>Accesorios PVC presion 2"</v>
          </cell>
          <cell r="D272" t="str">
            <v>UN</v>
          </cell>
          <cell r="E272">
            <v>38.700000000000003</v>
          </cell>
          <cell r="F272">
            <v>4519.62</v>
          </cell>
          <cell r="G272">
            <v>1274.17</v>
          </cell>
          <cell r="H272">
            <v>38.225099999999998</v>
          </cell>
          <cell r="I272">
            <v>5832</v>
          </cell>
          <cell r="J272">
            <v>225698.40000000002</v>
          </cell>
          <cell r="K272" t="str">
            <v>'[APUS aguas.xls]</v>
          </cell>
          <cell r="L272" t="str">
            <v>7.1.24</v>
          </cell>
        </row>
        <row r="273">
          <cell r="B273" t="str">
            <v>7.1.25</v>
          </cell>
          <cell r="C273" t="str">
            <v>Conexiones a red 2"</v>
          </cell>
          <cell r="D273" t="str">
            <v>UN</v>
          </cell>
          <cell r="E273">
            <v>1</v>
          </cell>
          <cell r="F273">
            <v>13233.859999999999</v>
          </cell>
          <cell r="G273">
            <v>19112.5</v>
          </cell>
          <cell r="H273">
            <v>573.375</v>
          </cell>
          <cell r="I273">
            <v>32920</v>
          </cell>
          <cell r="J273">
            <v>32920</v>
          </cell>
          <cell r="K273" t="str">
            <v>'[APUS aguas.xls]</v>
          </cell>
          <cell r="L273" t="str">
            <v>7.1.25</v>
          </cell>
        </row>
        <row r="274">
          <cell r="B274" t="str">
            <v>7.2</v>
          </cell>
          <cell r="C274" t="str">
            <v>CONEXION A TANQUE DE AGUA Y CUARTO DE BOMBAS</v>
          </cell>
          <cell r="E274">
            <v>0</v>
          </cell>
          <cell r="J274">
            <v>0</v>
          </cell>
        </row>
        <row r="275">
          <cell r="B275" t="str">
            <v>7.2.1</v>
          </cell>
          <cell r="C275" t="str">
            <v>Tuberia HG 4"</v>
          </cell>
          <cell r="D275" t="str">
            <v>Ml</v>
          </cell>
          <cell r="E275">
            <v>0</v>
          </cell>
          <cell r="F275">
            <v>51272.73</v>
          </cell>
          <cell r="G275">
            <v>19112.5</v>
          </cell>
          <cell r="H275">
            <v>955.625</v>
          </cell>
          <cell r="I275">
            <v>71341</v>
          </cell>
          <cell r="J275">
            <v>0</v>
          </cell>
          <cell r="K275" t="str">
            <v>'[APUS aguas.xls]</v>
          </cell>
          <cell r="L275" t="str">
            <v>7.2.1</v>
          </cell>
        </row>
        <row r="276">
          <cell r="B276" t="str">
            <v>7.2.2</v>
          </cell>
          <cell r="C276" t="str">
            <v>3"</v>
          </cell>
          <cell r="D276" t="str">
            <v>Ml</v>
          </cell>
          <cell r="E276">
            <v>12.3</v>
          </cell>
          <cell r="F276">
            <v>35540.019999999997</v>
          </cell>
          <cell r="G276">
            <v>12741.67</v>
          </cell>
          <cell r="H276">
            <v>637.08350000000007</v>
          </cell>
          <cell r="I276">
            <v>48919</v>
          </cell>
          <cell r="J276">
            <v>601703.70000000007</v>
          </cell>
          <cell r="K276" t="str">
            <v>'[APUS aguas.xls]</v>
          </cell>
          <cell r="L276" t="str">
            <v>7.2.2</v>
          </cell>
        </row>
        <row r="277">
          <cell r="B277" t="str">
            <v>7.2.3</v>
          </cell>
          <cell r="C277" t="str">
            <v>2  1/2"</v>
          </cell>
          <cell r="D277" t="str">
            <v>Ml</v>
          </cell>
          <cell r="E277">
            <v>0</v>
          </cell>
          <cell r="F277">
            <v>29366.59</v>
          </cell>
          <cell r="G277">
            <v>9556.25</v>
          </cell>
          <cell r="H277">
            <v>477.8125</v>
          </cell>
          <cell r="I277">
            <v>39401</v>
          </cell>
          <cell r="J277">
            <v>0</v>
          </cell>
          <cell r="K277" t="str">
            <v>'[APUS aguas.xls]</v>
          </cell>
          <cell r="L277" t="str">
            <v>7.2.3</v>
          </cell>
        </row>
        <row r="278">
          <cell r="B278" t="str">
            <v>7.2.4</v>
          </cell>
          <cell r="C278" t="str">
            <v>2"</v>
          </cell>
          <cell r="D278" t="str">
            <v>Ml</v>
          </cell>
          <cell r="E278">
            <v>20.6</v>
          </cell>
          <cell r="F278">
            <v>21788.400000000001</v>
          </cell>
          <cell r="G278">
            <v>7645</v>
          </cell>
          <cell r="H278">
            <v>382.25</v>
          </cell>
          <cell r="I278">
            <v>29816</v>
          </cell>
          <cell r="J278">
            <v>614209.60000000009</v>
          </cell>
          <cell r="K278" t="str">
            <v>'[APUS aguas.xls]</v>
          </cell>
          <cell r="L278" t="str">
            <v>7.2.4</v>
          </cell>
        </row>
        <row r="279">
          <cell r="B279" t="str">
            <v>7.2.5</v>
          </cell>
          <cell r="C279" t="str">
            <v>1  1/2"</v>
          </cell>
          <cell r="D279" t="str">
            <v>Ml</v>
          </cell>
          <cell r="E279">
            <v>0</v>
          </cell>
          <cell r="F279">
            <v>17548.939999999999</v>
          </cell>
          <cell r="G279">
            <v>6370.83</v>
          </cell>
          <cell r="H279">
            <v>318.54150000000004</v>
          </cell>
          <cell r="I279">
            <v>24238</v>
          </cell>
          <cell r="J279">
            <v>0</v>
          </cell>
          <cell r="K279" t="str">
            <v>'[APUS aguas.xls]</v>
          </cell>
          <cell r="L279" t="str">
            <v>7.2.5</v>
          </cell>
        </row>
        <row r="280">
          <cell r="B280" t="str">
            <v>7.2.6</v>
          </cell>
          <cell r="C280" t="str">
            <v>1"</v>
          </cell>
          <cell r="D280" t="str">
            <v>Ml</v>
          </cell>
          <cell r="E280">
            <v>0</v>
          </cell>
          <cell r="F280">
            <v>8038.8</v>
          </cell>
          <cell r="G280">
            <v>2940.38</v>
          </cell>
          <cell r="H280">
            <v>147.01900000000001</v>
          </cell>
          <cell r="I280">
            <v>11126</v>
          </cell>
          <cell r="J280">
            <v>0</v>
          </cell>
          <cell r="K280" t="str">
            <v>'[APUS aguas.xls]</v>
          </cell>
          <cell r="L280" t="str">
            <v>7.2.6</v>
          </cell>
        </row>
        <row r="281">
          <cell r="B281" t="str">
            <v>7.2.7</v>
          </cell>
          <cell r="C281" t="str">
            <v>Accesorios HG 4"</v>
          </cell>
          <cell r="D281" t="str">
            <v>Un</v>
          </cell>
          <cell r="E281">
            <v>0</v>
          </cell>
          <cell r="F281">
            <v>29501.119999999999</v>
          </cell>
          <cell r="G281">
            <v>10921.43</v>
          </cell>
          <cell r="H281">
            <v>546.07150000000001</v>
          </cell>
          <cell r="I281">
            <v>40969</v>
          </cell>
          <cell r="J281">
            <v>0</v>
          </cell>
          <cell r="K281" t="str">
            <v>'[APUS aguas.xls]</v>
          </cell>
          <cell r="L281" t="str">
            <v>7.2.7</v>
          </cell>
        </row>
        <row r="282">
          <cell r="B282" t="str">
            <v>7.2.8</v>
          </cell>
          <cell r="C282" t="str">
            <v>3"</v>
          </cell>
          <cell r="D282" t="str">
            <v>Un</v>
          </cell>
          <cell r="E282">
            <v>8</v>
          </cell>
          <cell r="F282">
            <v>16249.28</v>
          </cell>
          <cell r="G282">
            <v>5460.71</v>
          </cell>
          <cell r="H282">
            <v>273.03550000000001</v>
          </cell>
          <cell r="I282">
            <v>21983</v>
          </cell>
          <cell r="J282">
            <v>175864</v>
          </cell>
          <cell r="K282" t="str">
            <v>'[APUS aguas.xls]</v>
          </cell>
          <cell r="L282" t="str">
            <v>7.2.8</v>
          </cell>
        </row>
        <row r="283">
          <cell r="B283" t="str">
            <v>7.2.9</v>
          </cell>
          <cell r="C283" t="str">
            <v>2  1/2"</v>
          </cell>
          <cell r="D283" t="str">
            <v>Un</v>
          </cell>
          <cell r="E283">
            <v>0</v>
          </cell>
          <cell r="F283">
            <v>11619.72</v>
          </cell>
          <cell r="G283">
            <v>4247.22</v>
          </cell>
          <cell r="H283">
            <v>212.36100000000002</v>
          </cell>
          <cell r="I283">
            <v>16079</v>
          </cell>
          <cell r="J283">
            <v>0</v>
          </cell>
          <cell r="K283" t="str">
            <v>'[APUS aguas.xls]</v>
          </cell>
          <cell r="L283" t="str">
            <v>7.2.9</v>
          </cell>
        </row>
        <row r="284">
          <cell r="B284" t="str">
            <v>7.2.10</v>
          </cell>
          <cell r="C284" t="str">
            <v>2"</v>
          </cell>
          <cell r="D284" t="str">
            <v>Un</v>
          </cell>
          <cell r="E284">
            <v>21</v>
          </cell>
          <cell r="F284">
            <v>5133</v>
          </cell>
          <cell r="G284">
            <v>2940.38</v>
          </cell>
          <cell r="H284">
            <v>147.01900000000001</v>
          </cell>
          <cell r="I284">
            <v>8220</v>
          </cell>
          <cell r="J284">
            <v>172620</v>
          </cell>
          <cell r="K284" t="str">
            <v>'[APUS aguas.xls]</v>
          </cell>
          <cell r="L284" t="str">
            <v>7.2.10</v>
          </cell>
        </row>
        <row r="285">
          <cell r="B285" t="str">
            <v>7.2.11</v>
          </cell>
          <cell r="C285" t="str">
            <v>1  1/2"</v>
          </cell>
          <cell r="D285" t="str">
            <v>Un</v>
          </cell>
          <cell r="E285">
            <v>0</v>
          </cell>
          <cell r="F285">
            <v>3599.48</v>
          </cell>
          <cell r="G285">
            <v>1274.17</v>
          </cell>
          <cell r="H285">
            <v>63.708500000000008</v>
          </cell>
          <cell r="I285">
            <v>4937</v>
          </cell>
          <cell r="J285">
            <v>0</v>
          </cell>
          <cell r="K285" t="str">
            <v>'[APUS aguas.xls]</v>
          </cell>
          <cell r="L285" t="str">
            <v>7.2.11</v>
          </cell>
        </row>
        <row r="286">
          <cell r="B286" t="str">
            <v>7.2.12</v>
          </cell>
          <cell r="C286" t="str">
            <v>1"</v>
          </cell>
          <cell r="D286" t="str">
            <v>Un</v>
          </cell>
          <cell r="E286">
            <v>0</v>
          </cell>
          <cell r="F286">
            <v>1799.16</v>
          </cell>
          <cell r="G286">
            <v>695</v>
          </cell>
          <cell r="H286">
            <v>34.75</v>
          </cell>
          <cell r="I286">
            <v>2529</v>
          </cell>
          <cell r="J286">
            <v>0</v>
          </cell>
          <cell r="K286" t="str">
            <v>'[APUS aguas.xls]</v>
          </cell>
          <cell r="L286" t="str">
            <v>7.2.12</v>
          </cell>
        </row>
        <row r="287">
          <cell r="B287" t="str">
            <v>7.2.13</v>
          </cell>
          <cell r="C287" t="str">
            <v>Niples pasamuros en HG 4"</v>
          </cell>
          <cell r="D287" t="str">
            <v>Un</v>
          </cell>
          <cell r="E287">
            <v>0</v>
          </cell>
          <cell r="F287">
            <v>73908.63</v>
          </cell>
          <cell r="G287">
            <v>6370.83</v>
          </cell>
          <cell r="H287">
            <v>318.54150000000004</v>
          </cell>
          <cell r="I287">
            <v>80598</v>
          </cell>
          <cell r="J287">
            <v>0</v>
          </cell>
          <cell r="K287" t="str">
            <v>'[APUS aguas.xls]</v>
          </cell>
          <cell r="L287" t="str">
            <v>7.2.13</v>
          </cell>
        </row>
        <row r="288">
          <cell r="B288" t="str">
            <v>7.2.14</v>
          </cell>
          <cell r="C288" t="str">
            <v>2  1/2"</v>
          </cell>
          <cell r="D288" t="str">
            <v>Un</v>
          </cell>
          <cell r="E288">
            <v>0</v>
          </cell>
          <cell r="F288">
            <v>11187.27</v>
          </cell>
          <cell r="G288">
            <v>3822.5</v>
          </cell>
          <cell r="H288">
            <v>191.125</v>
          </cell>
          <cell r="I288">
            <v>15201</v>
          </cell>
          <cell r="J288">
            <v>0</v>
          </cell>
          <cell r="K288" t="str">
            <v>'[APUS aguas.xls]</v>
          </cell>
          <cell r="L288" t="str">
            <v>7.2.14</v>
          </cell>
        </row>
        <row r="289">
          <cell r="B289" t="str">
            <v>7.2.15</v>
          </cell>
          <cell r="C289" t="str">
            <v>1  1/2"</v>
          </cell>
          <cell r="D289" t="str">
            <v>Un</v>
          </cell>
          <cell r="E289">
            <v>14</v>
          </cell>
          <cell r="F289">
            <v>6685.31</v>
          </cell>
          <cell r="G289">
            <v>2389.06</v>
          </cell>
          <cell r="H289">
            <v>119.453</v>
          </cell>
          <cell r="I289">
            <v>9194</v>
          </cell>
          <cell r="J289">
            <v>128716</v>
          </cell>
          <cell r="K289" t="str">
            <v>'[APUS aguas.xls]</v>
          </cell>
          <cell r="L289" t="str">
            <v>7.2.15</v>
          </cell>
        </row>
        <row r="290">
          <cell r="B290" t="str">
            <v>7.2.16</v>
          </cell>
          <cell r="C290" t="str">
            <v>1"</v>
          </cell>
          <cell r="D290" t="str">
            <v>Un</v>
          </cell>
          <cell r="E290">
            <v>0</v>
          </cell>
          <cell r="F290">
            <v>3062.4</v>
          </cell>
          <cell r="G290">
            <v>1194.53</v>
          </cell>
          <cell r="H290">
            <v>59.726500000000001</v>
          </cell>
          <cell r="I290">
            <v>4317</v>
          </cell>
          <cell r="J290">
            <v>0</v>
          </cell>
          <cell r="K290" t="str">
            <v>'[APUS aguas.xls]</v>
          </cell>
          <cell r="L290" t="str">
            <v>7.2.16</v>
          </cell>
        </row>
        <row r="291">
          <cell r="B291" t="str">
            <v>7.2.17</v>
          </cell>
          <cell r="C291" t="str">
            <v>Registros P/D tipo bola 4"</v>
          </cell>
          <cell r="D291" t="str">
            <v>Un</v>
          </cell>
          <cell r="E291">
            <v>0</v>
          </cell>
          <cell r="F291">
            <v>330456.16000000003</v>
          </cell>
          <cell r="G291">
            <v>95562.5</v>
          </cell>
          <cell r="H291">
            <v>4778.125</v>
          </cell>
          <cell r="I291">
            <v>430797</v>
          </cell>
          <cell r="J291">
            <v>0</v>
          </cell>
          <cell r="K291" t="str">
            <v>'[APUS aguas.xls]</v>
          </cell>
          <cell r="L291" t="str">
            <v>7.2.17</v>
          </cell>
        </row>
        <row r="292">
          <cell r="B292" t="str">
            <v>7.2.18</v>
          </cell>
          <cell r="C292" t="str">
            <v>3"</v>
          </cell>
          <cell r="D292" t="str">
            <v>Un</v>
          </cell>
          <cell r="E292">
            <v>4</v>
          </cell>
          <cell r="F292">
            <v>160370</v>
          </cell>
          <cell r="G292">
            <v>54607.14</v>
          </cell>
          <cell r="H292">
            <v>2730.357</v>
          </cell>
          <cell r="I292">
            <v>217707</v>
          </cell>
          <cell r="J292">
            <v>870828</v>
          </cell>
          <cell r="K292" t="str">
            <v>'[APUS aguas.xls]</v>
          </cell>
          <cell r="L292" t="str">
            <v>7.2.18</v>
          </cell>
        </row>
        <row r="293">
          <cell r="B293" t="str">
            <v>7.2.19</v>
          </cell>
          <cell r="C293" t="str">
            <v>2  1/2"</v>
          </cell>
          <cell r="D293" t="str">
            <v>Un</v>
          </cell>
          <cell r="E293">
            <v>0</v>
          </cell>
          <cell r="F293">
            <v>107590</v>
          </cell>
          <cell r="G293">
            <v>38225</v>
          </cell>
          <cell r="H293">
            <v>1911.25</v>
          </cell>
          <cell r="I293">
            <v>147726</v>
          </cell>
          <cell r="J293">
            <v>0</v>
          </cell>
          <cell r="K293" t="str">
            <v>'[APUS aguas.xls]</v>
          </cell>
          <cell r="L293" t="str">
            <v>7.2.19</v>
          </cell>
        </row>
        <row r="294">
          <cell r="B294" t="str">
            <v>7.2.20</v>
          </cell>
          <cell r="C294" t="str">
            <v>2"</v>
          </cell>
          <cell r="D294" t="str">
            <v>Un</v>
          </cell>
          <cell r="E294">
            <v>9</v>
          </cell>
          <cell r="F294">
            <v>53360</v>
          </cell>
          <cell r="G294">
            <v>19112.5</v>
          </cell>
          <cell r="H294">
            <v>955.625</v>
          </cell>
          <cell r="I294">
            <v>73428</v>
          </cell>
          <cell r="J294">
            <v>660852</v>
          </cell>
          <cell r="K294" t="str">
            <v>'[APUS aguas.xls]</v>
          </cell>
          <cell r="L294" t="str">
            <v>7.2.20</v>
          </cell>
        </row>
        <row r="295">
          <cell r="B295" t="str">
            <v>7.2.21</v>
          </cell>
          <cell r="C295" t="str">
            <v>1  1/2"</v>
          </cell>
          <cell r="D295" t="str">
            <v>Un</v>
          </cell>
          <cell r="E295">
            <v>0</v>
          </cell>
          <cell r="F295">
            <v>33930</v>
          </cell>
          <cell r="G295">
            <v>12741.67</v>
          </cell>
          <cell r="H295">
            <v>2374.5835000000002</v>
          </cell>
          <cell r="I295">
            <v>47309</v>
          </cell>
          <cell r="J295">
            <v>0</v>
          </cell>
          <cell r="K295" t="str">
            <v>'[APUS aguas.xls]</v>
          </cell>
          <cell r="L295" t="str">
            <v>7.2.21</v>
          </cell>
        </row>
        <row r="296">
          <cell r="B296" t="str">
            <v>7.2.22</v>
          </cell>
          <cell r="C296" t="str">
            <v>1"</v>
          </cell>
          <cell r="D296" t="str">
            <v>Un</v>
          </cell>
          <cell r="E296">
            <v>0</v>
          </cell>
          <cell r="F296">
            <v>14790</v>
          </cell>
          <cell r="G296">
            <v>5460.71</v>
          </cell>
          <cell r="H296">
            <v>273.03550000000001</v>
          </cell>
          <cell r="I296">
            <v>20524</v>
          </cell>
          <cell r="J296">
            <v>0</v>
          </cell>
          <cell r="K296" t="str">
            <v>'[APUS aguas.xls]</v>
          </cell>
          <cell r="L296" t="str">
            <v>7.2.22</v>
          </cell>
        </row>
        <row r="297">
          <cell r="B297" t="str">
            <v>7.2.23</v>
          </cell>
          <cell r="C297" t="str">
            <v>Cheque tipo hidro 4"</v>
          </cell>
          <cell r="D297" t="str">
            <v>Un</v>
          </cell>
          <cell r="E297">
            <v>0</v>
          </cell>
          <cell r="F297">
            <v>483796.08</v>
          </cell>
          <cell r="G297">
            <v>38225</v>
          </cell>
          <cell r="H297">
            <v>1911.25</v>
          </cell>
          <cell r="I297">
            <v>523932</v>
          </cell>
          <cell r="J297">
            <v>0</v>
          </cell>
          <cell r="K297" t="str">
            <v>'[APUS aguas.xls]</v>
          </cell>
          <cell r="L297" t="str">
            <v>7.2.23</v>
          </cell>
        </row>
        <row r="298">
          <cell r="B298" t="str">
            <v>7.2.24</v>
          </cell>
          <cell r="C298" t="str">
            <v>2  1/2"</v>
          </cell>
          <cell r="D298" t="str">
            <v>Un</v>
          </cell>
          <cell r="E298">
            <v>0</v>
          </cell>
          <cell r="F298">
            <v>150800</v>
          </cell>
          <cell r="G298">
            <v>38225</v>
          </cell>
          <cell r="H298">
            <v>1911.25</v>
          </cell>
          <cell r="I298">
            <v>190936</v>
          </cell>
          <cell r="J298">
            <v>0</v>
          </cell>
          <cell r="K298" t="str">
            <v>'[APUS aguas.xls]</v>
          </cell>
          <cell r="L298" t="str">
            <v>7.2.24</v>
          </cell>
        </row>
        <row r="299">
          <cell r="B299" t="str">
            <v>7.2.25</v>
          </cell>
          <cell r="C299" t="str">
            <v>Union dreser metalica 4"</v>
          </cell>
          <cell r="D299" t="str">
            <v>Un</v>
          </cell>
          <cell r="E299">
            <v>0</v>
          </cell>
          <cell r="F299">
            <v>55680</v>
          </cell>
          <cell r="G299">
            <v>19112.5</v>
          </cell>
          <cell r="H299">
            <v>955.625</v>
          </cell>
          <cell r="I299">
            <v>75748</v>
          </cell>
          <cell r="J299">
            <v>0</v>
          </cell>
          <cell r="K299" t="str">
            <v>'[APUS aguas.xls]</v>
          </cell>
          <cell r="L299" t="str">
            <v>7.2.25</v>
          </cell>
        </row>
        <row r="300">
          <cell r="B300" t="str">
            <v>7.2.26</v>
          </cell>
          <cell r="C300" t="str">
            <v>2  1/2"</v>
          </cell>
          <cell r="D300" t="str">
            <v>Un</v>
          </cell>
          <cell r="E300">
            <v>0</v>
          </cell>
          <cell r="F300">
            <v>40600</v>
          </cell>
          <cell r="G300">
            <v>12741.67</v>
          </cell>
          <cell r="H300">
            <v>637.08350000000007</v>
          </cell>
          <cell r="I300">
            <v>53979</v>
          </cell>
          <cell r="J300">
            <v>0</v>
          </cell>
          <cell r="K300" t="str">
            <v>'[APUS aguas.xls]</v>
          </cell>
          <cell r="L300" t="str">
            <v>7.2.26</v>
          </cell>
        </row>
        <row r="301">
          <cell r="B301" t="str">
            <v>7.2.27</v>
          </cell>
          <cell r="C301" t="str">
            <v>Union universal  1  1/2"</v>
          </cell>
          <cell r="D301" t="str">
            <v>Un</v>
          </cell>
          <cell r="E301">
            <v>0</v>
          </cell>
          <cell r="F301">
            <v>1860</v>
          </cell>
          <cell r="G301">
            <v>764.5</v>
          </cell>
          <cell r="H301">
            <v>38.225000000000001</v>
          </cell>
          <cell r="I301">
            <v>2663</v>
          </cell>
          <cell r="J301">
            <v>0</v>
          </cell>
          <cell r="K301" t="str">
            <v>'[APUS aguas.xls]</v>
          </cell>
          <cell r="L301" t="str">
            <v>7.2.27</v>
          </cell>
        </row>
        <row r="302">
          <cell r="B302" t="str">
            <v>7.2.28</v>
          </cell>
          <cell r="C302" t="str">
            <v>Bastagones de ventilacion en PVCS 4"</v>
          </cell>
          <cell r="D302" t="str">
            <v>Un</v>
          </cell>
          <cell r="E302">
            <v>0</v>
          </cell>
          <cell r="F302">
            <v>34058.18</v>
          </cell>
          <cell r="G302">
            <v>11242.65</v>
          </cell>
          <cell r="H302">
            <v>562.13250000000005</v>
          </cell>
          <cell r="I302">
            <v>45863</v>
          </cell>
          <cell r="J302">
            <v>0</v>
          </cell>
          <cell r="K302" t="str">
            <v>'[APUS aguas.xls]</v>
          </cell>
          <cell r="L302" t="str">
            <v>7.2.28</v>
          </cell>
        </row>
        <row r="303">
          <cell r="B303" t="str">
            <v>7.2.29</v>
          </cell>
          <cell r="C303" t="str">
            <v>Válvula de pie   4"</v>
          </cell>
          <cell r="D303" t="str">
            <v xml:space="preserve">UN </v>
          </cell>
          <cell r="E303">
            <v>0</v>
          </cell>
          <cell r="F303">
            <v>421805.46</v>
          </cell>
          <cell r="G303">
            <v>3185.42</v>
          </cell>
          <cell r="H303">
            <v>159.27100000000002</v>
          </cell>
          <cell r="I303">
            <v>425150</v>
          </cell>
          <cell r="J303">
            <v>0</v>
          </cell>
          <cell r="K303" t="str">
            <v>'[APUS aguas.xls]</v>
          </cell>
          <cell r="L303" t="str">
            <v>7.2.29</v>
          </cell>
        </row>
        <row r="304">
          <cell r="B304" t="str">
            <v>7.2.30</v>
          </cell>
          <cell r="C304" t="str">
            <v>Válvula de pie   2 1/2"</v>
          </cell>
          <cell r="D304" t="str">
            <v xml:space="preserve">UN </v>
          </cell>
          <cell r="E304">
            <v>0</v>
          </cell>
          <cell r="F304">
            <v>91408.7</v>
          </cell>
          <cell r="G304">
            <v>3185.42</v>
          </cell>
          <cell r="H304">
            <v>159.27100000000002</v>
          </cell>
          <cell r="I304">
            <v>94753</v>
          </cell>
          <cell r="J304">
            <v>0</v>
          </cell>
          <cell r="K304" t="str">
            <v>'[APUS aguas.xls]</v>
          </cell>
          <cell r="L304" t="str">
            <v>7.2.30</v>
          </cell>
        </row>
        <row r="305">
          <cell r="B305" t="str">
            <v>7.2.31</v>
          </cell>
          <cell r="C305" t="str">
            <v>Niples pasamuro   2"</v>
          </cell>
          <cell r="D305" t="str">
            <v>UN</v>
          </cell>
          <cell r="E305">
            <v>0</v>
          </cell>
          <cell r="F305">
            <v>12061.06</v>
          </cell>
          <cell r="G305">
            <v>6370.83</v>
          </cell>
          <cell r="H305">
            <v>318.54150000000004</v>
          </cell>
          <cell r="I305">
            <v>18750</v>
          </cell>
          <cell r="J305">
            <v>0</v>
          </cell>
          <cell r="K305" t="str">
            <v>'[APUS aguas.xls]</v>
          </cell>
          <cell r="L305" t="str">
            <v>7.2.31</v>
          </cell>
        </row>
        <row r="306">
          <cell r="B306" t="str">
            <v>7.2.32</v>
          </cell>
          <cell r="C306" t="str">
            <v xml:space="preserve">Bridas 1 1/2" </v>
          </cell>
          <cell r="D306" t="str">
            <v>UN</v>
          </cell>
          <cell r="E306">
            <v>0</v>
          </cell>
          <cell r="F306">
            <v>13300.56</v>
          </cell>
          <cell r="G306">
            <v>4778.13</v>
          </cell>
          <cell r="H306">
            <v>238.90650000000002</v>
          </cell>
          <cell r="I306">
            <v>18318</v>
          </cell>
          <cell r="J306">
            <v>0</v>
          </cell>
          <cell r="K306" t="str">
            <v>'[APUS aguas.xls]</v>
          </cell>
          <cell r="L306" t="str">
            <v>7.2.32</v>
          </cell>
        </row>
        <row r="307">
          <cell r="B307" t="str">
            <v>7.2.33</v>
          </cell>
          <cell r="C307" t="str">
            <v>Manometro 200 PSI dial 2"</v>
          </cell>
          <cell r="D307" t="str">
            <v>UN</v>
          </cell>
          <cell r="E307">
            <v>0</v>
          </cell>
          <cell r="F307">
            <v>17743.109999999997</v>
          </cell>
          <cell r="G307">
            <v>19112.5</v>
          </cell>
          <cell r="H307">
            <v>955.625</v>
          </cell>
          <cell r="I307">
            <v>37811</v>
          </cell>
          <cell r="J307">
            <v>0</v>
          </cell>
          <cell r="K307" t="str">
            <v>'[APUS aguas.xls]</v>
          </cell>
          <cell r="L307" t="str">
            <v>7.2.33</v>
          </cell>
        </row>
        <row r="308">
          <cell r="B308" t="str">
            <v>7.2.34</v>
          </cell>
          <cell r="C308" t="str">
            <v>Juntas de expansión borracha 1 1/2"</v>
          </cell>
          <cell r="D308" t="str">
            <v>UN</v>
          </cell>
          <cell r="E308">
            <v>0</v>
          </cell>
          <cell r="F308">
            <v>19616.059999999998</v>
          </cell>
          <cell r="G308">
            <v>7645</v>
          </cell>
          <cell r="H308">
            <v>382.25</v>
          </cell>
          <cell r="I308">
            <v>27643</v>
          </cell>
          <cell r="J308">
            <v>0</v>
          </cell>
          <cell r="K308" t="str">
            <v>'[APUS aguas.xls]</v>
          </cell>
          <cell r="L308" t="str">
            <v>7.2.34</v>
          </cell>
        </row>
        <row r="309">
          <cell r="B309" t="str">
            <v>7.2.35</v>
          </cell>
          <cell r="C309" t="str">
            <v>Cheque Perforado 11/2"</v>
          </cell>
          <cell r="D309" t="str">
            <v>UN</v>
          </cell>
          <cell r="E309">
            <v>0</v>
          </cell>
          <cell r="F309">
            <v>72991.839999999997</v>
          </cell>
          <cell r="G309">
            <v>7645</v>
          </cell>
          <cell r="H309">
            <v>382.25</v>
          </cell>
          <cell r="I309">
            <v>81019</v>
          </cell>
          <cell r="J309">
            <v>0</v>
          </cell>
          <cell r="K309" t="str">
            <v>'[APUS aguas.xls]</v>
          </cell>
          <cell r="L309" t="str">
            <v>7.2.35</v>
          </cell>
        </row>
        <row r="310">
          <cell r="B310" t="str">
            <v>7.2.36</v>
          </cell>
          <cell r="C310" t="str">
            <v>Bridas 2"</v>
          </cell>
          <cell r="D310" t="str">
            <v>UN</v>
          </cell>
          <cell r="E310">
            <v>4</v>
          </cell>
          <cell r="F310">
            <v>20170.080000000002</v>
          </cell>
          <cell r="G310">
            <v>4778.13</v>
          </cell>
          <cell r="H310">
            <v>238.90650000000002</v>
          </cell>
          <cell r="I310">
            <v>25187</v>
          </cell>
          <cell r="J310">
            <v>100748</v>
          </cell>
          <cell r="K310" t="str">
            <v>'[APUS aguas.xls]</v>
          </cell>
          <cell r="L310" t="str">
            <v>7.2.36</v>
          </cell>
        </row>
        <row r="311">
          <cell r="B311" t="str">
            <v>7.2.37</v>
          </cell>
          <cell r="C311" t="str">
            <v>Reg. P/D Red. White ó Kitz 1/2"</v>
          </cell>
          <cell r="D311" t="str">
            <v>UN</v>
          </cell>
          <cell r="E311">
            <v>0</v>
          </cell>
          <cell r="F311">
            <v>19651.559999999998</v>
          </cell>
          <cell r="G311">
            <v>7645</v>
          </cell>
          <cell r="H311">
            <v>382.25</v>
          </cell>
          <cell r="I311">
            <v>27679</v>
          </cell>
          <cell r="J311">
            <v>0</v>
          </cell>
          <cell r="K311" t="str">
            <v>'[APUS aguas.xls]</v>
          </cell>
          <cell r="L311" t="str">
            <v>7.2.37</v>
          </cell>
        </row>
        <row r="312">
          <cell r="B312" t="str">
            <v>7.2.38</v>
          </cell>
          <cell r="C312" t="str">
            <v>Unión flexible borracha 2"</v>
          </cell>
          <cell r="D312" t="str">
            <v>UN</v>
          </cell>
          <cell r="E312">
            <v>0</v>
          </cell>
          <cell r="F312">
            <v>44641.440000000002</v>
          </cell>
          <cell r="G312">
            <v>7645</v>
          </cell>
          <cell r="H312">
            <v>382.25</v>
          </cell>
          <cell r="I312">
            <v>52669</v>
          </cell>
          <cell r="J312">
            <v>0</v>
          </cell>
          <cell r="K312" t="str">
            <v>'[APUS aguas.xls]</v>
          </cell>
          <cell r="L312" t="str">
            <v>7.2.38</v>
          </cell>
        </row>
        <row r="313">
          <cell r="B313" t="str">
            <v>7.2.39</v>
          </cell>
          <cell r="C313" t="str">
            <v>Copa concentrica 4x2"</v>
          </cell>
          <cell r="D313" t="str">
            <v>UN</v>
          </cell>
          <cell r="E313">
            <v>0</v>
          </cell>
          <cell r="F313">
            <v>26174.240000000002</v>
          </cell>
          <cell r="G313">
            <v>3822.5</v>
          </cell>
          <cell r="H313">
            <v>191.125</v>
          </cell>
          <cell r="I313">
            <v>30188</v>
          </cell>
          <cell r="J313">
            <v>0</v>
          </cell>
          <cell r="K313" t="str">
            <v>'[APUS aguas.xls]</v>
          </cell>
          <cell r="L313" t="str">
            <v>7.2.39</v>
          </cell>
        </row>
        <row r="314">
          <cell r="B314" t="str">
            <v>7.2.40</v>
          </cell>
          <cell r="C314" t="str">
            <v>Niple pasamuro 2"</v>
          </cell>
          <cell r="D314" t="str">
            <v>UN</v>
          </cell>
          <cell r="E314">
            <v>0</v>
          </cell>
          <cell r="F314">
            <v>13800.52</v>
          </cell>
          <cell r="G314">
            <v>9556.25</v>
          </cell>
          <cell r="H314">
            <v>477.8125</v>
          </cell>
          <cell r="I314">
            <v>23835</v>
          </cell>
          <cell r="J314">
            <v>0</v>
          </cell>
          <cell r="K314" t="str">
            <v>'[APUS aguas.xls]</v>
          </cell>
          <cell r="L314" t="str">
            <v>7.2.40</v>
          </cell>
        </row>
        <row r="315">
          <cell r="B315" t="str">
            <v>7.2.41</v>
          </cell>
          <cell r="C315" t="str">
            <v>TUBERIA H.G. 2" PESADA</v>
          </cell>
          <cell r="D315" t="str">
            <v>ML</v>
          </cell>
          <cell r="E315">
            <v>0</v>
          </cell>
          <cell r="F315">
            <v>29667</v>
          </cell>
          <cell r="G315">
            <v>9556.25</v>
          </cell>
          <cell r="H315">
            <v>477.8125</v>
          </cell>
          <cell r="I315">
            <v>39701</v>
          </cell>
          <cell r="J315">
            <v>0</v>
          </cell>
          <cell r="K315" t="str">
            <v>'[APUS aguas.xls]</v>
          </cell>
          <cell r="L315" t="str">
            <v>7.2.41</v>
          </cell>
        </row>
        <row r="316">
          <cell r="B316" t="str">
            <v>7.2.42</v>
          </cell>
          <cell r="C316" t="str">
            <v>VALVULA PD ROSCAR 2"</v>
          </cell>
          <cell r="D316" t="str">
            <v>UN</v>
          </cell>
          <cell r="E316">
            <v>0</v>
          </cell>
          <cell r="F316">
            <v>93211.8</v>
          </cell>
          <cell r="G316">
            <v>38225</v>
          </cell>
          <cell r="H316">
            <v>1911.25</v>
          </cell>
          <cell r="I316">
            <v>133348</v>
          </cell>
          <cell r="J316">
            <v>0</v>
          </cell>
          <cell r="K316" t="str">
            <v>'[APUS aguas.xls]</v>
          </cell>
          <cell r="L316" t="str">
            <v>7.2.42</v>
          </cell>
        </row>
        <row r="317">
          <cell r="B317" t="str">
            <v>7.2.43</v>
          </cell>
          <cell r="C317" t="str">
            <v>VALVULA PD ROSCAR 1 1/2"</v>
          </cell>
          <cell r="D317" t="str">
            <v>UN</v>
          </cell>
          <cell r="E317">
            <v>0</v>
          </cell>
          <cell r="F317">
            <v>42661.32</v>
          </cell>
          <cell r="G317">
            <v>12741.67</v>
          </cell>
          <cell r="H317">
            <v>637.08350000000007</v>
          </cell>
          <cell r="I317">
            <v>56040</v>
          </cell>
          <cell r="J317">
            <v>0</v>
          </cell>
          <cell r="K317" t="str">
            <v>'[APUS aguas.xls]</v>
          </cell>
          <cell r="L317" t="str">
            <v>7.2.43</v>
          </cell>
        </row>
        <row r="318">
          <cell r="B318" t="str">
            <v>7.2.44</v>
          </cell>
          <cell r="C318" t="str">
            <v>VALVULA ROSCADA 3/4"</v>
          </cell>
          <cell r="D318" t="str">
            <v>UN</v>
          </cell>
          <cell r="E318">
            <v>0</v>
          </cell>
          <cell r="F318">
            <v>34253.64</v>
          </cell>
          <cell r="G318">
            <v>9556.25</v>
          </cell>
          <cell r="H318">
            <v>477.8125</v>
          </cell>
          <cell r="I318">
            <v>44288</v>
          </cell>
          <cell r="J318">
            <v>0</v>
          </cell>
          <cell r="K318" t="str">
            <v>'[APUS aguas.xls]</v>
          </cell>
          <cell r="L318" t="str">
            <v>7.2.44</v>
          </cell>
        </row>
        <row r="319">
          <cell r="B319" t="str">
            <v>7.2.45</v>
          </cell>
          <cell r="C319" t="str">
            <v>TUBERIA HG 3/4" PESADA</v>
          </cell>
          <cell r="D319" t="str">
            <v>ML</v>
          </cell>
          <cell r="E319">
            <v>0</v>
          </cell>
          <cell r="F319">
            <v>8944.7599999999984</v>
          </cell>
          <cell r="G319">
            <v>2940.38</v>
          </cell>
          <cell r="H319">
            <v>147.01900000000001</v>
          </cell>
          <cell r="I319">
            <v>12032</v>
          </cell>
          <cell r="J319">
            <v>0</v>
          </cell>
          <cell r="K319" t="str">
            <v>'[APUS aguas.xls]</v>
          </cell>
          <cell r="L319" t="str">
            <v>7.2.45</v>
          </cell>
        </row>
        <row r="320">
          <cell r="B320" t="str">
            <v>7.2.46</v>
          </cell>
          <cell r="C320" t="str">
            <v>ACCESORIO HG 3/4"</v>
          </cell>
          <cell r="D320" t="str">
            <v>UN</v>
          </cell>
          <cell r="E320">
            <v>0</v>
          </cell>
          <cell r="F320">
            <v>5188.0999999999995</v>
          </cell>
          <cell r="G320">
            <v>4778.13</v>
          </cell>
          <cell r="H320">
            <v>238.90650000000002</v>
          </cell>
          <cell r="I320">
            <v>10205</v>
          </cell>
          <cell r="J320">
            <v>0</v>
          </cell>
          <cell r="K320" t="str">
            <v>'[APUS aguas.xls]</v>
          </cell>
          <cell r="L320" t="str">
            <v>7.2.46</v>
          </cell>
        </row>
        <row r="321">
          <cell r="B321" t="str">
            <v>7.2.47</v>
          </cell>
          <cell r="C321" t="str">
            <v>VALVULA DE PIE 2"</v>
          </cell>
          <cell r="D321" t="str">
            <v>UN</v>
          </cell>
          <cell r="E321">
            <v>0</v>
          </cell>
          <cell r="F321">
            <v>58625.240000000005</v>
          </cell>
          <cell r="G321">
            <v>19112.5</v>
          </cell>
          <cell r="H321">
            <v>955.625</v>
          </cell>
          <cell r="I321">
            <v>78693</v>
          </cell>
          <cell r="J321">
            <v>0</v>
          </cell>
          <cell r="K321" t="str">
            <v>'[APUS aguas.xls]</v>
          </cell>
          <cell r="L321" t="str">
            <v>7.2.47</v>
          </cell>
        </row>
        <row r="322">
          <cell r="B322" t="str">
            <v>7.2.48</v>
          </cell>
          <cell r="C322" t="str">
            <v>VALVULA PD ROSCAR  2 1/2"</v>
          </cell>
          <cell r="D322" t="str">
            <v>UN</v>
          </cell>
          <cell r="E322">
            <v>0</v>
          </cell>
          <cell r="F322">
            <v>267009.95999999996</v>
          </cell>
          <cell r="G322">
            <v>76450</v>
          </cell>
          <cell r="H322">
            <v>3822.5</v>
          </cell>
          <cell r="I322">
            <v>347282</v>
          </cell>
          <cell r="J322">
            <v>0</v>
          </cell>
          <cell r="K322" t="str">
            <v>'[APUS aguas.xls]</v>
          </cell>
          <cell r="L322" t="str">
            <v>7.2.48</v>
          </cell>
        </row>
        <row r="323">
          <cell r="B323" t="str">
            <v>7.2.49</v>
          </cell>
          <cell r="C323" t="str">
            <v>VALVULA DE SEGURIDAD 1 1/2</v>
          </cell>
          <cell r="D323" t="str">
            <v>UN</v>
          </cell>
          <cell r="E323">
            <v>0</v>
          </cell>
          <cell r="F323">
            <v>63835.96</v>
          </cell>
          <cell r="G323">
            <v>19112.5</v>
          </cell>
          <cell r="H323">
            <v>955.625</v>
          </cell>
          <cell r="I323">
            <v>83904</v>
          </cell>
          <cell r="J323">
            <v>0</v>
          </cell>
          <cell r="K323" t="str">
            <v>'[APUS aguas.xls]</v>
          </cell>
          <cell r="L323" t="str">
            <v>7.2.49</v>
          </cell>
        </row>
        <row r="324">
          <cell r="B324" t="str">
            <v>7.2.50</v>
          </cell>
          <cell r="C324" t="str">
            <v>NIPLE PASAMURO 3"</v>
          </cell>
          <cell r="D324" t="str">
            <v>UN</v>
          </cell>
          <cell r="E324">
            <v>0</v>
          </cell>
          <cell r="F324">
            <v>43102.82</v>
          </cell>
          <cell r="G324">
            <v>12741.67</v>
          </cell>
          <cell r="H324">
            <v>637.08350000000007</v>
          </cell>
          <cell r="I324">
            <v>56482</v>
          </cell>
          <cell r="J324">
            <v>0</v>
          </cell>
          <cell r="K324" t="str">
            <v>'[APUS aguas.xls]</v>
          </cell>
          <cell r="L324" t="str">
            <v>7.2.50</v>
          </cell>
        </row>
        <row r="325">
          <cell r="B325" t="str">
            <v>7.2.51</v>
          </cell>
          <cell r="C325" t="str">
            <v>VALVULA PD ROSCAR 1/2"</v>
          </cell>
          <cell r="D325" t="str">
            <v>UN</v>
          </cell>
          <cell r="E325">
            <v>0</v>
          </cell>
          <cell r="F325">
            <v>21972.719999999998</v>
          </cell>
          <cell r="G325">
            <v>7645</v>
          </cell>
          <cell r="H325">
            <v>382.25</v>
          </cell>
          <cell r="I325">
            <v>30000</v>
          </cell>
          <cell r="J325">
            <v>0</v>
          </cell>
          <cell r="K325" t="str">
            <v>'[APUS aguas.xls]</v>
          </cell>
          <cell r="L325" t="str">
            <v>7.2.51</v>
          </cell>
        </row>
        <row r="326">
          <cell r="B326" t="str">
            <v>7.2.52</v>
          </cell>
          <cell r="C326" t="str">
            <v>VALVULA DE ALIVIO DE 1/2"</v>
          </cell>
          <cell r="D326" t="str">
            <v>UN</v>
          </cell>
          <cell r="E326">
            <v>0</v>
          </cell>
          <cell r="F326">
            <v>0</v>
          </cell>
          <cell r="G326">
            <v>4778.13</v>
          </cell>
          <cell r="H326">
            <v>238.90650000000002</v>
          </cell>
          <cell r="I326">
            <v>5017</v>
          </cell>
          <cell r="J326">
            <v>0</v>
          </cell>
          <cell r="K326" t="str">
            <v>'[APUS aguas.xls]</v>
          </cell>
          <cell r="L326" t="str">
            <v>7.2.52</v>
          </cell>
        </row>
        <row r="327">
          <cell r="B327" t="str">
            <v>7.2.53</v>
          </cell>
          <cell r="C327" t="str">
            <v>PUNTO HIDRAULICO PVCP 1"</v>
          </cell>
          <cell r="D327" t="str">
            <v>UN</v>
          </cell>
          <cell r="E327">
            <v>0</v>
          </cell>
          <cell r="F327">
            <v>21726.329999999998</v>
          </cell>
          <cell r="G327">
            <v>7645</v>
          </cell>
          <cell r="H327">
            <v>382.25</v>
          </cell>
          <cell r="I327">
            <v>29754</v>
          </cell>
          <cell r="J327">
            <v>0</v>
          </cell>
          <cell r="K327" t="str">
            <v>'[APUS aguas.xls]</v>
          </cell>
          <cell r="L327" t="str">
            <v>7.2.53</v>
          </cell>
        </row>
        <row r="328">
          <cell r="B328" t="str">
            <v>7.2.54</v>
          </cell>
          <cell r="C328" t="str">
            <v>VALVULA DE SEGURIDAD 2"</v>
          </cell>
          <cell r="D328" t="str">
            <v>UN</v>
          </cell>
          <cell r="E328">
            <v>0</v>
          </cell>
          <cell r="F328">
            <v>63835.96</v>
          </cell>
          <cell r="G328">
            <v>19112.5</v>
          </cell>
          <cell r="H328">
            <v>955.625</v>
          </cell>
          <cell r="I328">
            <v>83904</v>
          </cell>
          <cell r="J328">
            <v>0</v>
          </cell>
          <cell r="K328" t="str">
            <v>'[APUS aguas.xls]</v>
          </cell>
          <cell r="L328" t="str">
            <v>7.2.54</v>
          </cell>
        </row>
        <row r="329">
          <cell r="B329" t="str">
            <v>7.2.55</v>
          </cell>
          <cell r="C329" t="str">
            <v>VALVULA DE PIE 3"</v>
          </cell>
          <cell r="D329" t="str">
            <v>UN</v>
          </cell>
          <cell r="E329">
            <v>0</v>
          </cell>
          <cell r="F329">
            <v>0</v>
          </cell>
          <cell r="G329">
            <v>4778.13</v>
          </cell>
          <cell r="H329">
            <v>238.90650000000002</v>
          </cell>
          <cell r="I329">
            <v>5017</v>
          </cell>
          <cell r="J329">
            <v>0</v>
          </cell>
          <cell r="K329" t="str">
            <v>'[APUS aguas.xls]</v>
          </cell>
          <cell r="L329" t="str">
            <v>7.2.55</v>
          </cell>
        </row>
        <row r="330">
          <cell r="B330" t="str">
            <v>7.2.56</v>
          </cell>
          <cell r="C330" t="str">
            <v>VALVULA PD ROSCADA 3"</v>
          </cell>
          <cell r="D330" t="str">
            <v>UN</v>
          </cell>
          <cell r="E330">
            <v>0</v>
          </cell>
          <cell r="F330">
            <v>0</v>
          </cell>
          <cell r="G330">
            <v>4778.13</v>
          </cell>
          <cell r="H330">
            <v>238.90650000000002</v>
          </cell>
          <cell r="I330">
            <v>5017</v>
          </cell>
          <cell r="J330">
            <v>0</v>
          </cell>
          <cell r="K330" t="str">
            <v>'[APUS aguas.xls]</v>
          </cell>
          <cell r="L330" t="str">
            <v>7.2.56</v>
          </cell>
        </row>
        <row r="331">
          <cell r="B331" t="str">
            <v>7.2.57</v>
          </cell>
          <cell r="C331" t="str">
            <v>VALVULA PD ROSCADA 4"</v>
          </cell>
          <cell r="D331" t="str">
            <v>UN</v>
          </cell>
          <cell r="E331">
            <v>0</v>
          </cell>
          <cell r="F331">
            <v>0</v>
          </cell>
          <cell r="G331">
            <v>4778.13</v>
          </cell>
          <cell r="H331">
            <v>238.90650000000002</v>
          </cell>
          <cell r="I331">
            <v>5017</v>
          </cell>
          <cell r="J331">
            <v>0</v>
          </cell>
          <cell r="K331" t="str">
            <v>'[APUS aguas.xls]</v>
          </cell>
          <cell r="L331" t="str">
            <v>7.2.57</v>
          </cell>
        </row>
        <row r="332">
          <cell r="B332" t="str">
            <v>7.2.58</v>
          </cell>
          <cell r="C332" t="str">
            <v>Niple pasamuro H.G. 3" succion</v>
          </cell>
          <cell r="D332" t="str">
            <v>UN</v>
          </cell>
          <cell r="E332">
            <v>2</v>
          </cell>
          <cell r="F332">
            <v>51409.46</v>
          </cell>
          <cell r="G332">
            <v>12741.67</v>
          </cell>
          <cell r="H332">
            <v>959.5800999999999</v>
          </cell>
          <cell r="I332">
            <v>65111</v>
          </cell>
          <cell r="J332">
            <v>130222</v>
          </cell>
          <cell r="K332" t="str">
            <v>'[APUS aguas.xls]</v>
          </cell>
          <cell r="L332" t="str">
            <v>7.2.58</v>
          </cell>
        </row>
        <row r="333">
          <cell r="B333" t="str">
            <v>7.2.59</v>
          </cell>
          <cell r="C333" t="str">
            <v>Niple pasamuro H.G. 2" succion</v>
          </cell>
          <cell r="D333" t="str">
            <v>UN</v>
          </cell>
          <cell r="E333">
            <v>2</v>
          </cell>
          <cell r="F333">
            <v>27318</v>
          </cell>
          <cell r="G333">
            <v>12741.67</v>
          </cell>
          <cell r="H333">
            <v>709.5800999999999</v>
          </cell>
          <cell r="I333">
            <v>40769</v>
          </cell>
          <cell r="J333">
            <v>81538</v>
          </cell>
          <cell r="K333" t="str">
            <v>'[APUS aguas.xls]</v>
          </cell>
          <cell r="L333" t="str">
            <v>7.2.59</v>
          </cell>
        </row>
        <row r="334">
          <cell r="B334" t="str">
            <v>7.2.60</v>
          </cell>
          <cell r="C334" t="str">
            <v>Niple pasamuro H.G. 2" acometida</v>
          </cell>
          <cell r="D334" t="str">
            <v>UN</v>
          </cell>
          <cell r="E334">
            <v>1</v>
          </cell>
          <cell r="F334">
            <v>141888</v>
          </cell>
          <cell r="G334">
            <v>7645</v>
          </cell>
          <cell r="H334">
            <v>425.75</v>
          </cell>
          <cell r="I334">
            <v>149959</v>
          </cell>
          <cell r="J334">
            <v>149959</v>
          </cell>
          <cell r="K334" t="str">
            <v>'[APUS aguas.xls]</v>
          </cell>
          <cell r="L334" t="str">
            <v>7.2.60</v>
          </cell>
        </row>
        <row r="335">
          <cell r="B335" t="str">
            <v>7.2.61</v>
          </cell>
          <cell r="C335" t="str">
            <v>Niple pasamuro H.G. 2" rebose</v>
          </cell>
          <cell r="D335" t="str">
            <v>UN</v>
          </cell>
          <cell r="E335">
            <v>2</v>
          </cell>
          <cell r="F335">
            <v>27318</v>
          </cell>
          <cell r="G335">
            <v>12741.67</v>
          </cell>
          <cell r="H335">
            <v>709.5800999999999</v>
          </cell>
          <cell r="I335">
            <v>40769</v>
          </cell>
          <cell r="J335">
            <v>81538</v>
          </cell>
          <cell r="K335" t="str">
            <v>'[APUS aguas.xls]</v>
          </cell>
          <cell r="L335" t="str">
            <v>7.2.61</v>
          </cell>
        </row>
        <row r="336">
          <cell r="B336" t="str">
            <v>7.2.62</v>
          </cell>
          <cell r="C336" t="str">
            <v>Niple pasamuro H.G. 2" lavado</v>
          </cell>
          <cell r="D336" t="str">
            <v>UN</v>
          </cell>
          <cell r="E336">
            <v>2</v>
          </cell>
          <cell r="F336">
            <v>27318</v>
          </cell>
          <cell r="G336">
            <v>12741.67</v>
          </cell>
          <cell r="H336">
            <v>709.5800999999999</v>
          </cell>
          <cell r="I336">
            <v>40769</v>
          </cell>
          <cell r="J336">
            <v>81538</v>
          </cell>
          <cell r="K336" t="str">
            <v>'[APUS aguas.xls]</v>
          </cell>
          <cell r="L336" t="str">
            <v>7.2.62</v>
          </cell>
        </row>
        <row r="337">
          <cell r="B337" t="str">
            <v>7.2.63</v>
          </cell>
          <cell r="C337" t="str">
            <v>Niple pasamuro H.G. 2" interconexion tanque</v>
          </cell>
          <cell r="D337" t="str">
            <v>UN</v>
          </cell>
          <cell r="E337">
            <v>1</v>
          </cell>
          <cell r="F337">
            <v>27318</v>
          </cell>
          <cell r="G337">
            <v>12741.67</v>
          </cell>
          <cell r="H337">
            <v>709.5800999999999</v>
          </cell>
          <cell r="I337">
            <v>40769</v>
          </cell>
          <cell r="J337">
            <v>40769</v>
          </cell>
          <cell r="K337" t="str">
            <v>'[APUS aguas.xls]</v>
          </cell>
          <cell r="L337" t="str">
            <v>7.2.63</v>
          </cell>
        </row>
        <row r="338">
          <cell r="B338" t="str">
            <v>7.2.64</v>
          </cell>
          <cell r="C338" t="str">
            <v>Flotador de 2" tipo Helbert</v>
          </cell>
          <cell r="D338" t="str">
            <v>UN</v>
          </cell>
          <cell r="E338">
            <v>1</v>
          </cell>
          <cell r="F338">
            <v>14867.6</v>
          </cell>
          <cell r="G338">
            <v>12741.67</v>
          </cell>
          <cell r="H338">
            <v>382.25009999999997</v>
          </cell>
          <cell r="I338">
            <v>27992</v>
          </cell>
          <cell r="J338">
            <v>27992</v>
          </cell>
          <cell r="K338" t="str">
            <v>'[APUS aguas.xls]</v>
          </cell>
          <cell r="L338" t="str">
            <v>7.2.64</v>
          </cell>
        </row>
        <row r="339">
          <cell r="B339" t="str">
            <v>7.2.65</v>
          </cell>
          <cell r="C339" t="str">
            <v>Cheques Helbert 2"</v>
          </cell>
          <cell r="D339" t="str">
            <v>UN</v>
          </cell>
          <cell r="E339">
            <v>3</v>
          </cell>
          <cell r="F339">
            <v>115807.44</v>
          </cell>
          <cell r="G339">
            <v>12741.67</v>
          </cell>
          <cell r="H339">
            <v>382.25009999999997</v>
          </cell>
          <cell r="I339">
            <v>128931</v>
          </cell>
          <cell r="J339">
            <v>386793</v>
          </cell>
          <cell r="K339" t="str">
            <v>'[APUS aguas.xls]</v>
          </cell>
          <cell r="L339" t="str">
            <v>7.2.65</v>
          </cell>
        </row>
        <row r="340">
          <cell r="B340" t="str">
            <v>7.2.66</v>
          </cell>
          <cell r="C340" t="str">
            <v>Uniones flexibles 2"</v>
          </cell>
          <cell r="D340" t="str">
            <v>UN</v>
          </cell>
          <cell r="E340">
            <v>2</v>
          </cell>
          <cell r="F340">
            <v>17490</v>
          </cell>
          <cell r="G340">
            <v>7645</v>
          </cell>
          <cell r="H340">
            <v>229.35</v>
          </cell>
          <cell r="I340">
            <v>25364</v>
          </cell>
          <cell r="J340">
            <v>50728</v>
          </cell>
          <cell r="K340" t="str">
            <v>'[APUS aguas.xls]</v>
          </cell>
          <cell r="L340" t="str">
            <v>7.2.66</v>
          </cell>
        </row>
        <row r="341">
          <cell r="B341" t="str">
            <v>7.2.67</v>
          </cell>
          <cell r="C341" t="str">
            <v xml:space="preserve">Cheque Helbert de 3" </v>
          </cell>
          <cell r="D341" t="str">
            <v>UN</v>
          </cell>
          <cell r="E341">
            <v>2</v>
          </cell>
          <cell r="F341">
            <v>30201.759999999998</v>
          </cell>
          <cell r="G341">
            <v>7645</v>
          </cell>
          <cell r="H341">
            <v>229.35</v>
          </cell>
          <cell r="I341">
            <v>38076</v>
          </cell>
          <cell r="J341">
            <v>76152</v>
          </cell>
          <cell r="K341" t="str">
            <v>'[APUS aguas.xls]</v>
          </cell>
          <cell r="L341" t="str">
            <v>7.2.67</v>
          </cell>
        </row>
        <row r="342">
          <cell r="B342" t="str">
            <v>7.2.68</v>
          </cell>
          <cell r="C342" t="str">
            <v>Bridas 3"</v>
          </cell>
          <cell r="D342" t="str">
            <v>UN</v>
          </cell>
          <cell r="E342">
            <v>4</v>
          </cell>
          <cell r="F342">
            <v>59016.160000000003</v>
          </cell>
          <cell r="G342">
            <v>7645</v>
          </cell>
          <cell r="H342">
            <v>229.35</v>
          </cell>
          <cell r="I342">
            <v>66891</v>
          </cell>
          <cell r="J342">
            <v>267564</v>
          </cell>
          <cell r="K342" t="str">
            <v>'[APUS aguas.xls]</v>
          </cell>
          <cell r="L342" t="str">
            <v>7.2.68</v>
          </cell>
        </row>
        <row r="343">
          <cell r="B343" t="str">
            <v>7.2.69</v>
          </cell>
          <cell r="C343" t="str">
            <v>Unión flexible de 3"</v>
          </cell>
          <cell r="D343" t="str">
            <v>UN</v>
          </cell>
          <cell r="E343">
            <v>2</v>
          </cell>
          <cell r="F343">
            <v>30701</v>
          </cell>
          <cell r="G343">
            <v>7645</v>
          </cell>
          <cell r="H343">
            <v>229.35</v>
          </cell>
          <cell r="I343">
            <v>38575</v>
          </cell>
          <cell r="J343">
            <v>77150</v>
          </cell>
          <cell r="K343" t="str">
            <v>'[APUS aguas.xls]</v>
          </cell>
          <cell r="L343" t="str">
            <v>7.2.69</v>
          </cell>
        </row>
        <row r="344">
          <cell r="B344" t="str">
            <v>7.2.70</v>
          </cell>
          <cell r="C344" t="str">
            <v>Instalacion medidor</v>
          </cell>
          <cell r="D344" t="str">
            <v>UN</v>
          </cell>
          <cell r="E344">
            <v>1</v>
          </cell>
          <cell r="F344">
            <v>319</v>
          </cell>
          <cell r="G344">
            <v>10921.43</v>
          </cell>
          <cell r="H344">
            <v>327.6429</v>
          </cell>
          <cell r="I344">
            <v>11568</v>
          </cell>
          <cell r="J344">
            <v>11568</v>
          </cell>
          <cell r="K344" t="str">
            <v>'[APUS aguas.xls]</v>
          </cell>
          <cell r="L344" t="str">
            <v>7.2.70</v>
          </cell>
        </row>
        <row r="345">
          <cell r="B345" t="str">
            <v>7.2.71</v>
          </cell>
          <cell r="C345" t="str">
            <v>Plaqueta identificacion</v>
          </cell>
          <cell r="D345" t="str">
            <v>UN</v>
          </cell>
          <cell r="E345">
            <v>1</v>
          </cell>
          <cell r="F345">
            <v>464</v>
          </cell>
          <cell r="G345">
            <v>7645</v>
          </cell>
          <cell r="H345">
            <v>586.54999999999995</v>
          </cell>
          <cell r="I345">
            <v>8696</v>
          </cell>
          <cell r="J345">
            <v>8696</v>
          </cell>
          <cell r="K345" t="str">
            <v>'[APUS aguas.xls]</v>
          </cell>
          <cell r="L345" t="str">
            <v>7.2.71</v>
          </cell>
        </row>
        <row r="346">
          <cell r="B346" t="str">
            <v>7.3</v>
          </cell>
          <cell r="C346" t="str">
            <v>RED GENERAL AGUA FRIA PRESION -AGUAS LLUVIAS</v>
          </cell>
          <cell r="E346">
            <v>0</v>
          </cell>
          <cell r="J346">
            <v>0</v>
          </cell>
        </row>
        <row r="347">
          <cell r="B347" t="str">
            <v>7.3.1</v>
          </cell>
          <cell r="C347" t="str">
            <v>Tuberia PVCP 4"</v>
          </cell>
          <cell r="D347" t="str">
            <v>Ml</v>
          </cell>
          <cell r="E347">
            <v>0</v>
          </cell>
          <cell r="F347">
            <v>8237.84</v>
          </cell>
          <cell r="G347">
            <v>2940.38</v>
          </cell>
          <cell r="H347">
            <v>147.01900000000001</v>
          </cell>
          <cell r="I347">
            <v>11325</v>
          </cell>
          <cell r="J347">
            <v>0</v>
          </cell>
          <cell r="K347" t="str">
            <v>'[APUS aguas.xls]</v>
          </cell>
          <cell r="L347" t="str">
            <v>7.3.1</v>
          </cell>
        </row>
        <row r="348">
          <cell r="B348" t="str">
            <v>7.3.2</v>
          </cell>
          <cell r="C348" t="str">
            <v>3"</v>
          </cell>
          <cell r="D348" t="str">
            <v>Ml</v>
          </cell>
          <cell r="E348">
            <v>29</v>
          </cell>
          <cell r="F348">
            <v>5175.3899999999994</v>
          </cell>
          <cell r="G348">
            <v>1820.24</v>
          </cell>
          <cell r="H348">
            <v>91.012</v>
          </cell>
          <cell r="I348">
            <v>7087</v>
          </cell>
          <cell r="J348">
            <v>205523</v>
          </cell>
          <cell r="K348" t="str">
            <v>'[APUS aguas.xls]</v>
          </cell>
          <cell r="L348" t="str">
            <v>7.3.2</v>
          </cell>
        </row>
        <row r="349">
          <cell r="B349" t="str">
            <v>7.3.3</v>
          </cell>
          <cell r="C349" t="str">
            <v>2  1/2"</v>
          </cell>
          <cell r="D349" t="str">
            <v>Ml</v>
          </cell>
          <cell r="E349">
            <v>120</v>
          </cell>
          <cell r="F349">
            <v>4555.83</v>
          </cell>
          <cell r="G349">
            <v>1592.71</v>
          </cell>
          <cell r="H349">
            <v>79.635500000000008</v>
          </cell>
          <cell r="I349">
            <v>6228</v>
          </cell>
          <cell r="J349">
            <v>747360</v>
          </cell>
          <cell r="K349" t="str">
            <v>'[APUS aguas.xls]</v>
          </cell>
          <cell r="L349" t="str">
            <v>7.3.3</v>
          </cell>
        </row>
        <row r="350">
          <cell r="B350" t="str">
            <v>7.3.4</v>
          </cell>
          <cell r="C350" t="str">
            <v>2"</v>
          </cell>
          <cell r="D350" t="str">
            <v>Ml</v>
          </cell>
          <cell r="E350">
            <v>64.5</v>
          </cell>
          <cell r="F350">
            <v>3949.67</v>
          </cell>
          <cell r="G350">
            <v>1415.74</v>
          </cell>
          <cell r="H350">
            <v>70.787000000000006</v>
          </cell>
          <cell r="I350">
            <v>5436</v>
          </cell>
          <cell r="J350">
            <v>350622</v>
          </cell>
          <cell r="K350" t="str">
            <v>'[APUS aguas.xls]</v>
          </cell>
          <cell r="L350" t="str">
            <v>7.3.4</v>
          </cell>
        </row>
        <row r="351">
          <cell r="B351" t="str">
            <v>7.3.5</v>
          </cell>
          <cell r="C351" t="str">
            <v>1  1/2"</v>
          </cell>
          <cell r="D351" t="str">
            <v>Ml</v>
          </cell>
          <cell r="E351">
            <v>145.4</v>
          </cell>
          <cell r="F351">
            <v>11085.53</v>
          </cell>
          <cell r="G351">
            <v>3822.5</v>
          </cell>
          <cell r="H351">
            <v>191.125</v>
          </cell>
          <cell r="I351">
            <v>15099</v>
          </cell>
          <cell r="J351">
            <v>2195394.6</v>
          </cell>
          <cell r="K351" t="str">
            <v>'[APUS aguas.xls]</v>
          </cell>
          <cell r="L351" t="str">
            <v>7.3.5</v>
          </cell>
        </row>
        <row r="352">
          <cell r="B352" t="str">
            <v>7.3.6</v>
          </cell>
          <cell r="C352" t="str">
            <v>1  1/4"</v>
          </cell>
          <cell r="D352" t="str">
            <v>Ml</v>
          </cell>
          <cell r="E352">
            <v>52.5</v>
          </cell>
          <cell r="F352">
            <v>9045.3799999999992</v>
          </cell>
          <cell r="G352">
            <v>3185.42</v>
          </cell>
          <cell r="H352">
            <v>159.27100000000002</v>
          </cell>
          <cell r="I352">
            <v>12390</v>
          </cell>
          <cell r="J352">
            <v>650475</v>
          </cell>
          <cell r="K352" t="str">
            <v>'[APUS aguas.xls]</v>
          </cell>
          <cell r="L352" t="str">
            <v>7.3.6</v>
          </cell>
        </row>
        <row r="353">
          <cell r="B353" t="str">
            <v>7.3.7</v>
          </cell>
          <cell r="C353" t="str">
            <v>1"</v>
          </cell>
          <cell r="D353" t="str">
            <v>Ml</v>
          </cell>
          <cell r="E353">
            <v>204.4</v>
          </cell>
          <cell r="F353">
            <v>7686.09</v>
          </cell>
          <cell r="G353">
            <v>2730.36</v>
          </cell>
          <cell r="H353">
            <v>136.518</v>
          </cell>
          <cell r="I353">
            <v>10553</v>
          </cell>
          <cell r="J353">
            <v>2157033.2000000002</v>
          </cell>
          <cell r="K353" t="str">
            <v>'[APUS aguas.xls]</v>
          </cell>
          <cell r="L353" t="str">
            <v>7.3.7</v>
          </cell>
        </row>
        <row r="354">
          <cell r="B354" t="str">
            <v>7.3.8</v>
          </cell>
          <cell r="C354" t="str">
            <v>3/4"</v>
          </cell>
          <cell r="D354" t="str">
            <v>Ml</v>
          </cell>
          <cell r="E354">
            <v>72.2</v>
          </cell>
          <cell r="F354">
            <v>4906.6099999999997</v>
          </cell>
          <cell r="G354">
            <v>1737.5</v>
          </cell>
          <cell r="H354">
            <v>86.875</v>
          </cell>
          <cell r="I354">
            <v>6731</v>
          </cell>
          <cell r="J354">
            <v>485978.2</v>
          </cell>
          <cell r="K354" t="str">
            <v>'[APUS aguas.xls]</v>
          </cell>
          <cell r="L354" t="str">
            <v>7.3.8</v>
          </cell>
        </row>
        <row r="355">
          <cell r="B355" t="str">
            <v>7.3.9</v>
          </cell>
          <cell r="C355" t="str">
            <v>1/2"</v>
          </cell>
          <cell r="D355" t="str">
            <v>Ml</v>
          </cell>
          <cell r="E355">
            <v>171.70000000000002</v>
          </cell>
          <cell r="F355">
            <v>4379.2199999999993</v>
          </cell>
          <cell r="G355">
            <v>1529</v>
          </cell>
          <cell r="H355">
            <v>76.45</v>
          </cell>
          <cell r="I355">
            <v>5985</v>
          </cell>
          <cell r="J355">
            <v>1027624.5000000001</v>
          </cell>
          <cell r="K355" t="str">
            <v>'[APUS aguas.xls]</v>
          </cell>
          <cell r="L355" t="str">
            <v>7.3.9</v>
          </cell>
        </row>
        <row r="356">
          <cell r="B356" t="str">
            <v>7.3.10</v>
          </cell>
          <cell r="C356" t="str">
            <v>Accesorios PVCP 4"</v>
          </cell>
          <cell r="D356" t="str">
            <v>Un</v>
          </cell>
          <cell r="E356">
            <v>0</v>
          </cell>
          <cell r="F356">
            <v>61415.55</v>
          </cell>
          <cell r="G356">
            <v>19112.5</v>
          </cell>
          <cell r="H356">
            <v>955.625</v>
          </cell>
          <cell r="I356">
            <v>81484</v>
          </cell>
          <cell r="J356">
            <v>0</v>
          </cell>
          <cell r="K356" t="str">
            <v>'[APUS aguas.xls]</v>
          </cell>
          <cell r="L356" t="str">
            <v>7.3.10</v>
          </cell>
        </row>
        <row r="357">
          <cell r="B357" t="str">
            <v>7.3.11</v>
          </cell>
          <cell r="C357" t="str">
            <v>3"</v>
          </cell>
          <cell r="D357" t="str">
            <v>Un</v>
          </cell>
          <cell r="E357">
            <v>13</v>
          </cell>
          <cell r="F357">
            <v>38692.31</v>
          </cell>
          <cell r="G357">
            <v>12741.67</v>
          </cell>
          <cell r="H357">
            <v>637.08350000000007</v>
          </cell>
          <cell r="I357">
            <v>52071</v>
          </cell>
          <cell r="J357">
            <v>676923</v>
          </cell>
          <cell r="K357" t="str">
            <v>'[APUS aguas.xls]</v>
          </cell>
          <cell r="L357" t="str">
            <v>7.3.11</v>
          </cell>
        </row>
        <row r="358">
          <cell r="B358" t="str">
            <v>7.3.12</v>
          </cell>
          <cell r="C358" t="str">
            <v>2  1/2"</v>
          </cell>
          <cell r="D358" t="str">
            <v>Un</v>
          </cell>
          <cell r="E358">
            <v>49</v>
          </cell>
          <cell r="F358">
            <v>43267.44</v>
          </cell>
          <cell r="G358">
            <v>12741.67</v>
          </cell>
          <cell r="H358">
            <v>637.08350000000007</v>
          </cell>
          <cell r="I358">
            <v>56646</v>
          </cell>
          <cell r="J358">
            <v>2775654</v>
          </cell>
          <cell r="K358" t="str">
            <v>'[APUS aguas.xls]</v>
          </cell>
          <cell r="L358" t="str">
            <v>7.3.12</v>
          </cell>
        </row>
        <row r="359">
          <cell r="B359" t="str">
            <v>7.3.13</v>
          </cell>
          <cell r="C359" t="str">
            <v>2"</v>
          </cell>
          <cell r="D359" t="str">
            <v>Un</v>
          </cell>
          <cell r="E359">
            <v>33</v>
          </cell>
          <cell r="F359">
            <v>23582.15</v>
          </cell>
          <cell r="G359">
            <v>7645</v>
          </cell>
          <cell r="H359">
            <v>382.25</v>
          </cell>
          <cell r="I359">
            <v>31609</v>
          </cell>
          <cell r="J359">
            <v>1043097</v>
          </cell>
          <cell r="K359" t="str">
            <v>'[APUS aguas.xls]</v>
          </cell>
          <cell r="L359" t="str">
            <v>7.3.13</v>
          </cell>
        </row>
        <row r="360">
          <cell r="B360" t="str">
            <v>7.3.14</v>
          </cell>
          <cell r="C360" t="str">
            <v>1  1/2"</v>
          </cell>
          <cell r="D360" t="str">
            <v>Un</v>
          </cell>
          <cell r="E360">
            <v>70</v>
          </cell>
          <cell r="F360">
            <v>7690.15</v>
          </cell>
          <cell r="G360">
            <v>2730.36</v>
          </cell>
          <cell r="H360">
            <v>136.518</v>
          </cell>
          <cell r="I360">
            <v>10557</v>
          </cell>
          <cell r="J360">
            <v>738990</v>
          </cell>
          <cell r="K360" t="str">
            <v>'[APUS aguas.xls]</v>
          </cell>
          <cell r="L360" t="str">
            <v>7.3.14</v>
          </cell>
        </row>
        <row r="361">
          <cell r="B361" t="str">
            <v>7.3.15</v>
          </cell>
          <cell r="C361" t="str">
            <v>1"</v>
          </cell>
          <cell r="D361" t="str">
            <v>Un</v>
          </cell>
          <cell r="E361">
            <v>14</v>
          </cell>
          <cell r="F361">
            <v>3849.39</v>
          </cell>
          <cell r="G361">
            <v>1415.74</v>
          </cell>
          <cell r="H361">
            <v>70.787000000000006</v>
          </cell>
          <cell r="I361">
            <v>5336</v>
          </cell>
          <cell r="J361">
            <v>74704</v>
          </cell>
          <cell r="K361" t="str">
            <v>'[APUS aguas.xls]</v>
          </cell>
          <cell r="L361" t="str">
            <v>7.3.15</v>
          </cell>
        </row>
        <row r="362">
          <cell r="B362" t="str">
            <v>7.3.16</v>
          </cell>
          <cell r="C362" t="str">
            <v>3/4"</v>
          </cell>
          <cell r="D362" t="str">
            <v>Un</v>
          </cell>
          <cell r="E362">
            <v>0</v>
          </cell>
          <cell r="F362">
            <v>3849.39</v>
          </cell>
          <cell r="G362">
            <v>1415.74</v>
          </cell>
          <cell r="H362">
            <v>70.787000000000006</v>
          </cell>
          <cell r="I362">
            <v>5336</v>
          </cell>
          <cell r="J362">
            <v>0</v>
          </cell>
          <cell r="K362" t="str">
            <v>'[APUS aguas.xls]</v>
          </cell>
          <cell r="L362" t="str">
            <v>7.3.16</v>
          </cell>
        </row>
        <row r="363">
          <cell r="B363" t="str">
            <v>7.3.17</v>
          </cell>
          <cell r="C363" t="str">
            <v>1/2"</v>
          </cell>
          <cell r="D363" t="str">
            <v>Un</v>
          </cell>
          <cell r="E363">
            <v>11</v>
          </cell>
          <cell r="F363">
            <v>2760.1499999999996</v>
          </cell>
          <cell r="G363">
            <v>980.13</v>
          </cell>
          <cell r="H363">
            <v>49.006500000000003</v>
          </cell>
          <cell r="I363">
            <v>3789</v>
          </cell>
          <cell r="J363">
            <v>41679</v>
          </cell>
          <cell r="K363" t="str">
            <v>'[APUS aguas.xls]</v>
          </cell>
          <cell r="L363" t="str">
            <v>7.3.17</v>
          </cell>
        </row>
        <row r="364">
          <cell r="B364" t="str">
            <v>7.3.18</v>
          </cell>
          <cell r="C364" t="str">
            <v>Registro P/D tipo bola 2"</v>
          </cell>
          <cell r="D364" t="str">
            <v>Un</v>
          </cell>
          <cell r="E364">
            <v>1</v>
          </cell>
          <cell r="F364">
            <v>53360</v>
          </cell>
          <cell r="G364">
            <v>19112.5</v>
          </cell>
          <cell r="H364">
            <v>955.625</v>
          </cell>
          <cell r="I364">
            <v>73428</v>
          </cell>
          <cell r="J364">
            <v>73428</v>
          </cell>
          <cell r="K364" t="str">
            <v>'[APUS aguas.xls]</v>
          </cell>
          <cell r="L364" t="str">
            <v>7.3.18</v>
          </cell>
        </row>
        <row r="365">
          <cell r="B365" t="str">
            <v>7.3.19</v>
          </cell>
          <cell r="C365" t="str">
            <v>1  1/2"</v>
          </cell>
          <cell r="D365" t="str">
            <v>Un</v>
          </cell>
          <cell r="E365">
            <v>7</v>
          </cell>
          <cell r="F365">
            <v>33930</v>
          </cell>
          <cell r="G365">
            <v>12741.67</v>
          </cell>
          <cell r="H365">
            <v>637.08350000000007</v>
          </cell>
          <cell r="I365">
            <v>47309</v>
          </cell>
          <cell r="J365">
            <v>331163</v>
          </cell>
          <cell r="K365" t="str">
            <v>'[APUS aguas.xls]</v>
          </cell>
          <cell r="L365" t="str">
            <v>7.3.19</v>
          </cell>
        </row>
        <row r="366">
          <cell r="B366" t="str">
            <v>7.3.20</v>
          </cell>
          <cell r="C366" t="str">
            <v>1"</v>
          </cell>
          <cell r="D366" t="str">
            <v>Un</v>
          </cell>
          <cell r="E366">
            <v>2</v>
          </cell>
          <cell r="F366">
            <v>3062.4</v>
          </cell>
          <cell r="G366">
            <v>1194.53</v>
          </cell>
          <cell r="H366">
            <v>59.726500000000001</v>
          </cell>
          <cell r="I366">
            <v>4317</v>
          </cell>
          <cell r="J366">
            <v>8634</v>
          </cell>
          <cell r="K366" t="str">
            <v>'[APUS aguas.xls]</v>
          </cell>
          <cell r="L366" t="str">
            <v>7.3.20</v>
          </cell>
        </row>
        <row r="367">
          <cell r="B367" t="str">
            <v>7.3.21</v>
          </cell>
          <cell r="C367" t="str">
            <v>1/2"</v>
          </cell>
          <cell r="D367" t="str">
            <v>Un</v>
          </cell>
          <cell r="E367">
            <v>5</v>
          </cell>
          <cell r="F367">
            <v>9014.8700000000008</v>
          </cell>
          <cell r="G367">
            <v>2940.38</v>
          </cell>
          <cell r="H367">
            <v>147.01900000000001</v>
          </cell>
          <cell r="I367">
            <v>12102</v>
          </cell>
          <cell r="J367">
            <v>60510</v>
          </cell>
          <cell r="K367" t="str">
            <v>'[APUS aguas.xls]</v>
          </cell>
          <cell r="L367" t="str">
            <v>7.3.21</v>
          </cell>
        </row>
        <row r="368">
          <cell r="B368" t="str">
            <v>7.3.22</v>
          </cell>
          <cell r="C368" t="str">
            <v xml:space="preserve">Accesorios PVCP 1 1/4"     </v>
          </cell>
          <cell r="D368" t="str">
            <v>UN</v>
          </cell>
          <cell r="E368">
            <v>41</v>
          </cell>
          <cell r="F368">
            <v>2290.2399999999998</v>
          </cell>
          <cell r="G368">
            <v>2548.33</v>
          </cell>
          <cell r="H368">
            <v>127.4165</v>
          </cell>
          <cell r="I368">
            <v>4966</v>
          </cell>
          <cell r="J368">
            <v>203606</v>
          </cell>
          <cell r="K368" t="str">
            <v>'[APUS aguas.xls]</v>
          </cell>
          <cell r="L368" t="str">
            <v>7.3.22</v>
          </cell>
        </row>
        <row r="369">
          <cell r="B369" t="str">
            <v>7.3.23</v>
          </cell>
          <cell r="C369" t="str">
            <v>Registro de Bola 1 1/4"</v>
          </cell>
          <cell r="D369" t="str">
            <v>UN</v>
          </cell>
          <cell r="E369">
            <v>0</v>
          </cell>
          <cell r="F369">
            <v>28894.95</v>
          </cell>
          <cell r="G369">
            <v>3475</v>
          </cell>
          <cell r="H369">
            <v>173.75</v>
          </cell>
          <cell r="I369">
            <v>32544</v>
          </cell>
          <cell r="J369">
            <v>0</v>
          </cell>
          <cell r="K369" t="str">
            <v>'[APUS aguas.xls]</v>
          </cell>
          <cell r="L369" t="str">
            <v>7.3.23</v>
          </cell>
        </row>
        <row r="370">
          <cell r="B370" t="str">
            <v>7.3.24</v>
          </cell>
          <cell r="C370" t="str">
            <v>Llaves manguera 1/2"</v>
          </cell>
          <cell r="D370" t="str">
            <v>UN</v>
          </cell>
          <cell r="E370">
            <v>0</v>
          </cell>
          <cell r="F370">
            <v>6929.6</v>
          </cell>
          <cell r="G370">
            <v>4778.13</v>
          </cell>
          <cell r="H370">
            <v>238.90650000000002</v>
          </cell>
          <cell r="I370">
            <v>11947</v>
          </cell>
          <cell r="J370">
            <v>0</v>
          </cell>
          <cell r="K370" t="str">
            <v>'[APUS aguas.xls]</v>
          </cell>
          <cell r="L370" t="str">
            <v>7.3.24</v>
          </cell>
        </row>
        <row r="371">
          <cell r="B371" t="str">
            <v>7.3.25</v>
          </cell>
          <cell r="C371" t="str">
            <v>Reg. P/D Red. White ó Kitz 1 1/2"</v>
          </cell>
          <cell r="D371" t="str">
            <v>UN</v>
          </cell>
          <cell r="E371">
            <v>0</v>
          </cell>
          <cell r="F371">
            <v>59730.02</v>
          </cell>
          <cell r="G371">
            <v>4778.13</v>
          </cell>
          <cell r="H371">
            <v>238.90650000000002</v>
          </cell>
          <cell r="I371">
            <v>64747</v>
          </cell>
          <cell r="J371">
            <v>0</v>
          </cell>
          <cell r="K371" t="str">
            <v>'[APUS aguas.xls]</v>
          </cell>
          <cell r="L371" t="str">
            <v>7.3.25</v>
          </cell>
        </row>
        <row r="372">
          <cell r="B372" t="str">
            <v>7.3.26</v>
          </cell>
          <cell r="C372" t="str">
            <v>Tubería PVCP  1"</v>
          </cell>
          <cell r="D372" t="str">
            <v>UN</v>
          </cell>
          <cell r="E372">
            <v>0</v>
          </cell>
          <cell r="F372">
            <v>74095</v>
          </cell>
          <cell r="G372">
            <v>4778.13</v>
          </cell>
          <cell r="H372">
            <v>238.90650000000002</v>
          </cell>
          <cell r="I372">
            <v>79112</v>
          </cell>
          <cell r="J372">
            <v>0</v>
          </cell>
          <cell r="K372" t="str">
            <v>'[APUS aguas.xls]</v>
          </cell>
          <cell r="L372" t="str">
            <v>7.3.26</v>
          </cell>
        </row>
        <row r="373">
          <cell r="B373" t="str">
            <v>7.3.27</v>
          </cell>
          <cell r="C373" t="str">
            <v>Registro de bola 3/4"</v>
          </cell>
          <cell r="D373" t="str">
            <v>UN</v>
          </cell>
          <cell r="E373">
            <v>0</v>
          </cell>
          <cell r="F373">
            <v>15550.73</v>
          </cell>
          <cell r="G373">
            <v>4778.13</v>
          </cell>
          <cell r="H373">
            <v>238.90650000000002</v>
          </cell>
          <cell r="I373">
            <v>20568</v>
          </cell>
          <cell r="J373">
            <v>0</v>
          </cell>
          <cell r="K373" t="str">
            <v>'[APUS aguas.xls]</v>
          </cell>
          <cell r="L373" t="str">
            <v>7.3.27</v>
          </cell>
        </row>
        <row r="374">
          <cell r="B374" t="str">
            <v>7.4</v>
          </cell>
          <cell r="C374" t="str">
            <v>RED GENERAL AGUA FRIA- AGUA POTABLE</v>
          </cell>
          <cell r="E374">
            <v>0</v>
          </cell>
          <cell r="J374">
            <v>0</v>
          </cell>
        </row>
        <row r="375">
          <cell r="B375" t="str">
            <v>7.4.1</v>
          </cell>
          <cell r="C375" t="str">
            <v>Tuberia PVCP 2  1/2"</v>
          </cell>
          <cell r="D375" t="str">
            <v>Ml</v>
          </cell>
          <cell r="E375">
            <v>0</v>
          </cell>
          <cell r="F375">
            <v>4555.83</v>
          </cell>
          <cell r="G375">
            <v>1592.71</v>
          </cell>
          <cell r="H375">
            <v>79.635500000000008</v>
          </cell>
          <cell r="I375">
            <v>6228</v>
          </cell>
          <cell r="J375">
            <v>0</v>
          </cell>
          <cell r="K375" t="str">
            <v>'[APUS aguas.xls]</v>
          </cell>
          <cell r="L375" t="str">
            <v>7.4.1</v>
          </cell>
        </row>
        <row r="376">
          <cell r="B376" t="str">
            <v>7.4.2</v>
          </cell>
          <cell r="C376" t="str">
            <v>2"</v>
          </cell>
          <cell r="D376" t="str">
            <v>Ml</v>
          </cell>
          <cell r="E376">
            <v>0</v>
          </cell>
          <cell r="F376">
            <v>3949.67</v>
          </cell>
          <cell r="G376">
            <v>1415.74</v>
          </cell>
          <cell r="H376">
            <v>70.787000000000006</v>
          </cell>
          <cell r="I376">
            <v>5436</v>
          </cell>
          <cell r="J376">
            <v>0</v>
          </cell>
          <cell r="K376" t="str">
            <v>'[APUS aguas.xls]</v>
          </cell>
          <cell r="L376" t="str">
            <v>7.4.2</v>
          </cell>
        </row>
        <row r="377">
          <cell r="B377" t="str">
            <v>7.4.3</v>
          </cell>
          <cell r="C377" t="str">
            <v>1  1/4"</v>
          </cell>
          <cell r="D377" t="str">
            <v>Ml</v>
          </cell>
          <cell r="E377">
            <v>0</v>
          </cell>
          <cell r="F377">
            <v>9045.3799999999992</v>
          </cell>
          <cell r="G377">
            <v>3185.42</v>
          </cell>
          <cell r="H377">
            <v>159.27100000000002</v>
          </cell>
          <cell r="I377">
            <v>12390</v>
          </cell>
          <cell r="J377">
            <v>0</v>
          </cell>
          <cell r="K377" t="str">
            <v>'[APUS aguas.xls]</v>
          </cell>
          <cell r="L377" t="str">
            <v>7.4.3</v>
          </cell>
        </row>
        <row r="378">
          <cell r="B378" t="str">
            <v>7.4.4</v>
          </cell>
          <cell r="C378" t="str">
            <v>1"</v>
          </cell>
          <cell r="D378" t="str">
            <v>Ml</v>
          </cell>
          <cell r="E378">
            <v>0</v>
          </cell>
          <cell r="F378">
            <v>7686.09</v>
          </cell>
          <cell r="G378">
            <v>2730.36</v>
          </cell>
          <cell r="H378">
            <v>136.518</v>
          </cell>
          <cell r="I378">
            <v>10553</v>
          </cell>
          <cell r="J378">
            <v>0</v>
          </cell>
          <cell r="K378" t="str">
            <v>'[APUS aguas.xls]</v>
          </cell>
          <cell r="L378" t="str">
            <v>7.4.4</v>
          </cell>
        </row>
        <row r="379">
          <cell r="B379" t="str">
            <v>7.4.5</v>
          </cell>
          <cell r="C379" t="str">
            <v>3/4"</v>
          </cell>
          <cell r="D379" t="str">
            <v>Ml</v>
          </cell>
          <cell r="E379">
            <v>0</v>
          </cell>
          <cell r="F379">
            <v>4906.6099999999997</v>
          </cell>
          <cell r="G379">
            <v>1737.5</v>
          </cell>
          <cell r="H379">
            <v>86.875</v>
          </cell>
          <cell r="I379">
            <v>6731</v>
          </cell>
          <cell r="J379">
            <v>0</v>
          </cell>
          <cell r="K379" t="str">
            <v>'[APUS aguas.xls]</v>
          </cell>
          <cell r="L379" t="str">
            <v>7.4.5</v>
          </cell>
        </row>
        <row r="380">
          <cell r="B380" t="str">
            <v>7.4.6</v>
          </cell>
          <cell r="C380" t="str">
            <v>1/2"</v>
          </cell>
          <cell r="D380" t="str">
            <v>Ml</v>
          </cell>
          <cell r="E380">
            <v>0</v>
          </cell>
          <cell r="F380">
            <v>4379.2199999999993</v>
          </cell>
          <cell r="G380">
            <v>1529</v>
          </cell>
          <cell r="H380">
            <v>76.45</v>
          </cell>
          <cell r="I380">
            <v>5985</v>
          </cell>
          <cell r="J380">
            <v>0</v>
          </cell>
          <cell r="K380" t="str">
            <v>'[APUS aguas.xls]</v>
          </cell>
          <cell r="L380" t="str">
            <v>7.4.6</v>
          </cell>
        </row>
        <row r="381">
          <cell r="B381" t="str">
            <v>7.4.7</v>
          </cell>
          <cell r="C381" t="str">
            <v>Accesorios PVCP 2  1/2"</v>
          </cell>
          <cell r="D381" t="str">
            <v>Un</v>
          </cell>
          <cell r="E381">
            <v>0</v>
          </cell>
          <cell r="F381">
            <v>43267.44</v>
          </cell>
          <cell r="G381">
            <v>12741.67</v>
          </cell>
          <cell r="H381">
            <v>637.08350000000007</v>
          </cell>
          <cell r="I381">
            <v>56646</v>
          </cell>
          <cell r="J381">
            <v>0</v>
          </cell>
          <cell r="K381" t="str">
            <v>'[APUS aguas.xls]</v>
          </cell>
          <cell r="L381" t="str">
            <v>7.4.7</v>
          </cell>
        </row>
        <row r="382">
          <cell r="B382" t="str">
            <v>7.4.8</v>
          </cell>
          <cell r="C382" t="str">
            <v>2"</v>
          </cell>
          <cell r="D382" t="str">
            <v>Un</v>
          </cell>
          <cell r="E382">
            <v>0</v>
          </cell>
          <cell r="F382">
            <v>23582.15</v>
          </cell>
          <cell r="G382">
            <v>7645</v>
          </cell>
          <cell r="H382">
            <v>382.25</v>
          </cell>
          <cell r="I382">
            <v>31609</v>
          </cell>
          <cell r="J382">
            <v>0</v>
          </cell>
          <cell r="K382" t="str">
            <v>'[APUS aguas.xls]</v>
          </cell>
          <cell r="L382" t="str">
            <v>7.4.8</v>
          </cell>
        </row>
        <row r="383">
          <cell r="B383" t="str">
            <v>7.4.9</v>
          </cell>
          <cell r="C383" t="str">
            <v>1  1/4"</v>
          </cell>
          <cell r="D383" t="str">
            <v>Un</v>
          </cell>
          <cell r="E383">
            <v>0</v>
          </cell>
          <cell r="F383">
            <v>7818.2099999999991</v>
          </cell>
          <cell r="G383">
            <v>2389.06</v>
          </cell>
          <cell r="H383">
            <v>119.453</v>
          </cell>
          <cell r="I383">
            <v>10327</v>
          </cell>
          <cell r="J383">
            <v>0</v>
          </cell>
          <cell r="K383" t="str">
            <v>'[APUS aguas.xls]</v>
          </cell>
          <cell r="L383" t="str">
            <v>7.4.9</v>
          </cell>
        </row>
        <row r="384">
          <cell r="B384" t="str">
            <v>7.4.10</v>
          </cell>
          <cell r="C384" t="str">
            <v>1"</v>
          </cell>
          <cell r="D384" t="str">
            <v>Un</v>
          </cell>
          <cell r="E384">
            <v>94</v>
          </cell>
          <cell r="F384">
            <v>3849.39</v>
          </cell>
          <cell r="G384">
            <v>1415.74</v>
          </cell>
          <cell r="H384">
            <v>70.787000000000006</v>
          </cell>
          <cell r="I384">
            <v>5336</v>
          </cell>
          <cell r="J384">
            <v>501584</v>
          </cell>
          <cell r="K384" t="str">
            <v>'[APUS aguas.xls]</v>
          </cell>
          <cell r="L384" t="str">
            <v>7.4.10</v>
          </cell>
        </row>
        <row r="385">
          <cell r="B385" t="str">
            <v>7.4.11</v>
          </cell>
          <cell r="C385" t="str">
            <v>3/4"</v>
          </cell>
          <cell r="D385" t="str">
            <v>Un</v>
          </cell>
          <cell r="E385">
            <v>72</v>
          </cell>
          <cell r="F385">
            <v>3849.39</v>
          </cell>
          <cell r="G385">
            <v>1415.74</v>
          </cell>
          <cell r="H385">
            <v>70.787000000000006</v>
          </cell>
          <cell r="I385">
            <v>5336</v>
          </cell>
          <cell r="J385">
            <v>384192</v>
          </cell>
          <cell r="K385" t="str">
            <v>'[APUS aguas.xls]</v>
          </cell>
          <cell r="L385" t="str">
            <v>7.4.11</v>
          </cell>
        </row>
        <row r="386">
          <cell r="B386" t="str">
            <v>7.4.12</v>
          </cell>
          <cell r="C386" t="str">
            <v>1/2"</v>
          </cell>
          <cell r="D386" t="str">
            <v>Un</v>
          </cell>
          <cell r="E386">
            <v>112</v>
          </cell>
          <cell r="F386">
            <v>2760.1499999999996</v>
          </cell>
          <cell r="G386">
            <v>980.13</v>
          </cell>
          <cell r="H386">
            <v>49.006500000000003</v>
          </cell>
          <cell r="I386">
            <v>3789</v>
          </cell>
          <cell r="J386">
            <v>424368</v>
          </cell>
          <cell r="K386" t="str">
            <v>'[APUS aguas.xls]</v>
          </cell>
          <cell r="L386" t="str">
            <v>7.4.12</v>
          </cell>
        </row>
        <row r="387">
          <cell r="B387" t="str">
            <v>7.4.13</v>
          </cell>
          <cell r="C387" t="str">
            <v>Registro P/D tipo bola  1"</v>
          </cell>
          <cell r="D387" t="str">
            <v>Un</v>
          </cell>
          <cell r="E387">
            <v>0</v>
          </cell>
          <cell r="F387">
            <v>14790</v>
          </cell>
          <cell r="G387">
            <v>5460.71</v>
          </cell>
          <cell r="H387">
            <v>273.03550000000001</v>
          </cell>
          <cell r="I387">
            <v>20524</v>
          </cell>
          <cell r="J387">
            <v>0</v>
          </cell>
          <cell r="K387" t="str">
            <v>'[APUS aguas.xls]</v>
          </cell>
          <cell r="L387" t="str">
            <v>7.4.13</v>
          </cell>
        </row>
        <row r="388">
          <cell r="B388" t="str">
            <v>7.4.14</v>
          </cell>
          <cell r="C388" t="str">
            <v>3/4"</v>
          </cell>
          <cell r="D388" t="str">
            <v>Un</v>
          </cell>
          <cell r="E388">
            <v>16</v>
          </cell>
          <cell r="F388">
            <v>12794.61</v>
          </cell>
          <cell r="G388">
            <v>3822.5</v>
          </cell>
          <cell r="H388">
            <v>191.125</v>
          </cell>
          <cell r="I388">
            <v>16808</v>
          </cell>
          <cell r="J388">
            <v>268928</v>
          </cell>
          <cell r="K388" t="str">
            <v>'[APUS aguas.xls]</v>
          </cell>
          <cell r="L388" t="str">
            <v>7.4.14</v>
          </cell>
        </row>
        <row r="389">
          <cell r="B389" t="str">
            <v>7.4.15</v>
          </cell>
          <cell r="C389" t="str">
            <v>1/2"</v>
          </cell>
          <cell r="D389" t="str">
            <v>Un</v>
          </cell>
          <cell r="E389">
            <v>44</v>
          </cell>
          <cell r="F389">
            <v>9014.8700000000008</v>
          </cell>
          <cell r="G389">
            <v>2940.38</v>
          </cell>
          <cell r="H389">
            <v>147.01900000000001</v>
          </cell>
          <cell r="I389">
            <v>12102</v>
          </cell>
          <cell r="J389">
            <v>532488</v>
          </cell>
          <cell r="K389" t="str">
            <v>'[APUS aguas.xls]</v>
          </cell>
          <cell r="L389" t="str">
            <v>7.4.15</v>
          </cell>
        </row>
        <row r="390">
          <cell r="B390" t="str">
            <v>7.4.16</v>
          </cell>
          <cell r="C390" t="str">
            <v>Tuberia PVCP de 1 1/2"</v>
          </cell>
          <cell r="D390" t="str">
            <v>ML</v>
          </cell>
          <cell r="E390">
            <v>0</v>
          </cell>
          <cell r="F390">
            <v>3617.97</v>
          </cell>
          <cell r="G390">
            <v>1529</v>
          </cell>
          <cell r="H390">
            <v>76.45</v>
          </cell>
          <cell r="I390">
            <v>5223</v>
          </cell>
          <cell r="J390">
            <v>0</v>
          </cell>
          <cell r="K390" t="str">
            <v>'[APUS aguas.xls]</v>
          </cell>
          <cell r="L390" t="str">
            <v>7.4.16</v>
          </cell>
        </row>
        <row r="391">
          <cell r="B391" t="str">
            <v>7.4.17</v>
          </cell>
          <cell r="C391" t="str">
            <v>Accesorios PVCP de 1 1/2"</v>
          </cell>
          <cell r="D391" t="str">
            <v>UN</v>
          </cell>
          <cell r="E391">
            <v>0</v>
          </cell>
          <cell r="F391">
            <v>7349.1100000000006</v>
          </cell>
          <cell r="G391">
            <v>2389.06</v>
          </cell>
          <cell r="H391">
            <v>119.453</v>
          </cell>
          <cell r="I391">
            <v>9858</v>
          </cell>
          <cell r="J391">
            <v>0</v>
          </cell>
          <cell r="K391" t="str">
            <v>'[APUS aguas.xls]</v>
          </cell>
          <cell r="L391" t="str">
            <v>7.4.17</v>
          </cell>
        </row>
        <row r="392">
          <cell r="B392" t="str">
            <v>7.4.18</v>
          </cell>
          <cell r="C392" t="str">
            <v>Cheque 2"</v>
          </cell>
          <cell r="D392" t="str">
            <v>UN</v>
          </cell>
          <cell r="E392">
            <v>0</v>
          </cell>
          <cell r="F392">
            <v>141926</v>
          </cell>
          <cell r="G392">
            <v>3822.5</v>
          </cell>
          <cell r="H392">
            <v>191.125</v>
          </cell>
          <cell r="I392">
            <v>145940</v>
          </cell>
          <cell r="J392">
            <v>0</v>
          </cell>
          <cell r="K392" t="str">
            <v>'[APUS aguas.xls]</v>
          </cell>
          <cell r="L392" t="str">
            <v>7.4.18</v>
          </cell>
        </row>
        <row r="393">
          <cell r="B393" t="str">
            <v>7.5</v>
          </cell>
          <cell r="C393" t="str">
            <v>PUNTOS HIDRAULICOS AGUA FRIA</v>
          </cell>
          <cell r="E393">
            <v>0</v>
          </cell>
          <cell r="F393">
            <v>0</v>
          </cell>
          <cell r="G393">
            <v>0</v>
          </cell>
          <cell r="H393">
            <v>0</v>
          </cell>
          <cell r="I393">
            <v>0</v>
          </cell>
          <cell r="J393">
            <v>0</v>
          </cell>
        </row>
        <row r="394">
          <cell r="B394" t="str">
            <v>7.5.1</v>
          </cell>
          <cell r="C394" t="str">
            <v>Lavamanos</v>
          </cell>
          <cell r="D394" t="str">
            <v>Un</v>
          </cell>
          <cell r="E394">
            <v>0</v>
          </cell>
          <cell r="F394">
            <v>21726.329999999998</v>
          </cell>
          <cell r="G394">
            <v>7645</v>
          </cell>
          <cell r="H394">
            <v>382.25</v>
          </cell>
          <cell r="I394">
            <v>29754</v>
          </cell>
          <cell r="J394">
            <v>0</v>
          </cell>
          <cell r="K394" t="str">
            <v>'[APUS aguas.xls]</v>
          </cell>
          <cell r="L394" t="str">
            <v>7.5.1</v>
          </cell>
        </row>
        <row r="395">
          <cell r="B395" t="str">
            <v>7.5.2</v>
          </cell>
          <cell r="C395" t="str">
            <v>Sanitarios de fluxometro</v>
          </cell>
          <cell r="D395" t="str">
            <v>Un</v>
          </cell>
          <cell r="E395">
            <v>0</v>
          </cell>
          <cell r="F395">
            <v>21726.329999999998</v>
          </cell>
          <cell r="G395">
            <v>7645</v>
          </cell>
          <cell r="H395">
            <v>382.25</v>
          </cell>
          <cell r="I395">
            <v>29754</v>
          </cell>
          <cell r="J395">
            <v>0</v>
          </cell>
          <cell r="K395" t="str">
            <v>'[APUS aguas.xls]</v>
          </cell>
          <cell r="L395" t="str">
            <v>7.5.2</v>
          </cell>
        </row>
        <row r="396">
          <cell r="B396" t="str">
            <v>7.5.3</v>
          </cell>
          <cell r="C396" t="str">
            <v>Sanitarios de tanque</v>
          </cell>
          <cell r="D396" t="str">
            <v>Un</v>
          </cell>
          <cell r="E396">
            <v>0</v>
          </cell>
          <cell r="F396">
            <v>21726.329999999998</v>
          </cell>
          <cell r="G396">
            <v>7645</v>
          </cell>
          <cell r="H396">
            <v>382.25</v>
          </cell>
          <cell r="I396">
            <v>29754</v>
          </cell>
          <cell r="J396">
            <v>0</v>
          </cell>
          <cell r="K396" t="str">
            <v>'[APUS aguas.xls]</v>
          </cell>
          <cell r="L396" t="str">
            <v>7.5.3</v>
          </cell>
        </row>
        <row r="397">
          <cell r="B397" t="str">
            <v>7.5.4</v>
          </cell>
          <cell r="C397" t="str">
            <v>Orinales de fluxometro</v>
          </cell>
          <cell r="D397" t="str">
            <v>Un</v>
          </cell>
          <cell r="E397">
            <v>0</v>
          </cell>
          <cell r="F397">
            <v>21726.329999999998</v>
          </cell>
          <cell r="G397">
            <v>7645</v>
          </cell>
          <cell r="H397">
            <v>382.25</v>
          </cell>
          <cell r="I397">
            <v>29754</v>
          </cell>
          <cell r="J397">
            <v>0</v>
          </cell>
          <cell r="K397" t="str">
            <v>'[APUS aguas.xls]</v>
          </cell>
          <cell r="L397" t="str">
            <v>7.5.4</v>
          </cell>
        </row>
        <row r="398">
          <cell r="B398" t="str">
            <v>7.5.5</v>
          </cell>
          <cell r="C398" t="str">
            <v>Lavaplatos-pocetas laboratorios</v>
          </cell>
          <cell r="D398" t="str">
            <v>Un</v>
          </cell>
          <cell r="E398">
            <v>0</v>
          </cell>
          <cell r="F398">
            <v>21726.329999999998</v>
          </cell>
          <cell r="G398">
            <v>7645</v>
          </cell>
          <cell r="H398">
            <v>382.25</v>
          </cell>
          <cell r="I398">
            <v>29754</v>
          </cell>
          <cell r="J398">
            <v>0</v>
          </cell>
          <cell r="K398" t="str">
            <v>'[APUS aguas.xls]</v>
          </cell>
          <cell r="L398" t="str">
            <v>7.5.5</v>
          </cell>
        </row>
        <row r="399">
          <cell r="B399" t="str">
            <v>7.5.6</v>
          </cell>
          <cell r="C399" t="str">
            <v>Duchas</v>
          </cell>
          <cell r="D399" t="str">
            <v>Un</v>
          </cell>
          <cell r="E399">
            <v>0</v>
          </cell>
          <cell r="F399">
            <v>21726.329999999998</v>
          </cell>
          <cell r="G399">
            <v>7645</v>
          </cell>
          <cell r="H399">
            <v>382.25</v>
          </cell>
          <cell r="I399">
            <v>29754</v>
          </cell>
          <cell r="J399">
            <v>0</v>
          </cell>
          <cell r="K399" t="str">
            <v>'[APUS aguas.xls]</v>
          </cell>
          <cell r="L399" t="str">
            <v>7.5.6</v>
          </cell>
        </row>
        <row r="400">
          <cell r="B400" t="str">
            <v>7.5.7</v>
          </cell>
          <cell r="C400" t="str">
            <v>Posetas de aseo</v>
          </cell>
          <cell r="D400" t="str">
            <v>Un</v>
          </cell>
          <cell r="E400">
            <v>0</v>
          </cell>
          <cell r="F400">
            <v>21726.329999999998</v>
          </cell>
          <cell r="G400">
            <v>7645</v>
          </cell>
          <cell r="H400">
            <v>382.25</v>
          </cell>
          <cell r="I400">
            <v>29754</v>
          </cell>
          <cell r="J400">
            <v>0</v>
          </cell>
          <cell r="K400" t="str">
            <v>'[APUS aguas.xls]</v>
          </cell>
          <cell r="L400" t="str">
            <v>7.5.7</v>
          </cell>
        </row>
        <row r="401">
          <cell r="B401" t="str">
            <v>7.5.8</v>
          </cell>
          <cell r="C401" t="str">
            <v>Llaves de manguera</v>
          </cell>
          <cell r="D401" t="str">
            <v>Un</v>
          </cell>
          <cell r="E401">
            <v>0</v>
          </cell>
          <cell r="F401">
            <v>21726.329999999998</v>
          </cell>
          <cell r="G401">
            <v>7645</v>
          </cell>
          <cell r="H401">
            <v>382.25</v>
          </cell>
          <cell r="I401">
            <v>29754</v>
          </cell>
          <cell r="J401">
            <v>0</v>
          </cell>
          <cell r="K401" t="str">
            <v>'[APUS aguas.xls]</v>
          </cell>
          <cell r="L401" t="str">
            <v>7.5.8</v>
          </cell>
        </row>
        <row r="402">
          <cell r="B402" t="str">
            <v>7.5.9</v>
          </cell>
          <cell r="C402" t="str">
            <v>Dispensadores de agua (bebederos)</v>
          </cell>
          <cell r="D402" t="str">
            <v>Un</v>
          </cell>
          <cell r="E402">
            <v>6</v>
          </cell>
          <cell r="F402">
            <v>21726.329999999998</v>
          </cell>
          <cell r="G402">
            <v>7645</v>
          </cell>
          <cell r="H402">
            <v>382.25</v>
          </cell>
          <cell r="I402">
            <v>29754</v>
          </cell>
          <cell r="J402">
            <v>178524</v>
          </cell>
          <cell r="K402" t="str">
            <v>'[APUS aguas.xls]</v>
          </cell>
          <cell r="L402" t="str">
            <v>7.5.9</v>
          </cell>
        </row>
        <row r="403">
          <cell r="B403" t="str">
            <v>7.5.10</v>
          </cell>
          <cell r="C403" t="str">
            <v>Tapones copa HG  1/2"</v>
          </cell>
          <cell r="D403" t="str">
            <v>Un</v>
          </cell>
          <cell r="E403">
            <v>0</v>
          </cell>
          <cell r="F403">
            <v>450</v>
          </cell>
          <cell r="G403">
            <v>191.13</v>
          </cell>
          <cell r="H403">
            <v>9.5564999999999998</v>
          </cell>
          <cell r="I403">
            <v>651</v>
          </cell>
          <cell r="J403">
            <v>0</v>
          </cell>
          <cell r="K403" t="str">
            <v>'[APUS aguas.xls]</v>
          </cell>
          <cell r="L403" t="str">
            <v>7.5.10</v>
          </cell>
        </row>
        <row r="404">
          <cell r="B404" t="str">
            <v>7.5.11</v>
          </cell>
          <cell r="C404" t="str">
            <v>Tapones PVCP 1"</v>
          </cell>
          <cell r="D404" t="str">
            <v>Un</v>
          </cell>
          <cell r="E404">
            <v>145</v>
          </cell>
          <cell r="F404">
            <v>12725.43</v>
          </cell>
          <cell r="G404">
            <v>4778.13</v>
          </cell>
          <cell r="H404">
            <v>238.90650000000002</v>
          </cell>
          <cell r="I404">
            <v>17742</v>
          </cell>
          <cell r="J404">
            <v>2572590</v>
          </cell>
          <cell r="K404" t="str">
            <v>'[APUS aguas.xls]</v>
          </cell>
          <cell r="L404" t="str">
            <v>7.5.11</v>
          </cell>
        </row>
        <row r="405">
          <cell r="B405" t="str">
            <v>7.5.12</v>
          </cell>
          <cell r="C405" t="str">
            <v>1/2"</v>
          </cell>
          <cell r="D405" t="str">
            <v>Un</v>
          </cell>
          <cell r="E405">
            <v>0</v>
          </cell>
          <cell r="F405">
            <v>7355.93</v>
          </cell>
          <cell r="G405">
            <v>2548.33</v>
          </cell>
          <cell r="H405">
            <v>127.4165</v>
          </cell>
          <cell r="I405">
            <v>10032</v>
          </cell>
          <cell r="J405">
            <v>0</v>
          </cell>
          <cell r="K405" t="str">
            <v>'[APUS aguas.xls]</v>
          </cell>
          <cell r="L405" t="str">
            <v>7.5.12</v>
          </cell>
        </row>
        <row r="406">
          <cell r="B406" t="str">
            <v>7.5.13</v>
          </cell>
          <cell r="C406" t="str">
            <v>Camaras de aire PVCP  1"x 0.30 m</v>
          </cell>
          <cell r="D406" t="str">
            <v>Un</v>
          </cell>
          <cell r="E406">
            <v>145</v>
          </cell>
          <cell r="F406">
            <v>6247.62</v>
          </cell>
          <cell r="G406">
            <v>2123.61</v>
          </cell>
          <cell r="H406">
            <v>106.18050000000001</v>
          </cell>
          <cell r="I406">
            <v>8477</v>
          </cell>
          <cell r="J406">
            <v>1229165</v>
          </cell>
          <cell r="K406" t="str">
            <v>'[APUS aguas.xls]</v>
          </cell>
          <cell r="L406" t="str">
            <v>7.5.13</v>
          </cell>
        </row>
        <row r="407">
          <cell r="B407" t="str">
            <v>7.5.14</v>
          </cell>
          <cell r="C407" t="str">
            <v>PVCP 1/2" x 0.30 m</v>
          </cell>
          <cell r="D407" t="str">
            <v>Un</v>
          </cell>
          <cell r="E407">
            <v>0</v>
          </cell>
          <cell r="F407">
            <v>6597.01</v>
          </cell>
          <cell r="G407">
            <v>2248.5300000000002</v>
          </cell>
          <cell r="H407">
            <v>112.42650000000002</v>
          </cell>
          <cell r="I407">
            <v>8958</v>
          </cell>
          <cell r="J407">
            <v>0</v>
          </cell>
          <cell r="K407" t="str">
            <v>'[APUS aguas.xls]</v>
          </cell>
          <cell r="L407" t="str">
            <v>7.5.14</v>
          </cell>
        </row>
        <row r="408">
          <cell r="B408" t="str">
            <v>7.5.15</v>
          </cell>
          <cell r="C408" t="str">
            <v>HG  1/2" x 0.30 m</v>
          </cell>
          <cell r="D408" t="str">
            <v>Un</v>
          </cell>
          <cell r="E408">
            <v>0</v>
          </cell>
          <cell r="F408">
            <v>5890.92</v>
          </cell>
          <cell r="G408">
            <v>2123.61</v>
          </cell>
          <cell r="H408">
            <v>106.18050000000001</v>
          </cell>
          <cell r="I408">
            <v>8121</v>
          </cell>
          <cell r="J408">
            <v>0</v>
          </cell>
          <cell r="K408" t="str">
            <v>'[APUS aguas.xls]</v>
          </cell>
          <cell r="L408" t="str">
            <v>7.5.15</v>
          </cell>
        </row>
        <row r="409">
          <cell r="B409" t="str">
            <v>7.5.29</v>
          </cell>
          <cell r="C409" t="str">
            <v>Recámaras de aire PVCP 1/2"</v>
          </cell>
          <cell r="D409" t="str">
            <v>UN</v>
          </cell>
          <cell r="E409">
            <v>0</v>
          </cell>
          <cell r="F409">
            <v>6597.01</v>
          </cell>
          <cell r="G409">
            <v>2123.61</v>
          </cell>
          <cell r="H409">
            <v>106.18050000000001</v>
          </cell>
          <cell r="I409">
            <v>8827</v>
          </cell>
          <cell r="J409">
            <v>0</v>
          </cell>
          <cell r="K409" t="str">
            <v>'[APUS aguas.xls]</v>
          </cell>
          <cell r="L409" t="str">
            <v>7.5.29</v>
          </cell>
        </row>
        <row r="410">
          <cell r="B410" t="str">
            <v>7.5.30</v>
          </cell>
          <cell r="C410" t="str">
            <v>Recámaras HG 1"</v>
          </cell>
          <cell r="D410" t="str">
            <v>UN</v>
          </cell>
          <cell r="E410">
            <v>0</v>
          </cell>
          <cell r="F410">
            <v>9927.02</v>
          </cell>
          <cell r="G410">
            <v>2123.61</v>
          </cell>
          <cell r="H410">
            <v>106.18050000000001</v>
          </cell>
          <cell r="I410">
            <v>12157</v>
          </cell>
          <cell r="J410">
            <v>0</v>
          </cell>
          <cell r="K410" t="str">
            <v>'[APUS aguas.xls]</v>
          </cell>
          <cell r="L410" t="str">
            <v>7.5.30</v>
          </cell>
        </row>
        <row r="411">
          <cell r="B411" t="str">
            <v>7.5.31</v>
          </cell>
          <cell r="C411" t="str">
            <v>Tapones PVCP  1/2"</v>
          </cell>
          <cell r="D411" t="str">
            <v>UN</v>
          </cell>
          <cell r="E411">
            <v>0</v>
          </cell>
          <cell r="F411">
            <v>7412.17</v>
          </cell>
          <cell r="G411">
            <v>695</v>
          </cell>
          <cell r="H411">
            <v>34.75</v>
          </cell>
          <cell r="I411">
            <v>8142</v>
          </cell>
          <cell r="J411">
            <v>0</v>
          </cell>
          <cell r="K411" t="str">
            <v>'[APUS aguas.xls]</v>
          </cell>
          <cell r="L411" t="str">
            <v>7.5.31</v>
          </cell>
        </row>
        <row r="412">
          <cell r="B412" t="str">
            <v>7.5.32</v>
          </cell>
          <cell r="C412" t="str">
            <v>Tapones HG 1"</v>
          </cell>
          <cell r="D412" t="str">
            <v>UN</v>
          </cell>
          <cell r="E412">
            <v>0</v>
          </cell>
          <cell r="F412">
            <v>8878.41</v>
          </cell>
          <cell r="G412">
            <v>695</v>
          </cell>
          <cell r="H412">
            <v>34.75</v>
          </cell>
          <cell r="I412">
            <v>9608</v>
          </cell>
          <cell r="J412">
            <v>0</v>
          </cell>
          <cell r="K412" t="str">
            <v>'[APUS aguas.xls]</v>
          </cell>
          <cell r="L412" t="str">
            <v>7.5.32</v>
          </cell>
        </row>
        <row r="413">
          <cell r="B413" t="str">
            <v>7.5.16</v>
          </cell>
          <cell r="C413" t="str">
            <v>SALIDAS SANITARIAS</v>
          </cell>
          <cell r="E413">
            <v>0</v>
          </cell>
          <cell r="J413">
            <v>0</v>
          </cell>
          <cell r="K413" t="str">
            <v>'[APUS aguas.xls]</v>
          </cell>
          <cell r="L413" t="str">
            <v>7.5.16</v>
          </cell>
        </row>
        <row r="414">
          <cell r="B414" t="str">
            <v>7.5.17</v>
          </cell>
          <cell r="C414" t="str">
            <v>Lavamanos</v>
          </cell>
          <cell r="D414" t="str">
            <v>Un</v>
          </cell>
          <cell r="E414">
            <v>98</v>
          </cell>
          <cell r="F414">
            <v>67961.38</v>
          </cell>
          <cell r="G414">
            <v>19112.5</v>
          </cell>
          <cell r="H414">
            <v>955.625</v>
          </cell>
          <cell r="I414">
            <v>88030</v>
          </cell>
          <cell r="J414">
            <v>8626940</v>
          </cell>
          <cell r="K414" t="str">
            <v>'[APUS aguas.xls]</v>
          </cell>
          <cell r="L414" t="str">
            <v>7.5.17</v>
          </cell>
        </row>
        <row r="415">
          <cell r="B415" t="str">
            <v>7.5.18</v>
          </cell>
          <cell r="C415" t="str">
            <v>Sanitarios de fluxometro</v>
          </cell>
          <cell r="D415" t="str">
            <v>Un</v>
          </cell>
          <cell r="E415">
            <v>76</v>
          </cell>
          <cell r="F415">
            <v>81193.34</v>
          </cell>
          <cell r="G415">
            <v>25483.33</v>
          </cell>
          <cell r="H415">
            <v>1274.1665000000003</v>
          </cell>
          <cell r="I415">
            <v>107951</v>
          </cell>
          <cell r="J415">
            <v>8204276</v>
          </cell>
          <cell r="K415" t="str">
            <v>'[APUS aguas.xls]</v>
          </cell>
          <cell r="L415" t="str">
            <v>7.5.18</v>
          </cell>
        </row>
        <row r="416">
          <cell r="B416" t="str">
            <v>7.5.19</v>
          </cell>
          <cell r="C416" t="str">
            <v>Sanitarios de tanque</v>
          </cell>
          <cell r="D416" t="str">
            <v>Un</v>
          </cell>
          <cell r="E416">
            <v>12</v>
          </cell>
          <cell r="F416">
            <v>81193.34</v>
          </cell>
          <cell r="G416">
            <v>25483.33</v>
          </cell>
          <cell r="H416">
            <v>1274.1665000000003</v>
          </cell>
          <cell r="I416">
            <v>107951</v>
          </cell>
          <cell r="J416">
            <v>1295412</v>
          </cell>
          <cell r="K416" t="str">
            <v>'[APUS aguas.xls]</v>
          </cell>
          <cell r="L416" t="str">
            <v>7.5.19</v>
          </cell>
        </row>
        <row r="417">
          <cell r="B417" t="str">
            <v>7.5.20</v>
          </cell>
          <cell r="C417" t="str">
            <v>Orinales de fluxometro</v>
          </cell>
          <cell r="D417" t="str">
            <v>Un</v>
          </cell>
          <cell r="E417">
            <v>26</v>
          </cell>
          <cell r="F417">
            <v>67961.38</v>
          </cell>
          <cell r="G417">
            <v>19112.5</v>
          </cell>
          <cell r="H417">
            <v>955.625</v>
          </cell>
          <cell r="I417">
            <v>88030</v>
          </cell>
          <cell r="J417">
            <v>2288780</v>
          </cell>
          <cell r="K417" t="str">
            <v>'[APUS aguas.xls]</v>
          </cell>
          <cell r="L417" t="str">
            <v>7.5.20</v>
          </cell>
        </row>
        <row r="418">
          <cell r="B418" t="str">
            <v>7.5.21</v>
          </cell>
          <cell r="C418" t="str">
            <v>Lavaplatos-posetas laboratorios</v>
          </cell>
          <cell r="D418" t="str">
            <v>Un</v>
          </cell>
          <cell r="E418">
            <v>46</v>
          </cell>
          <cell r="F418">
            <v>67961.38</v>
          </cell>
          <cell r="G418">
            <v>19112.5</v>
          </cell>
          <cell r="H418">
            <v>955.625</v>
          </cell>
          <cell r="I418">
            <v>88030</v>
          </cell>
          <cell r="J418">
            <v>4049380</v>
          </cell>
          <cell r="K418" t="str">
            <v>'[APUS aguas.xls]</v>
          </cell>
          <cell r="L418" t="str">
            <v>7.5.21</v>
          </cell>
        </row>
        <row r="419">
          <cell r="B419" t="str">
            <v>7.5.22</v>
          </cell>
          <cell r="C419" t="str">
            <v>Duchas</v>
          </cell>
          <cell r="D419" t="str">
            <v>Un</v>
          </cell>
          <cell r="E419">
            <v>2</v>
          </cell>
          <cell r="F419">
            <v>31003.300000000003</v>
          </cell>
          <cell r="G419">
            <v>9556.25</v>
          </cell>
          <cell r="H419">
            <v>477.8125</v>
          </cell>
          <cell r="I419">
            <v>41037</v>
          </cell>
          <cell r="J419">
            <v>82074</v>
          </cell>
          <cell r="K419" t="str">
            <v>'[APUS aguas.xls]</v>
          </cell>
          <cell r="L419" t="str">
            <v>7.5.22</v>
          </cell>
        </row>
        <row r="420">
          <cell r="B420" t="str">
            <v>7.5.23</v>
          </cell>
          <cell r="C420" t="str">
            <v>Posetas de aseo</v>
          </cell>
          <cell r="D420" t="str">
            <v>Un</v>
          </cell>
          <cell r="E420">
            <v>12</v>
          </cell>
          <cell r="F420">
            <v>31003.300000000003</v>
          </cell>
          <cell r="G420">
            <v>9556.25</v>
          </cell>
          <cell r="H420">
            <v>477.8125</v>
          </cell>
          <cell r="I420">
            <v>41037</v>
          </cell>
          <cell r="J420">
            <v>492444</v>
          </cell>
          <cell r="K420" t="str">
            <v>'[APUS aguas.xls]</v>
          </cell>
          <cell r="L420" t="str">
            <v>7.5.23</v>
          </cell>
        </row>
        <row r="421">
          <cell r="B421" t="str">
            <v>7.5.24</v>
          </cell>
          <cell r="C421" t="str">
            <v>Dispensadores de agua (bebederos)</v>
          </cell>
          <cell r="D421" t="str">
            <v>Un</v>
          </cell>
          <cell r="E421">
            <v>6</v>
          </cell>
          <cell r="F421">
            <v>67961.38</v>
          </cell>
          <cell r="G421">
            <v>19112.5</v>
          </cell>
          <cell r="H421">
            <v>955.625</v>
          </cell>
          <cell r="I421">
            <v>88030</v>
          </cell>
          <cell r="J421">
            <v>528180</v>
          </cell>
          <cell r="K421" t="str">
            <v>'[APUS aguas.xls]</v>
          </cell>
          <cell r="L421" t="str">
            <v>7.5.24</v>
          </cell>
        </row>
        <row r="422">
          <cell r="B422" t="str">
            <v>7.5.25</v>
          </cell>
          <cell r="C422" t="str">
            <v>Sifones de aseo</v>
          </cell>
          <cell r="D422" t="str">
            <v>Un</v>
          </cell>
          <cell r="E422">
            <v>86</v>
          </cell>
          <cell r="F422">
            <v>31003.300000000003</v>
          </cell>
          <cell r="G422">
            <v>9556.25</v>
          </cell>
          <cell r="H422">
            <v>477.8125</v>
          </cell>
          <cell r="I422">
            <v>41037</v>
          </cell>
          <cell r="J422">
            <v>3529182</v>
          </cell>
          <cell r="K422" t="str">
            <v>'[APUS aguas.xls]</v>
          </cell>
          <cell r="L422" t="str">
            <v>7.5.25</v>
          </cell>
        </row>
        <row r="423">
          <cell r="B423" t="str">
            <v>7.5.26</v>
          </cell>
          <cell r="C423" t="str">
            <v>Tapones PVCS 2"</v>
          </cell>
          <cell r="D423" t="str">
            <v>Un</v>
          </cell>
          <cell r="E423">
            <v>205</v>
          </cell>
          <cell r="F423">
            <v>791.12</v>
          </cell>
          <cell r="G423">
            <v>152.9</v>
          </cell>
          <cell r="H423">
            <v>7.6450000000000005</v>
          </cell>
          <cell r="I423">
            <v>952</v>
          </cell>
          <cell r="J423">
            <v>195160</v>
          </cell>
          <cell r="K423" t="str">
            <v>'[APUS aguas.xls]</v>
          </cell>
          <cell r="L423" t="str">
            <v>7.5.26</v>
          </cell>
        </row>
        <row r="424">
          <cell r="B424" t="str">
            <v>7.5.27</v>
          </cell>
          <cell r="C424" t="str">
            <v>3"</v>
          </cell>
          <cell r="D424" t="str">
            <v>Un</v>
          </cell>
          <cell r="E424">
            <v>0</v>
          </cell>
          <cell r="F424">
            <v>1002.24</v>
          </cell>
          <cell r="G424">
            <v>254.83</v>
          </cell>
          <cell r="H424">
            <v>12.741500000000002</v>
          </cell>
          <cell r="I424">
            <v>1270</v>
          </cell>
          <cell r="J424">
            <v>0</v>
          </cell>
          <cell r="K424" t="str">
            <v>'[APUS aguas.xls]</v>
          </cell>
          <cell r="L424" t="str">
            <v>7.5.27</v>
          </cell>
        </row>
        <row r="425">
          <cell r="B425" t="str">
            <v>7.5.28</v>
          </cell>
          <cell r="C425" t="str">
            <v>4"</v>
          </cell>
          <cell r="D425" t="str">
            <v>Un</v>
          </cell>
          <cell r="E425">
            <v>0</v>
          </cell>
          <cell r="F425">
            <v>8159.21</v>
          </cell>
          <cell r="G425">
            <v>695</v>
          </cell>
          <cell r="H425">
            <v>34.75</v>
          </cell>
          <cell r="I425">
            <v>8889</v>
          </cell>
          <cell r="J425">
            <v>0</v>
          </cell>
          <cell r="K425" t="str">
            <v>'[APUS aguas.xls]</v>
          </cell>
          <cell r="L425" t="str">
            <v>7.5.28</v>
          </cell>
        </row>
        <row r="426">
          <cell r="B426" t="str">
            <v>7.5.33</v>
          </cell>
          <cell r="C426" t="str">
            <v>Sifón de piso 2"</v>
          </cell>
          <cell r="D426" t="str">
            <v>UN</v>
          </cell>
          <cell r="E426">
            <v>0</v>
          </cell>
          <cell r="F426">
            <v>6597.01</v>
          </cell>
          <cell r="G426">
            <v>2123.61</v>
          </cell>
          <cell r="H426">
            <v>106.18050000000001</v>
          </cell>
          <cell r="I426">
            <v>8827</v>
          </cell>
          <cell r="J426">
            <v>0</v>
          </cell>
          <cell r="K426" t="str">
            <v>'[APUS aguas.xls]</v>
          </cell>
          <cell r="L426" t="str">
            <v>7.5.33</v>
          </cell>
        </row>
        <row r="427">
          <cell r="B427" t="str">
            <v>7.5.34</v>
          </cell>
          <cell r="C427" t="str">
            <v>Sifón de piso 3"</v>
          </cell>
          <cell r="D427" t="str">
            <v>UN</v>
          </cell>
          <cell r="E427">
            <v>0</v>
          </cell>
          <cell r="F427">
            <v>9927.02</v>
          </cell>
          <cell r="G427">
            <v>2123.61</v>
          </cell>
          <cell r="H427">
            <v>106.18050000000001</v>
          </cell>
          <cell r="I427">
            <v>12157</v>
          </cell>
          <cell r="J427">
            <v>0</v>
          </cell>
          <cell r="K427" t="str">
            <v>'[APUS aguas.xls]</v>
          </cell>
          <cell r="L427" t="str">
            <v>7.5.34</v>
          </cell>
        </row>
        <row r="428">
          <cell r="B428" t="str">
            <v>7.6</v>
          </cell>
          <cell r="C428" t="str">
            <v>BAJANTES, VENTILACIONES Y REVENTILACIONES AN</v>
          </cell>
          <cell r="E428">
            <v>0</v>
          </cell>
          <cell r="J428">
            <v>0</v>
          </cell>
        </row>
        <row r="429">
          <cell r="B429" t="str">
            <v>7.6.1</v>
          </cell>
          <cell r="C429" t="str">
            <v>Tuberias PVCS 4"</v>
          </cell>
          <cell r="D429" t="str">
            <v>Ml</v>
          </cell>
          <cell r="E429">
            <v>34</v>
          </cell>
          <cell r="F429">
            <v>42443.869999999995</v>
          </cell>
          <cell r="G429">
            <v>12741.67</v>
          </cell>
          <cell r="H429">
            <v>637.08350000000007</v>
          </cell>
          <cell r="I429">
            <v>55823</v>
          </cell>
          <cell r="J429">
            <v>1897982</v>
          </cell>
          <cell r="K429" t="str">
            <v>'[APUS aguas.xls]</v>
          </cell>
          <cell r="L429" t="str">
            <v>7.6.1</v>
          </cell>
        </row>
        <row r="430">
          <cell r="B430" t="str">
            <v>7.6.2</v>
          </cell>
          <cell r="C430" t="str">
            <v>3"</v>
          </cell>
          <cell r="D430" t="str">
            <v>Ml</v>
          </cell>
          <cell r="E430">
            <v>15</v>
          </cell>
          <cell r="F430">
            <v>32404.1</v>
          </cell>
          <cell r="G430">
            <v>10921.43</v>
          </cell>
          <cell r="H430">
            <v>546.07150000000001</v>
          </cell>
          <cell r="I430">
            <v>43872</v>
          </cell>
          <cell r="J430">
            <v>658080</v>
          </cell>
          <cell r="K430" t="str">
            <v>'[APUS aguas.xls]</v>
          </cell>
          <cell r="L430" t="str">
            <v>7.6.2</v>
          </cell>
        </row>
        <row r="431">
          <cell r="B431" t="str">
            <v>7.6.3</v>
          </cell>
          <cell r="C431" t="str">
            <v>Accesorios PVCS 4"</v>
          </cell>
          <cell r="D431" t="str">
            <v>Un</v>
          </cell>
          <cell r="E431">
            <v>16</v>
          </cell>
          <cell r="F431">
            <v>18800.39</v>
          </cell>
          <cell r="G431">
            <v>4247.22</v>
          </cell>
          <cell r="H431">
            <v>212.36100000000002</v>
          </cell>
          <cell r="I431">
            <v>23260</v>
          </cell>
          <cell r="J431">
            <v>372160</v>
          </cell>
          <cell r="K431" t="str">
            <v>'[APUS aguas.xls]</v>
          </cell>
          <cell r="L431" t="str">
            <v>7.6.3</v>
          </cell>
        </row>
        <row r="432">
          <cell r="B432" t="str">
            <v>7.6.4</v>
          </cell>
          <cell r="C432" t="str">
            <v>3"</v>
          </cell>
          <cell r="D432" t="str">
            <v>Un</v>
          </cell>
          <cell r="E432">
            <v>8</v>
          </cell>
          <cell r="F432" t="e">
            <v>#REF!</v>
          </cell>
          <cell r="G432" t="e">
            <v>#REF!</v>
          </cell>
          <cell r="H432" t="e">
            <v>#REF!</v>
          </cell>
          <cell r="I432" t="e">
            <v>#REF!</v>
          </cell>
          <cell r="J432">
            <v>0</v>
          </cell>
          <cell r="K432" t="str">
            <v>'[APUS aguas.xls]</v>
          </cell>
          <cell r="L432" t="str">
            <v>7.6.4</v>
          </cell>
        </row>
        <row r="433">
          <cell r="B433" t="str">
            <v>7.6.5</v>
          </cell>
          <cell r="C433" t="str">
            <v>2"</v>
          </cell>
          <cell r="D433" t="str">
            <v>Un</v>
          </cell>
          <cell r="E433">
            <v>8</v>
          </cell>
          <cell r="F433">
            <v>3875.24</v>
          </cell>
          <cell r="G433">
            <v>1529</v>
          </cell>
          <cell r="H433">
            <v>76.45</v>
          </cell>
          <cell r="I433">
            <v>5481</v>
          </cell>
          <cell r="J433">
            <v>43848</v>
          </cell>
          <cell r="K433" t="str">
            <v>'[APUS aguas.xls]</v>
          </cell>
          <cell r="L433" t="str">
            <v>7.6.5</v>
          </cell>
        </row>
        <row r="434">
          <cell r="B434" t="str">
            <v>7.6.6</v>
          </cell>
          <cell r="C434" t="str">
            <v>Tuberia PVCL 3"</v>
          </cell>
          <cell r="D434" t="str">
            <v>Ml</v>
          </cell>
          <cell r="E434">
            <v>173</v>
          </cell>
          <cell r="F434">
            <v>26590.579999999998</v>
          </cell>
          <cell r="G434">
            <v>10921.43</v>
          </cell>
          <cell r="H434">
            <v>546.07150000000001</v>
          </cell>
          <cell r="I434">
            <v>38058</v>
          </cell>
          <cell r="J434">
            <v>6584034</v>
          </cell>
          <cell r="K434" t="str">
            <v>'[APUS aguas.xls]</v>
          </cell>
          <cell r="L434" t="str">
            <v>7.6.6</v>
          </cell>
        </row>
        <row r="435">
          <cell r="B435" t="str">
            <v>7.6.7</v>
          </cell>
          <cell r="C435" t="str">
            <v>2'</v>
          </cell>
          <cell r="D435" t="str">
            <v>Ml</v>
          </cell>
          <cell r="E435">
            <v>22</v>
          </cell>
          <cell r="F435">
            <v>17627.009999999998</v>
          </cell>
          <cell r="G435">
            <v>10921.43</v>
          </cell>
          <cell r="H435">
            <v>546.07150000000001</v>
          </cell>
          <cell r="I435">
            <v>29095</v>
          </cell>
          <cell r="J435">
            <v>640090</v>
          </cell>
          <cell r="K435" t="str">
            <v>'[APUS aguas.xls]</v>
          </cell>
          <cell r="L435" t="str">
            <v>7.6.7</v>
          </cell>
        </row>
        <row r="436">
          <cell r="B436" t="str">
            <v>7.6.8</v>
          </cell>
          <cell r="C436" t="str">
            <v>Juntas de expansion PVCS 4"</v>
          </cell>
          <cell r="D436" t="str">
            <v>Un</v>
          </cell>
          <cell r="E436">
            <v>0</v>
          </cell>
          <cell r="F436">
            <v>3566.81</v>
          </cell>
          <cell r="G436">
            <v>10921.43</v>
          </cell>
          <cell r="H436">
            <v>546.07150000000001</v>
          </cell>
          <cell r="I436">
            <v>15034</v>
          </cell>
          <cell r="J436">
            <v>0</v>
          </cell>
          <cell r="K436" t="str">
            <v>'[APUS aguas.xls]</v>
          </cell>
          <cell r="L436" t="str">
            <v>7.6.8</v>
          </cell>
        </row>
        <row r="437">
          <cell r="B437" t="str">
            <v>7.6.9</v>
          </cell>
          <cell r="C437" t="str">
            <v>3'</v>
          </cell>
          <cell r="D437" t="str">
            <v>Un</v>
          </cell>
          <cell r="E437">
            <v>0</v>
          </cell>
          <cell r="F437">
            <v>18348.689999999995</v>
          </cell>
          <cell r="G437">
            <v>10921.43</v>
          </cell>
          <cell r="H437">
            <v>546.07150000000001</v>
          </cell>
          <cell r="I437">
            <v>29816</v>
          </cell>
          <cell r="J437">
            <v>0</v>
          </cell>
          <cell r="K437" t="str">
            <v>'[APUS aguas.xls]</v>
          </cell>
          <cell r="L437" t="str">
            <v>7.6.9</v>
          </cell>
        </row>
        <row r="438">
          <cell r="B438" t="str">
            <v>7.6.10</v>
          </cell>
          <cell r="C438" t="str">
            <v>TUBERIA PVCL 4"</v>
          </cell>
          <cell r="D438" t="str">
            <v>ML</v>
          </cell>
          <cell r="E438">
            <v>0</v>
          </cell>
          <cell r="F438">
            <v>0</v>
          </cell>
          <cell r="G438">
            <v>10921.43</v>
          </cell>
          <cell r="H438">
            <v>546.07150000000001</v>
          </cell>
          <cell r="I438">
            <v>11468</v>
          </cell>
          <cell r="J438">
            <v>0</v>
          </cell>
          <cell r="K438" t="str">
            <v>'[APUS aguas.xls]</v>
          </cell>
          <cell r="L438" t="str">
            <v>7.6.10</v>
          </cell>
        </row>
        <row r="439">
          <cell r="B439" t="str">
            <v>7.7</v>
          </cell>
          <cell r="C439" t="str">
            <v>RAMALES Y BAJANTES DE AGUAS LLUVIAS</v>
          </cell>
          <cell r="E439">
            <v>0</v>
          </cell>
          <cell r="J439">
            <v>0</v>
          </cell>
        </row>
        <row r="440">
          <cell r="B440" t="str">
            <v>7.7.1</v>
          </cell>
          <cell r="C440" t="str">
            <v>Tuberias PVCS 4"</v>
          </cell>
          <cell r="D440" t="str">
            <v>Ml</v>
          </cell>
          <cell r="E440">
            <v>0</v>
          </cell>
          <cell r="F440">
            <v>42443.869999999995</v>
          </cell>
          <cell r="G440">
            <v>12741.67</v>
          </cell>
          <cell r="H440">
            <v>637.08350000000007</v>
          </cell>
          <cell r="I440">
            <v>55823</v>
          </cell>
          <cell r="J440">
            <v>0</v>
          </cell>
          <cell r="K440" t="str">
            <v>'[APUS aguas.xls]</v>
          </cell>
          <cell r="L440" t="str">
            <v>7.7.1</v>
          </cell>
        </row>
        <row r="441">
          <cell r="B441" t="str">
            <v>7.7.2</v>
          </cell>
          <cell r="C441" t="str">
            <v>3"</v>
          </cell>
          <cell r="D441" t="str">
            <v>Ml</v>
          </cell>
          <cell r="E441">
            <v>0</v>
          </cell>
          <cell r="F441">
            <v>32404.1</v>
          </cell>
          <cell r="G441">
            <v>10921.43</v>
          </cell>
          <cell r="H441">
            <v>546.07150000000001</v>
          </cell>
          <cell r="I441">
            <v>43872</v>
          </cell>
          <cell r="J441">
            <v>0</v>
          </cell>
          <cell r="K441" t="str">
            <v>'[APUS aguas.xls]</v>
          </cell>
          <cell r="L441" t="str">
            <v>7.7.2</v>
          </cell>
        </row>
        <row r="442">
          <cell r="B442" t="str">
            <v>7.8</v>
          </cell>
          <cell r="C442" t="str">
            <v>RAMALES  Y BAJANTES DE AGUAS LLUVIAS</v>
          </cell>
          <cell r="E442">
            <v>0</v>
          </cell>
          <cell r="J442">
            <v>0</v>
          </cell>
        </row>
        <row r="443">
          <cell r="B443" t="str">
            <v>7.8.1</v>
          </cell>
          <cell r="C443" t="str">
            <v>Tuberias PVCS 4"</v>
          </cell>
          <cell r="D443" t="str">
            <v>Ml</v>
          </cell>
          <cell r="E443">
            <v>0</v>
          </cell>
          <cell r="F443">
            <v>42443.869999999995</v>
          </cell>
          <cell r="G443">
            <v>12741.67</v>
          </cell>
          <cell r="H443">
            <v>637.08350000000007</v>
          </cell>
          <cell r="I443">
            <v>55823</v>
          </cell>
          <cell r="J443">
            <v>0</v>
          </cell>
          <cell r="K443" t="str">
            <v>'[APUS aguas.xls]</v>
          </cell>
          <cell r="L443" t="str">
            <v>7.8.1</v>
          </cell>
        </row>
        <row r="444">
          <cell r="B444" t="str">
            <v>7.8.2</v>
          </cell>
          <cell r="C444" t="str">
            <v>3"</v>
          </cell>
          <cell r="D444" t="str">
            <v>Ml</v>
          </cell>
          <cell r="E444">
            <v>0</v>
          </cell>
          <cell r="F444">
            <v>32404.1</v>
          </cell>
          <cell r="G444">
            <v>10921.43</v>
          </cell>
          <cell r="H444">
            <v>546.07150000000001</v>
          </cell>
          <cell r="I444">
            <v>43872</v>
          </cell>
          <cell r="J444">
            <v>0</v>
          </cell>
          <cell r="K444" t="str">
            <v>'[APUS aguas.xls]</v>
          </cell>
          <cell r="L444" t="str">
            <v>7.8.2</v>
          </cell>
        </row>
        <row r="445">
          <cell r="B445" t="str">
            <v>7.8.3</v>
          </cell>
          <cell r="C445" t="str">
            <v>Accesorios PVCS 4"</v>
          </cell>
          <cell r="D445" t="str">
            <v>Un</v>
          </cell>
          <cell r="E445">
            <v>109</v>
          </cell>
          <cell r="F445">
            <v>18800.39</v>
          </cell>
          <cell r="G445">
            <v>4247.22</v>
          </cell>
          <cell r="H445">
            <v>212.36100000000002</v>
          </cell>
          <cell r="I445">
            <v>23260</v>
          </cell>
          <cell r="J445">
            <v>2535340</v>
          </cell>
          <cell r="K445" t="str">
            <v>'[APUS aguas.xls]</v>
          </cell>
          <cell r="L445" t="str">
            <v>7.8.3</v>
          </cell>
        </row>
        <row r="446">
          <cell r="B446" t="str">
            <v>7.8.4</v>
          </cell>
          <cell r="C446" t="str">
            <v>3"</v>
          </cell>
          <cell r="D446" t="str">
            <v>Un</v>
          </cell>
          <cell r="E446">
            <v>51</v>
          </cell>
          <cell r="F446" t="e">
            <v>#REF!</v>
          </cell>
          <cell r="G446" t="e">
            <v>#REF!</v>
          </cell>
          <cell r="H446" t="e">
            <v>#REF!</v>
          </cell>
          <cell r="I446" t="e">
            <v>#REF!</v>
          </cell>
          <cell r="J446">
            <v>0</v>
          </cell>
          <cell r="K446" t="str">
            <v>'[APUS aguas.xls]</v>
          </cell>
          <cell r="L446" t="str">
            <v>7.8.4</v>
          </cell>
        </row>
        <row r="447">
          <cell r="B447" t="str">
            <v>7.8.5</v>
          </cell>
          <cell r="C447" t="str">
            <v>Juntas de expancion PVCS 3''</v>
          </cell>
          <cell r="D447" t="str">
            <v>Un</v>
          </cell>
          <cell r="E447">
            <v>0</v>
          </cell>
          <cell r="F447">
            <v>3566.81</v>
          </cell>
          <cell r="G447">
            <v>10921.43</v>
          </cell>
          <cell r="H447">
            <v>546.07150000000001</v>
          </cell>
          <cell r="I447">
            <v>15034</v>
          </cell>
          <cell r="J447">
            <v>0</v>
          </cell>
          <cell r="K447" t="str">
            <v>'[APUS aguas.xls]</v>
          </cell>
          <cell r="L447" t="str">
            <v>7.8.5</v>
          </cell>
        </row>
        <row r="448">
          <cell r="B448" t="str">
            <v>7.8.6</v>
          </cell>
          <cell r="C448" t="str">
            <v>4"</v>
          </cell>
          <cell r="D448" t="str">
            <v>Un</v>
          </cell>
          <cell r="E448">
            <v>0</v>
          </cell>
          <cell r="F448">
            <v>18348.689999999995</v>
          </cell>
          <cell r="G448">
            <v>10921.43</v>
          </cell>
          <cell r="H448">
            <v>546.07150000000001</v>
          </cell>
          <cell r="I448">
            <v>29816</v>
          </cell>
          <cell r="J448">
            <v>0</v>
          </cell>
          <cell r="K448" t="str">
            <v>'[APUS aguas.xls]</v>
          </cell>
          <cell r="L448" t="str">
            <v>7.8.6</v>
          </cell>
        </row>
        <row r="449">
          <cell r="B449" t="str">
            <v>7.8.7</v>
          </cell>
          <cell r="C449" t="str">
            <v>Canal en lamina galvanizada</v>
          </cell>
          <cell r="E449">
            <v>0</v>
          </cell>
          <cell r="J449">
            <v>0</v>
          </cell>
          <cell r="K449" t="str">
            <v>'[APUS aguas.xls]</v>
          </cell>
          <cell r="L449" t="str">
            <v>7.8.7</v>
          </cell>
        </row>
        <row r="450">
          <cell r="B450" t="str">
            <v>7.8.8</v>
          </cell>
          <cell r="C450" t="str">
            <v>De  0.68 m de desarrollo</v>
          </cell>
          <cell r="D450" t="str">
            <v>Ml</v>
          </cell>
          <cell r="E450">
            <v>0</v>
          </cell>
          <cell r="F450">
            <v>0</v>
          </cell>
          <cell r="G450">
            <v>10921.43</v>
          </cell>
          <cell r="H450">
            <v>546.07150000000001</v>
          </cell>
          <cell r="I450">
            <v>11468</v>
          </cell>
          <cell r="J450">
            <v>0</v>
          </cell>
          <cell r="K450" t="str">
            <v>'[APUS aguas.xls]</v>
          </cell>
          <cell r="L450" t="str">
            <v>7.8.8</v>
          </cell>
        </row>
        <row r="451">
          <cell r="B451" t="str">
            <v>7.8.9</v>
          </cell>
          <cell r="C451" t="str">
            <v>De 0.90 m de desarrollo</v>
          </cell>
          <cell r="D451" t="str">
            <v>Ml</v>
          </cell>
          <cell r="E451">
            <v>0</v>
          </cell>
          <cell r="F451">
            <v>16704</v>
          </cell>
          <cell r="G451">
            <v>5460.71</v>
          </cell>
          <cell r="H451">
            <v>273.03550000000001</v>
          </cell>
          <cell r="I451">
            <v>22438</v>
          </cell>
          <cell r="J451">
            <v>0</v>
          </cell>
          <cell r="K451" t="str">
            <v>'[APUS aguas.xls]</v>
          </cell>
          <cell r="L451" t="str">
            <v>7.8.9</v>
          </cell>
        </row>
        <row r="452">
          <cell r="B452" t="str">
            <v>7.8.10</v>
          </cell>
          <cell r="C452" t="str">
            <v>Tragantes en bronce 6"x 4"</v>
          </cell>
          <cell r="D452" t="str">
            <v>Un</v>
          </cell>
          <cell r="E452">
            <v>0</v>
          </cell>
          <cell r="F452">
            <v>4353.4799999999996</v>
          </cell>
          <cell r="G452">
            <v>1529</v>
          </cell>
          <cell r="H452">
            <v>76.45</v>
          </cell>
          <cell r="I452">
            <v>5959</v>
          </cell>
          <cell r="J452">
            <v>0</v>
          </cell>
          <cell r="K452" t="str">
            <v>'[APUS aguas.xls]</v>
          </cell>
          <cell r="L452" t="str">
            <v>7.8.10</v>
          </cell>
        </row>
        <row r="453">
          <cell r="B453" t="str">
            <v>7.8.11</v>
          </cell>
          <cell r="C453" t="str">
            <v>4" x 3"</v>
          </cell>
          <cell r="D453" t="str">
            <v>Un</v>
          </cell>
          <cell r="E453">
            <v>0</v>
          </cell>
          <cell r="F453">
            <v>3935.88</v>
          </cell>
          <cell r="G453">
            <v>1365.18</v>
          </cell>
          <cell r="H453">
            <v>68.259</v>
          </cell>
          <cell r="I453">
            <v>5369</v>
          </cell>
          <cell r="J453">
            <v>0</v>
          </cell>
          <cell r="K453" t="str">
            <v>'[APUS aguas.xls]</v>
          </cell>
          <cell r="L453" t="str">
            <v>7.8.11</v>
          </cell>
        </row>
        <row r="454">
          <cell r="B454" t="str">
            <v>7.8.12</v>
          </cell>
          <cell r="C454" t="str">
            <v>Rejillas de 4"x 3"</v>
          </cell>
          <cell r="D454" t="str">
            <v>Un</v>
          </cell>
          <cell r="E454">
            <v>0</v>
          </cell>
          <cell r="F454">
            <v>3364</v>
          </cell>
          <cell r="G454">
            <v>1194.53</v>
          </cell>
          <cell r="H454">
            <v>59.726500000000001</v>
          </cell>
          <cell r="I454">
            <v>4618</v>
          </cell>
          <cell r="J454">
            <v>0</v>
          </cell>
          <cell r="K454" t="str">
            <v>'[APUS aguas.xls]</v>
          </cell>
          <cell r="L454" t="str">
            <v>7.8.12</v>
          </cell>
        </row>
        <row r="455">
          <cell r="B455" t="str">
            <v>7.8.13</v>
          </cell>
          <cell r="C455" t="str">
            <v xml:space="preserve">Tuberia PVCS 2"     </v>
          </cell>
          <cell r="D455" t="str">
            <v>ML</v>
          </cell>
          <cell r="E455">
            <v>4</v>
          </cell>
          <cell r="F455">
            <v>14790.93</v>
          </cell>
          <cell r="G455">
            <v>4778.13</v>
          </cell>
          <cell r="H455">
            <v>238.90650000000002</v>
          </cell>
          <cell r="I455">
            <v>19808</v>
          </cell>
          <cell r="J455">
            <v>79232</v>
          </cell>
          <cell r="K455" t="str">
            <v>'[APUS aguas.xls]</v>
          </cell>
          <cell r="L455" t="str">
            <v>7.8.13</v>
          </cell>
        </row>
        <row r="456">
          <cell r="B456" t="str">
            <v>7.8.14</v>
          </cell>
          <cell r="C456" t="str">
            <v>Tuberia PVCS de 6"</v>
          </cell>
          <cell r="D456" t="str">
            <v>ML</v>
          </cell>
          <cell r="E456">
            <v>0</v>
          </cell>
          <cell r="F456">
            <v>8118.48</v>
          </cell>
          <cell r="G456">
            <v>10921.43</v>
          </cell>
          <cell r="H456">
            <v>546.07150000000001</v>
          </cell>
          <cell r="I456">
            <v>19586</v>
          </cell>
          <cell r="J456">
            <v>0</v>
          </cell>
          <cell r="K456" t="str">
            <v>'[APUS aguas.xls]</v>
          </cell>
          <cell r="L456" t="str">
            <v>7.8.14</v>
          </cell>
        </row>
        <row r="457">
          <cell r="B457" t="str">
            <v>7.8.15</v>
          </cell>
          <cell r="C457" t="str">
            <v>Accesorios PVCS de 6"</v>
          </cell>
          <cell r="D457" t="str">
            <v>UN</v>
          </cell>
          <cell r="E457">
            <v>0</v>
          </cell>
          <cell r="F457">
            <v>37760.949999999997</v>
          </cell>
          <cell r="G457">
            <v>10921.43</v>
          </cell>
          <cell r="H457">
            <v>546.07150000000001</v>
          </cell>
          <cell r="I457">
            <v>49228</v>
          </cell>
          <cell r="J457">
            <v>0</v>
          </cell>
          <cell r="K457" t="str">
            <v>'[APUS aguas.xls]</v>
          </cell>
          <cell r="L457" t="str">
            <v>7.8.15</v>
          </cell>
        </row>
        <row r="458">
          <cell r="B458" t="str">
            <v>7.9</v>
          </cell>
          <cell r="C458" t="str">
            <v>MONTAJE DE APARATOS</v>
          </cell>
          <cell r="E458">
            <v>0</v>
          </cell>
          <cell r="J458">
            <v>0</v>
          </cell>
        </row>
        <row r="459">
          <cell r="B459" t="str">
            <v>7.9.1</v>
          </cell>
          <cell r="C459" t="str">
            <v>Lavamanos</v>
          </cell>
          <cell r="D459" t="str">
            <v>Un</v>
          </cell>
          <cell r="E459">
            <v>49</v>
          </cell>
          <cell r="F459">
            <v>0</v>
          </cell>
          <cell r="G459">
            <v>21236.11</v>
          </cell>
          <cell r="H459">
            <v>1061.8055000000002</v>
          </cell>
          <cell r="I459">
            <v>22298</v>
          </cell>
          <cell r="J459">
            <v>1092602</v>
          </cell>
          <cell r="K459" t="str">
            <v>'[APUS aguas.xls]</v>
          </cell>
          <cell r="L459" t="str">
            <v>7.9.1</v>
          </cell>
        </row>
        <row r="460">
          <cell r="B460" t="str">
            <v>7.9.2</v>
          </cell>
          <cell r="C460" t="str">
            <v>Sanitarios de fluxometros</v>
          </cell>
          <cell r="D460" t="str">
            <v>Un</v>
          </cell>
          <cell r="E460">
            <v>171</v>
          </cell>
          <cell r="F460">
            <v>0</v>
          </cell>
          <cell r="G460">
            <v>21236.11</v>
          </cell>
          <cell r="H460">
            <v>1061.8055000000002</v>
          </cell>
          <cell r="I460">
            <v>22298</v>
          </cell>
          <cell r="J460">
            <v>3812958</v>
          </cell>
          <cell r="K460" t="str">
            <v>'[APUS aguas.xls]</v>
          </cell>
          <cell r="L460" t="str">
            <v>7.9.2</v>
          </cell>
        </row>
        <row r="461">
          <cell r="B461" t="str">
            <v>7.9.3</v>
          </cell>
          <cell r="C461" t="str">
            <v>Sanitarios de tanque</v>
          </cell>
          <cell r="D461" t="str">
            <v>Un</v>
          </cell>
          <cell r="E461">
            <v>6</v>
          </cell>
          <cell r="F461">
            <v>0</v>
          </cell>
          <cell r="G461">
            <v>21236.11</v>
          </cell>
          <cell r="H461">
            <v>1061.8055000000002</v>
          </cell>
          <cell r="I461">
            <v>22298</v>
          </cell>
          <cell r="J461">
            <v>133788</v>
          </cell>
          <cell r="K461" t="str">
            <v>'[APUS aguas.xls]</v>
          </cell>
          <cell r="L461" t="str">
            <v>7.9.3</v>
          </cell>
        </row>
        <row r="462">
          <cell r="B462" t="str">
            <v>7.9.4</v>
          </cell>
          <cell r="C462" t="str">
            <v>Orinales de fluxometro</v>
          </cell>
          <cell r="D462" t="str">
            <v>Un</v>
          </cell>
          <cell r="E462">
            <v>13</v>
          </cell>
          <cell r="F462">
            <v>0</v>
          </cell>
          <cell r="G462">
            <v>21236.11</v>
          </cell>
          <cell r="H462">
            <v>1061.8055000000002</v>
          </cell>
          <cell r="I462">
            <v>22298</v>
          </cell>
          <cell r="J462">
            <v>289874</v>
          </cell>
          <cell r="K462" t="str">
            <v>'[APUS aguas.xls]</v>
          </cell>
          <cell r="L462" t="str">
            <v>7.9.4</v>
          </cell>
        </row>
        <row r="463">
          <cell r="B463" t="str">
            <v>7.9.5</v>
          </cell>
          <cell r="C463" t="str">
            <v>Lavaplatos-pocetas laboratorios</v>
          </cell>
          <cell r="D463" t="str">
            <v>Un</v>
          </cell>
          <cell r="E463">
            <v>23</v>
          </cell>
          <cell r="F463">
            <v>0</v>
          </cell>
          <cell r="G463">
            <v>21236.11</v>
          </cell>
          <cell r="H463">
            <v>1061.8055000000002</v>
          </cell>
          <cell r="I463">
            <v>22298</v>
          </cell>
          <cell r="J463">
            <v>512854</v>
          </cell>
          <cell r="K463" t="str">
            <v>'[APUS aguas.xls]</v>
          </cell>
          <cell r="L463" t="str">
            <v>7.9.5</v>
          </cell>
        </row>
        <row r="464">
          <cell r="B464" t="str">
            <v>7.9.6</v>
          </cell>
          <cell r="C464" t="str">
            <v>Duchas</v>
          </cell>
          <cell r="D464" t="str">
            <v>Un</v>
          </cell>
          <cell r="E464">
            <v>1</v>
          </cell>
          <cell r="F464">
            <v>0</v>
          </cell>
          <cell r="G464">
            <v>15290</v>
          </cell>
          <cell r="H464">
            <v>764.5</v>
          </cell>
          <cell r="I464">
            <v>16055</v>
          </cell>
          <cell r="J464">
            <v>16055</v>
          </cell>
          <cell r="K464" t="str">
            <v>'[APUS aguas.xls]</v>
          </cell>
          <cell r="L464" t="str">
            <v>7.9.6</v>
          </cell>
        </row>
        <row r="465">
          <cell r="B465" t="str">
            <v>7.9.7</v>
          </cell>
          <cell r="C465" t="str">
            <v>Posetas de aseo</v>
          </cell>
          <cell r="D465" t="str">
            <v>Un</v>
          </cell>
          <cell r="E465">
            <v>6</v>
          </cell>
          <cell r="F465">
            <v>0</v>
          </cell>
          <cell r="G465">
            <v>15290</v>
          </cell>
          <cell r="H465">
            <v>764.5</v>
          </cell>
          <cell r="I465">
            <v>16055</v>
          </cell>
          <cell r="J465">
            <v>96330</v>
          </cell>
          <cell r="K465" t="str">
            <v>'[APUS aguas.xls]</v>
          </cell>
          <cell r="L465" t="str">
            <v>7.9.7</v>
          </cell>
        </row>
        <row r="466">
          <cell r="B466" t="str">
            <v>7.9.8</v>
          </cell>
          <cell r="C466" t="str">
            <v>Llaves de manguera</v>
          </cell>
          <cell r="D466" t="str">
            <v>Un</v>
          </cell>
          <cell r="E466">
            <v>22</v>
          </cell>
          <cell r="F466">
            <v>0</v>
          </cell>
          <cell r="G466">
            <v>4778.13</v>
          </cell>
          <cell r="H466">
            <v>238.90650000000002</v>
          </cell>
          <cell r="I466">
            <v>5017</v>
          </cell>
          <cell r="J466">
            <v>110374</v>
          </cell>
          <cell r="K466" t="str">
            <v>'[APUS aguas.xls]</v>
          </cell>
          <cell r="L466" t="str">
            <v>7.9.8</v>
          </cell>
        </row>
        <row r="467">
          <cell r="B467" t="str">
            <v>7.9.9</v>
          </cell>
          <cell r="C467" t="str">
            <v>Bombas centrifugas (Villa Alemania)</v>
          </cell>
          <cell r="D467" t="str">
            <v>UN</v>
          </cell>
          <cell r="E467">
            <v>0</v>
          </cell>
          <cell r="F467">
            <v>0</v>
          </cell>
          <cell r="G467">
            <v>38225</v>
          </cell>
          <cell r="H467">
            <v>1911.25</v>
          </cell>
          <cell r="I467">
            <v>40136</v>
          </cell>
          <cell r="J467">
            <v>0</v>
          </cell>
          <cell r="K467" t="str">
            <v>'[APUS aguas.xls]</v>
          </cell>
          <cell r="L467" t="str">
            <v>7.9.9</v>
          </cell>
        </row>
        <row r="468">
          <cell r="B468" t="str">
            <v>7.9.10</v>
          </cell>
          <cell r="C468" t="str">
            <v>Tanque hidroacumulador (Villa Alemania)</v>
          </cell>
          <cell r="D468" t="str">
            <v>UN</v>
          </cell>
          <cell r="E468">
            <v>0</v>
          </cell>
          <cell r="F468">
            <v>0</v>
          </cell>
          <cell r="G468">
            <v>38225</v>
          </cell>
          <cell r="H468">
            <v>1911.25</v>
          </cell>
          <cell r="I468">
            <v>40136</v>
          </cell>
          <cell r="J468">
            <v>0</v>
          </cell>
          <cell r="K468" t="str">
            <v>'[APUS aguas.xls]</v>
          </cell>
          <cell r="L468" t="str">
            <v>7.9.10</v>
          </cell>
        </row>
        <row r="469">
          <cell r="B469" t="str">
            <v>7.9.11</v>
          </cell>
          <cell r="C469" t="str">
            <v>Cajillas para un medidor de piso</v>
          </cell>
          <cell r="D469" t="str">
            <v>UN</v>
          </cell>
          <cell r="E469">
            <v>1</v>
          </cell>
          <cell r="F469">
            <v>87367</v>
          </cell>
          <cell r="G469">
            <v>19112.5</v>
          </cell>
          <cell r="H469">
            <v>955.625</v>
          </cell>
          <cell r="I469">
            <v>107435</v>
          </cell>
          <cell r="J469">
            <v>107435</v>
          </cell>
          <cell r="K469" t="str">
            <v>'[APUS aguas.xls]</v>
          </cell>
          <cell r="L469" t="str">
            <v>7.9.11</v>
          </cell>
        </row>
        <row r="470">
          <cell r="B470" t="str">
            <v>7.9.12</v>
          </cell>
          <cell r="C470" t="str">
            <v>Acoflex para lavamanos y lavaplatos  'rosca hembra 1/2"</v>
          </cell>
          <cell r="D470" t="str">
            <v>UN</v>
          </cell>
          <cell r="E470">
            <v>0</v>
          </cell>
          <cell r="F470">
            <v>1513.8</v>
          </cell>
          <cell r="G470">
            <v>3822.5</v>
          </cell>
          <cell r="H470">
            <v>191.125</v>
          </cell>
          <cell r="I470">
            <v>5527</v>
          </cell>
          <cell r="J470">
            <v>0</v>
          </cell>
          <cell r="K470" t="str">
            <v>'[APUS aguas.xls]</v>
          </cell>
          <cell r="L470" t="str">
            <v>7.9.12</v>
          </cell>
        </row>
        <row r="471">
          <cell r="B471" t="str">
            <v>7.9.13</v>
          </cell>
          <cell r="C471" t="str">
            <v>Acoflex para sanitario 1/2"</v>
          </cell>
          <cell r="D471" t="str">
            <v>UN</v>
          </cell>
          <cell r="E471">
            <v>0</v>
          </cell>
          <cell r="F471">
            <v>1513.8</v>
          </cell>
          <cell r="G471">
            <v>3822.5</v>
          </cell>
          <cell r="H471">
            <v>191.125</v>
          </cell>
          <cell r="I471">
            <v>5527</v>
          </cell>
          <cell r="J471">
            <v>0</v>
          </cell>
          <cell r="K471" t="str">
            <v>'[APUS aguas.xls]</v>
          </cell>
          <cell r="L471" t="str">
            <v>7.9.13</v>
          </cell>
        </row>
        <row r="472">
          <cell r="B472" t="str">
            <v>7.9.14</v>
          </cell>
          <cell r="C472" t="str">
            <v>Bombas centrifugas EL UVAL</v>
          </cell>
          <cell r="D472" t="str">
            <v>UN</v>
          </cell>
          <cell r="E472">
            <v>0</v>
          </cell>
          <cell r="F472" t="e">
            <v>#REF!</v>
          </cell>
          <cell r="G472" t="str">
            <v>'[APUS aguas.xls]7.9.14'!$G$60</v>
          </cell>
          <cell r="H472" t="str">
            <v>'[APUS aguas.xls]7.9.14'!$G$50</v>
          </cell>
          <cell r="I472" t="str">
            <v>'[APUS aguas.xls]7.9.14'!$G$65</v>
          </cell>
          <cell r="J472">
            <v>0</v>
          </cell>
          <cell r="K472" t="str">
            <v>'[APUS aguas.xls]</v>
          </cell>
          <cell r="L472" t="str">
            <v>7.9.14</v>
          </cell>
        </row>
        <row r="473">
          <cell r="B473" t="str">
            <v>7.9.15</v>
          </cell>
          <cell r="C473" t="str">
            <v>Tanque hidroacumulador EL UVAL</v>
          </cell>
          <cell r="D473" t="str">
            <v>UN</v>
          </cell>
          <cell r="E473">
            <v>0</v>
          </cell>
          <cell r="F473" t="str">
            <v>'[APUS aguas.xls]7.9.15'!$G$40</v>
          </cell>
          <cell r="G473" t="str">
            <v>'[APUS aguas.xls]7.9.15'!$G$60</v>
          </cell>
          <cell r="H473" t="str">
            <v>'[APUS aguas.xls]7.9.15'!$G$50</v>
          </cell>
          <cell r="I473" t="str">
            <v>'[APUS aguas.xls]7.9.15'!$G$65</v>
          </cell>
          <cell r="J473">
            <v>0</v>
          </cell>
          <cell r="K473" t="str">
            <v>'[APUS aguas.xls]</v>
          </cell>
          <cell r="L473" t="str">
            <v>7.9.15</v>
          </cell>
        </row>
        <row r="474">
          <cell r="B474" t="str">
            <v>7.10</v>
          </cell>
          <cell r="C474" t="str">
            <v>ABRAZADERAS Y SOPORTES</v>
          </cell>
          <cell r="E474">
            <v>0</v>
          </cell>
          <cell r="J474">
            <v>0</v>
          </cell>
        </row>
        <row r="475">
          <cell r="B475" t="str">
            <v>7.10.1</v>
          </cell>
          <cell r="C475" t="str">
            <v>4"</v>
          </cell>
          <cell r="D475" t="str">
            <v>Un</v>
          </cell>
          <cell r="E475">
            <v>0</v>
          </cell>
          <cell r="F475">
            <v>5800</v>
          </cell>
          <cell r="G475">
            <v>2011.84</v>
          </cell>
          <cell r="H475">
            <v>100.592</v>
          </cell>
          <cell r="I475">
            <v>7912</v>
          </cell>
          <cell r="J475">
            <v>0</v>
          </cell>
          <cell r="K475" t="str">
            <v>'[APUS aguas.xls]</v>
          </cell>
          <cell r="L475" t="str">
            <v>7.10.1</v>
          </cell>
        </row>
        <row r="476">
          <cell r="B476" t="str">
            <v>7.10.2</v>
          </cell>
          <cell r="C476" t="str">
            <v>3'</v>
          </cell>
          <cell r="D476" t="str">
            <v>Un</v>
          </cell>
          <cell r="E476">
            <v>0</v>
          </cell>
          <cell r="F476">
            <v>3480</v>
          </cell>
          <cell r="G476">
            <v>1274.17</v>
          </cell>
          <cell r="H476">
            <v>63.708500000000008</v>
          </cell>
          <cell r="I476">
            <v>4818</v>
          </cell>
          <cell r="J476">
            <v>0</v>
          </cell>
          <cell r="K476" t="str">
            <v>'[APUS aguas.xls]</v>
          </cell>
          <cell r="L476" t="str">
            <v>7.10.2</v>
          </cell>
        </row>
        <row r="477">
          <cell r="B477" t="str">
            <v>7.10.3</v>
          </cell>
          <cell r="C477" t="str">
            <v>Lavado Tanque Agua potable</v>
          </cell>
          <cell r="D477" t="str">
            <v>Un</v>
          </cell>
          <cell r="E477">
            <v>1</v>
          </cell>
          <cell r="F477">
            <v>0</v>
          </cell>
          <cell r="G477">
            <v>282790</v>
          </cell>
          <cell r="H477">
            <v>14139.5</v>
          </cell>
          <cell r="I477">
            <v>296930</v>
          </cell>
          <cell r="J477">
            <v>296930</v>
          </cell>
          <cell r="K477" t="str">
            <v>'[APUS aguas.xls]</v>
          </cell>
          <cell r="L477" t="str">
            <v>7.10.3</v>
          </cell>
        </row>
        <row r="478">
          <cell r="B478" t="str">
            <v>7.10.4</v>
          </cell>
          <cell r="C478" t="str">
            <v>Lavado Tanque Aguas Lluvias</v>
          </cell>
          <cell r="D478" t="str">
            <v>Un</v>
          </cell>
          <cell r="E478">
            <v>0</v>
          </cell>
          <cell r="F478">
            <v>0</v>
          </cell>
          <cell r="G478">
            <v>282790</v>
          </cell>
          <cell r="H478">
            <v>14139.5</v>
          </cell>
          <cell r="I478">
            <v>296930</v>
          </cell>
          <cell r="J478">
            <v>0</v>
          </cell>
          <cell r="K478" t="str">
            <v>'[APUS aguas.xls]</v>
          </cell>
          <cell r="L478" t="str">
            <v>7.10.4</v>
          </cell>
        </row>
        <row r="479">
          <cell r="B479" t="str">
            <v>7.10.5</v>
          </cell>
          <cell r="C479" t="str">
            <v>Desinfeccion sistema de agua potable</v>
          </cell>
          <cell r="D479" t="str">
            <v>Un</v>
          </cell>
          <cell r="E479">
            <v>1</v>
          </cell>
          <cell r="F479">
            <v>0</v>
          </cell>
          <cell r="G479">
            <v>565580</v>
          </cell>
          <cell r="H479">
            <v>28279</v>
          </cell>
          <cell r="I479">
            <v>593859</v>
          </cell>
          <cell r="J479">
            <v>593859</v>
          </cell>
          <cell r="K479" t="str">
            <v>'[APUS aguas.xls]</v>
          </cell>
          <cell r="L479" t="str">
            <v>7.10.5</v>
          </cell>
        </row>
        <row r="480">
          <cell r="B480" t="str">
            <v>7.10.6</v>
          </cell>
          <cell r="C480" t="str">
            <v>SOPORTE 2"</v>
          </cell>
          <cell r="D480" t="str">
            <v>UN</v>
          </cell>
          <cell r="E480">
            <v>0</v>
          </cell>
          <cell r="F480">
            <v>0</v>
          </cell>
          <cell r="G480">
            <v>11311.6</v>
          </cell>
          <cell r="H480">
            <v>565.58000000000004</v>
          </cell>
          <cell r="I480">
            <v>11877</v>
          </cell>
          <cell r="J480">
            <v>0</v>
          </cell>
          <cell r="K480" t="str">
            <v>'[APUS aguas.xls]</v>
          </cell>
          <cell r="L480" t="str">
            <v>7.10.6</v>
          </cell>
        </row>
        <row r="481">
          <cell r="B481" t="str">
            <v>7.11</v>
          </cell>
          <cell r="C481" t="str">
            <v>EQUIPOS</v>
          </cell>
          <cell r="E481">
            <v>0</v>
          </cell>
          <cell r="J481">
            <v>0</v>
          </cell>
        </row>
        <row r="482">
          <cell r="B482" t="str">
            <v>7.11.1</v>
          </cell>
          <cell r="C482" t="str">
            <v>Equipo de bombeo aguas lluvias</v>
          </cell>
          <cell r="D482" t="str">
            <v>Un</v>
          </cell>
          <cell r="E482">
            <v>1</v>
          </cell>
          <cell r="F482">
            <v>8828388.8000000007</v>
          </cell>
          <cell r="G482">
            <v>382250</v>
          </cell>
          <cell r="H482">
            <v>19112.5</v>
          </cell>
          <cell r="I482">
            <v>9229751</v>
          </cell>
          <cell r="J482">
            <v>9229751</v>
          </cell>
          <cell r="K482" t="str">
            <v>'[APUS aguas.xls]</v>
          </cell>
          <cell r="L482" t="str">
            <v>7.11.1</v>
          </cell>
        </row>
        <row r="483">
          <cell r="B483" t="str">
            <v>7.11.2</v>
          </cell>
          <cell r="C483" t="str">
            <v>Equipo de bombeo agua potable</v>
          </cell>
          <cell r="D483" t="str">
            <v>Un</v>
          </cell>
          <cell r="E483">
            <v>1</v>
          </cell>
          <cell r="F483">
            <v>5815752.7999999998</v>
          </cell>
          <cell r="G483">
            <v>382250</v>
          </cell>
          <cell r="H483">
            <v>19112.5</v>
          </cell>
          <cell r="I483">
            <v>6217115</v>
          </cell>
          <cell r="J483">
            <v>6217115</v>
          </cell>
          <cell r="K483" t="str">
            <v>'[APUS aguas.xls]</v>
          </cell>
          <cell r="L483" t="str">
            <v>7.11.2</v>
          </cell>
        </row>
        <row r="484">
          <cell r="B484" t="str">
            <v>7.11.3</v>
          </cell>
          <cell r="C484" t="str">
            <v>Equipo de bombeo aguas lluvias ALEMANIA</v>
          </cell>
          <cell r="D484" t="str">
            <v>UN</v>
          </cell>
          <cell r="E484">
            <v>0</v>
          </cell>
          <cell r="F484">
            <v>10173084</v>
          </cell>
          <cell r="G484">
            <v>382250</v>
          </cell>
          <cell r="H484">
            <v>100.592</v>
          </cell>
          <cell r="I484">
            <v>10377</v>
          </cell>
          <cell r="J484">
            <v>0</v>
          </cell>
          <cell r="K484" t="str">
            <v>'[APUS aguas.xls]</v>
          </cell>
          <cell r="L484" t="str">
            <v>7.11.3</v>
          </cell>
        </row>
        <row r="485">
          <cell r="B485" t="str">
            <v>7.11.4</v>
          </cell>
          <cell r="C485" t="str">
            <v>Equipo de bombeo agua potable ALEMANIA</v>
          </cell>
          <cell r="D485" t="str">
            <v>UN</v>
          </cell>
          <cell r="E485">
            <v>0</v>
          </cell>
          <cell r="F485">
            <v>7130230</v>
          </cell>
          <cell r="G485">
            <v>382250</v>
          </cell>
          <cell r="H485">
            <v>19112.5</v>
          </cell>
          <cell r="I485">
            <v>10574447</v>
          </cell>
          <cell r="J485">
            <v>0</v>
          </cell>
          <cell r="K485" t="str">
            <v>'[APUS aguas.xls]</v>
          </cell>
          <cell r="L485" t="str">
            <v>7.11.4</v>
          </cell>
        </row>
        <row r="486">
          <cell r="B486" t="str">
            <v>7.11.5</v>
          </cell>
          <cell r="C486" t="str">
            <v>Abrazaderas de 2"</v>
          </cell>
          <cell r="D486" t="str">
            <v>UN</v>
          </cell>
          <cell r="E486">
            <v>0</v>
          </cell>
          <cell r="F486">
            <v>8265</v>
          </cell>
          <cell r="G486">
            <v>2011.84</v>
          </cell>
          <cell r="H486">
            <v>100.592</v>
          </cell>
          <cell r="I486">
            <v>10377</v>
          </cell>
          <cell r="J486">
            <v>0</v>
          </cell>
          <cell r="K486" t="str">
            <v>'[APUS aguas.xls]</v>
          </cell>
          <cell r="L486" t="str">
            <v>7.11.5</v>
          </cell>
        </row>
        <row r="487">
          <cell r="B487" t="str">
            <v>7.11.6</v>
          </cell>
          <cell r="C487" t="str">
            <v>Equipo de bombeo aguas lluvias EL UVAL</v>
          </cell>
          <cell r="D487" t="str">
            <v>UN</v>
          </cell>
          <cell r="E487">
            <v>0</v>
          </cell>
          <cell r="F487" t="str">
            <v>'[APUS aguas.xls]7.11.6'!$G$40</v>
          </cell>
          <cell r="G487" t="str">
            <v>'[APUS aguas.xls]7.11.6'!$G$60</v>
          </cell>
          <cell r="H487" t="str">
            <v>'[APUS aguas.xls]7.11.6'!$G$50</v>
          </cell>
          <cell r="I487" t="str">
            <v>'[APUS aguas.xls]7.11.6'!$G$65</v>
          </cell>
          <cell r="J487">
            <v>0</v>
          </cell>
          <cell r="K487" t="str">
            <v>'[APUS aguas.xls]</v>
          </cell>
          <cell r="L487" t="str">
            <v>7.11.6</v>
          </cell>
        </row>
        <row r="488">
          <cell r="B488" t="str">
            <v>7.12</v>
          </cell>
          <cell r="C488" t="str">
            <v>INSTALACION DE GAS</v>
          </cell>
          <cell r="E488">
            <v>0</v>
          </cell>
          <cell r="J488">
            <v>0</v>
          </cell>
        </row>
        <row r="489">
          <cell r="B489" t="str">
            <v>7.12.1</v>
          </cell>
          <cell r="C489" t="str">
            <v>RED DE GAS BAJA PRESION</v>
          </cell>
          <cell r="E489">
            <v>0</v>
          </cell>
          <cell r="J489">
            <v>0</v>
          </cell>
          <cell r="K489" t="str">
            <v>'[APUS aguas.xls]</v>
          </cell>
          <cell r="L489" t="str">
            <v>7.12.1</v>
          </cell>
        </row>
        <row r="490">
          <cell r="B490" t="str">
            <v>7.12.2</v>
          </cell>
          <cell r="C490" t="str">
            <v>Tuberia de cobre rigido tipo L 1"</v>
          </cell>
          <cell r="D490" t="str">
            <v>Ml</v>
          </cell>
          <cell r="E490">
            <v>0</v>
          </cell>
          <cell r="F490">
            <v>14325.539999999999</v>
          </cell>
          <cell r="G490">
            <v>4778.13</v>
          </cell>
          <cell r="H490">
            <v>238.90650000000002</v>
          </cell>
          <cell r="I490">
            <v>19343</v>
          </cell>
          <cell r="J490">
            <v>0</v>
          </cell>
          <cell r="K490" t="str">
            <v>'[APUS aguas.xls]</v>
          </cell>
          <cell r="L490" t="str">
            <v>7.12.2</v>
          </cell>
        </row>
        <row r="491">
          <cell r="B491" t="str">
            <v>7.12.3</v>
          </cell>
          <cell r="C491" t="str">
            <v>3/4"</v>
          </cell>
          <cell r="D491" t="str">
            <v>Ml</v>
          </cell>
          <cell r="E491">
            <v>0</v>
          </cell>
          <cell r="F491">
            <v>10008.129999999999</v>
          </cell>
          <cell r="G491">
            <v>3822.5</v>
          </cell>
          <cell r="H491">
            <v>191.125</v>
          </cell>
          <cell r="I491">
            <v>14022</v>
          </cell>
          <cell r="J491">
            <v>0</v>
          </cell>
          <cell r="K491" t="str">
            <v>'[APUS aguas.xls]</v>
          </cell>
          <cell r="L491" t="str">
            <v>7.12.3</v>
          </cell>
        </row>
        <row r="492">
          <cell r="B492" t="str">
            <v>7.12.4</v>
          </cell>
          <cell r="C492" t="str">
            <v>1/2"</v>
          </cell>
          <cell r="D492" t="str">
            <v>Ml</v>
          </cell>
          <cell r="E492">
            <v>0</v>
          </cell>
          <cell r="F492">
            <v>7751.99</v>
          </cell>
          <cell r="G492">
            <v>3822.5</v>
          </cell>
          <cell r="H492">
            <v>191.125</v>
          </cell>
          <cell r="I492">
            <v>11766</v>
          </cell>
          <cell r="J492">
            <v>0</v>
          </cell>
          <cell r="K492" t="str">
            <v>'[APUS aguas.xls]</v>
          </cell>
          <cell r="L492" t="str">
            <v>7.12.4</v>
          </cell>
        </row>
        <row r="493">
          <cell r="B493" t="str">
            <v>7.12.5</v>
          </cell>
          <cell r="C493" t="str">
            <v>Registros tipo bola  1"</v>
          </cell>
          <cell r="D493" t="str">
            <v>Un</v>
          </cell>
          <cell r="E493">
            <v>0</v>
          </cell>
          <cell r="F493">
            <v>14790</v>
          </cell>
          <cell r="G493">
            <v>5460.71</v>
          </cell>
          <cell r="H493">
            <v>273.03550000000001</v>
          </cell>
          <cell r="I493">
            <v>20524</v>
          </cell>
          <cell r="J493">
            <v>0</v>
          </cell>
          <cell r="K493" t="str">
            <v>'[APUS aguas.xls]</v>
          </cell>
          <cell r="L493" t="str">
            <v>7.12.5</v>
          </cell>
        </row>
        <row r="494">
          <cell r="B494" t="str">
            <v>7.12.6</v>
          </cell>
          <cell r="C494" t="str">
            <v>1/2"</v>
          </cell>
          <cell r="D494" t="str">
            <v>Un</v>
          </cell>
          <cell r="E494">
            <v>7</v>
          </cell>
          <cell r="F494">
            <v>9014.8700000000008</v>
          </cell>
          <cell r="G494">
            <v>2940.38</v>
          </cell>
          <cell r="H494">
            <v>147.01900000000001</v>
          </cell>
          <cell r="I494">
            <v>12102</v>
          </cell>
          <cell r="J494">
            <v>84714</v>
          </cell>
          <cell r="K494" t="str">
            <v>'[APUS aguas.xls]</v>
          </cell>
          <cell r="L494" t="str">
            <v>7.12.6</v>
          </cell>
        </row>
        <row r="495">
          <cell r="B495" t="str">
            <v>7.12.7</v>
          </cell>
          <cell r="C495" t="str">
            <v>Regulador de primera etapa de 1"</v>
          </cell>
          <cell r="D495" t="str">
            <v>Un</v>
          </cell>
          <cell r="E495">
            <v>0</v>
          </cell>
          <cell r="F495">
            <v>10353</v>
          </cell>
          <cell r="G495">
            <v>3822.5</v>
          </cell>
          <cell r="H495">
            <v>191.125</v>
          </cell>
          <cell r="I495">
            <v>14367</v>
          </cell>
          <cell r="J495">
            <v>0</v>
          </cell>
          <cell r="K495" t="str">
            <v>'[APUS aguas.xls]</v>
          </cell>
          <cell r="L495" t="str">
            <v>7.12.7</v>
          </cell>
        </row>
        <row r="496">
          <cell r="B496" t="str">
            <v>7.12.8</v>
          </cell>
          <cell r="C496" t="str">
            <v>Prueba de redes</v>
          </cell>
          <cell r="D496" t="str">
            <v>Un</v>
          </cell>
          <cell r="E496">
            <v>1</v>
          </cell>
          <cell r="F496">
            <v>9184.5300000000007</v>
          </cell>
          <cell r="G496">
            <v>0</v>
          </cell>
          <cell r="H496">
            <v>0</v>
          </cell>
          <cell r="I496">
            <v>9185</v>
          </cell>
          <cell r="J496">
            <v>9185</v>
          </cell>
          <cell r="K496" t="str">
            <v>'[APUS aguas.xls]</v>
          </cell>
          <cell r="L496" t="str">
            <v>7.12.8</v>
          </cell>
        </row>
        <row r="497">
          <cell r="B497" t="str">
            <v>7.12.9</v>
          </cell>
          <cell r="C497" t="str">
            <v>Accesorios de cobre 1"</v>
          </cell>
          <cell r="D497" t="str">
            <v>Un</v>
          </cell>
          <cell r="E497">
            <v>0</v>
          </cell>
          <cell r="F497">
            <v>2402.36</v>
          </cell>
          <cell r="G497">
            <v>955.63</v>
          </cell>
          <cell r="H497">
            <v>47.781500000000001</v>
          </cell>
          <cell r="I497">
            <v>3406</v>
          </cell>
          <cell r="J497">
            <v>0</v>
          </cell>
          <cell r="K497" t="str">
            <v>'[APUS aguas.xls]</v>
          </cell>
          <cell r="L497" t="str">
            <v>7.12.9</v>
          </cell>
        </row>
        <row r="498">
          <cell r="B498" t="str">
            <v>7.12.10</v>
          </cell>
          <cell r="C498" t="str">
            <v>3/4"</v>
          </cell>
          <cell r="D498" t="str">
            <v>Un</v>
          </cell>
          <cell r="E498">
            <v>0</v>
          </cell>
          <cell r="F498">
            <v>1652.9999999999998</v>
          </cell>
          <cell r="G498">
            <v>764.5</v>
          </cell>
          <cell r="H498">
            <v>38.225000000000001</v>
          </cell>
          <cell r="I498">
            <v>2456</v>
          </cell>
          <cell r="J498">
            <v>0</v>
          </cell>
          <cell r="K498" t="str">
            <v>'[APUS aguas.xls]</v>
          </cell>
          <cell r="L498" t="str">
            <v>7.12.10</v>
          </cell>
        </row>
        <row r="499">
          <cell r="B499" t="str">
            <v>7.12.11</v>
          </cell>
          <cell r="C499" t="str">
            <v>1/2"</v>
          </cell>
          <cell r="D499" t="str">
            <v>Un</v>
          </cell>
          <cell r="E499">
            <v>0</v>
          </cell>
          <cell r="F499">
            <v>1467.3999999999999</v>
          </cell>
          <cell r="G499">
            <v>637.08000000000004</v>
          </cell>
          <cell r="H499">
            <v>31.854000000000003</v>
          </cell>
          <cell r="I499">
            <v>2136</v>
          </cell>
          <cell r="J499">
            <v>0</v>
          </cell>
          <cell r="K499" t="str">
            <v>'[APUS aguas.xls]</v>
          </cell>
          <cell r="L499" t="str">
            <v>7.12.11</v>
          </cell>
        </row>
        <row r="500">
          <cell r="B500" t="str">
            <v>7.12.12</v>
          </cell>
          <cell r="C500" t="str">
            <v>Trenza en cobre de 1"</v>
          </cell>
          <cell r="D500" t="str">
            <v>Un</v>
          </cell>
          <cell r="E500">
            <v>0</v>
          </cell>
          <cell r="F500">
            <v>25520</v>
          </cell>
          <cell r="G500">
            <v>9556.25</v>
          </cell>
          <cell r="H500">
            <v>477.8125</v>
          </cell>
          <cell r="I500">
            <v>35554</v>
          </cell>
          <cell r="J500">
            <v>0</v>
          </cell>
          <cell r="K500" t="str">
            <v>'[APUS aguas.xls]</v>
          </cell>
          <cell r="L500" t="str">
            <v>7.12.12</v>
          </cell>
        </row>
        <row r="501">
          <cell r="B501" t="str">
            <v>7.12.13</v>
          </cell>
          <cell r="C501" t="str">
            <v>Cilindro de 100 libras</v>
          </cell>
          <cell r="D501" t="str">
            <v>Un</v>
          </cell>
          <cell r="E501">
            <v>0</v>
          </cell>
          <cell r="F501">
            <v>69600</v>
          </cell>
          <cell r="G501">
            <v>38225</v>
          </cell>
          <cell r="H501">
            <v>1911.25</v>
          </cell>
          <cell r="I501">
            <v>109736</v>
          </cell>
          <cell r="J501">
            <v>0</v>
          </cell>
          <cell r="K501" t="str">
            <v>'[APUS aguas.xls]</v>
          </cell>
          <cell r="L501" t="str">
            <v>7.12.13</v>
          </cell>
        </row>
        <row r="502">
          <cell r="B502" t="str">
            <v>7.12.14</v>
          </cell>
          <cell r="C502" t="str">
            <v>Conexion de equipos</v>
          </cell>
          <cell r="D502" t="str">
            <v>Un</v>
          </cell>
          <cell r="E502">
            <v>0</v>
          </cell>
          <cell r="F502">
            <v>0</v>
          </cell>
          <cell r="G502">
            <v>76450</v>
          </cell>
          <cell r="H502">
            <v>3822.5</v>
          </cell>
          <cell r="I502">
            <v>80273</v>
          </cell>
          <cell r="J502">
            <v>0</v>
          </cell>
          <cell r="K502" t="str">
            <v>'[APUS aguas.xls]</v>
          </cell>
          <cell r="L502" t="str">
            <v>7.12.14</v>
          </cell>
        </row>
        <row r="503">
          <cell r="B503" t="str">
            <v>7.12.15</v>
          </cell>
          <cell r="C503" t="str">
            <v>Tuberia PVCL 4"</v>
          </cell>
          <cell r="D503" t="str">
            <v>Ml</v>
          </cell>
          <cell r="E503">
            <v>287</v>
          </cell>
          <cell r="F503">
            <v>28015.279999999999</v>
          </cell>
          <cell r="G503">
            <v>5382.68</v>
          </cell>
          <cell r="H503">
            <v>269.13400000000001</v>
          </cell>
          <cell r="I503">
            <v>33667</v>
          </cell>
          <cell r="J503">
            <v>9662429</v>
          </cell>
          <cell r="K503" t="str">
            <v>'[APUS aguas.xls]</v>
          </cell>
          <cell r="L503" t="str">
            <v>7.12.15</v>
          </cell>
        </row>
        <row r="504">
          <cell r="B504" t="str">
            <v>7.12.16</v>
          </cell>
          <cell r="C504" t="str">
            <v>Tuberia PVCL  3"</v>
          </cell>
          <cell r="D504" t="str">
            <v>Ml</v>
          </cell>
          <cell r="E504">
            <v>0</v>
          </cell>
          <cell r="F504">
            <v>15727.4</v>
          </cell>
          <cell r="G504">
            <v>2730.36</v>
          </cell>
          <cell r="H504">
            <v>136.518</v>
          </cell>
          <cell r="I504">
            <v>18594</v>
          </cell>
          <cell r="J504">
            <v>0</v>
          </cell>
          <cell r="K504" t="str">
            <v>'[APUS aguas.xls]</v>
          </cell>
          <cell r="L504" t="str">
            <v>7.12.16</v>
          </cell>
        </row>
        <row r="505">
          <cell r="B505" t="str">
            <v>7.12.17</v>
          </cell>
          <cell r="C505" t="str">
            <v>Según Especificaciones</v>
          </cell>
          <cell r="D505" t="str">
            <v>UN</v>
          </cell>
          <cell r="E505">
            <v>0</v>
          </cell>
          <cell r="F505">
            <v>310068</v>
          </cell>
          <cell r="G505">
            <v>0</v>
          </cell>
          <cell r="H505">
            <v>0</v>
          </cell>
          <cell r="I505">
            <v>310068</v>
          </cell>
          <cell r="J505">
            <v>0</v>
          </cell>
          <cell r="K505" t="str">
            <v>'[APUS aguas.xls]</v>
          </cell>
          <cell r="L505" t="str">
            <v>7.12.17</v>
          </cell>
        </row>
        <row r="506">
          <cell r="B506" t="str">
            <v>7.12.18</v>
          </cell>
          <cell r="C506" t="str">
            <v>Planos según especificaciones</v>
          </cell>
          <cell r="D506" t="str">
            <v>UN</v>
          </cell>
          <cell r="E506">
            <v>0</v>
          </cell>
          <cell r="F506">
            <v>310068</v>
          </cell>
          <cell r="G506">
            <v>0</v>
          </cell>
          <cell r="H506">
            <v>0</v>
          </cell>
          <cell r="I506">
            <v>310068</v>
          </cell>
          <cell r="J506">
            <v>0</v>
          </cell>
          <cell r="K506" t="str">
            <v>'[APUS aguas.xls]</v>
          </cell>
          <cell r="L506" t="str">
            <v>7.12.18</v>
          </cell>
        </row>
        <row r="507">
          <cell r="B507" t="str">
            <v>7.12.19</v>
          </cell>
          <cell r="C507" t="str">
            <v>Instalación medidor 1/2"</v>
          </cell>
          <cell r="D507" t="str">
            <v>UN</v>
          </cell>
          <cell r="E507">
            <v>0</v>
          </cell>
          <cell r="F507">
            <v>0</v>
          </cell>
          <cell r="G507">
            <v>38225</v>
          </cell>
          <cell r="H507">
            <v>1911.25</v>
          </cell>
          <cell r="I507">
            <v>40136</v>
          </cell>
          <cell r="J507">
            <v>0</v>
          </cell>
          <cell r="K507" t="str">
            <v>'[APUS aguas.xls]</v>
          </cell>
          <cell r="L507" t="str">
            <v>7.12.19</v>
          </cell>
        </row>
        <row r="508">
          <cell r="B508" t="str">
            <v>7.12.20</v>
          </cell>
          <cell r="C508" t="str">
            <v>Tubería HG  1/2"</v>
          </cell>
          <cell r="D508" t="str">
            <v>ML</v>
          </cell>
          <cell r="E508">
            <v>0</v>
          </cell>
          <cell r="F508">
            <v>3944</v>
          </cell>
          <cell r="G508">
            <v>6370.83</v>
          </cell>
          <cell r="H508">
            <v>318.54150000000004</v>
          </cell>
          <cell r="I508">
            <v>10633</v>
          </cell>
          <cell r="J508">
            <v>0</v>
          </cell>
          <cell r="K508" t="str">
            <v>'[APUS aguas.xls]</v>
          </cell>
          <cell r="L508" t="str">
            <v>7.12.20</v>
          </cell>
        </row>
        <row r="509">
          <cell r="B509" t="str">
            <v>7.12.21</v>
          </cell>
          <cell r="C509" t="str">
            <v>Accesorios HG 1/2"</v>
          </cell>
          <cell r="D509" t="str">
            <v>UN</v>
          </cell>
          <cell r="E509">
            <v>0</v>
          </cell>
          <cell r="F509">
            <v>513.79999999999995</v>
          </cell>
          <cell r="G509">
            <v>2548.33</v>
          </cell>
          <cell r="H509">
            <v>127.4165</v>
          </cell>
          <cell r="I509">
            <v>3190</v>
          </cell>
          <cell r="J509">
            <v>0</v>
          </cell>
          <cell r="K509" t="str">
            <v>'[APUS aguas.xls]</v>
          </cell>
          <cell r="L509" t="str">
            <v>7.12.21</v>
          </cell>
        </row>
        <row r="510">
          <cell r="B510" t="str">
            <v>7.12.22</v>
          </cell>
          <cell r="C510" t="str">
            <v>Tanque de agua</v>
          </cell>
          <cell r="D510" t="str">
            <v>UN</v>
          </cell>
          <cell r="E510">
            <v>0</v>
          </cell>
          <cell r="F510">
            <v>271789.53000000003</v>
          </cell>
          <cell r="G510">
            <v>12741.67</v>
          </cell>
          <cell r="H510">
            <v>637.08350000000007</v>
          </cell>
          <cell r="I510">
            <v>285168</v>
          </cell>
          <cell r="J510">
            <v>0</v>
          </cell>
          <cell r="K510" t="str">
            <v>'[APUS aguas.xls]</v>
          </cell>
          <cell r="L510" t="str">
            <v>7.12.22</v>
          </cell>
        </row>
        <row r="511">
          <cell r="B511" t="str">
            <v>7.12.23</v>
          </cell>
          <cell r="C511" t="str">
            <v>Reparaciones sanitarias en 2"</v>
          </cell>
          <cell r="D511" t="str">
            <v>UN</v>
          </cell>
          <cell r="E511">
            <v>0</v>
          </cell>
          <cell r="F511">
            <v>0</v>
          </cell>
          <cell r="G511">
            <v>7645</v>
          </cell>
          <cell r="H511">
            <v>382.25</v>
          </cell>
          <cell r="I511">
            <v>8027</v>
          </cell>
          <cell r="J511">
            <v>0</v>
          </cell>
          <cell r="K511" t="str">
            <v>'[APUS aguas.xls]</v>
          </cell>
          <cell r="L511" t="str">
            <v>7.12.23</v>
          </cell>
        </row>
        <row r="512">
          <cell r="B512" t="str">
            <v>7.12.24</v>
          </cell>
          <cell r="C512" t="str">
            <v>Reparaciones sanitarias en 3"</v>
          </cell>
          <cell r="D512" t="str">
            <v>UN</v>
          </cell>
          <cell r="E512">
            <v>0</v>
          </cell>
          <cell r="F512">
            <v>0</v>
          </cell>
          <cell r="G512">
            <v>12741.67</v>
          </cell>
          <cell r="H512">
            <v>637.08350000000007</v>
          </cell>
          <cell r="I512">
            <v>13379</v>
          </cell>
          <cell r="J512">
            <v>0</v>
          </cell>
          <cell r="K512" t="str">
            <v>'[APUS aguas.xls]</v>
          </cell>
          <cell r="L512" t="str">
            <v>7.12.24</v>
          </cell>
        </row>
        <row r="513">
          <cell r="B513" t="str">
            <v>7.12.25</v>
          </cell>
          <cell r="C513" t="str">
            <v>Reparaciones sanitarias en 4"</v>
          </cell>
          <cell r="D513" t="str">
            <v>UN</v>
          </cell>
          <cell r="E513">
            <v>0</v>
          </cell>
          <cell r="F513">
            <v>0</v>
          </cell>
          <cell r="G513">
            <v>19112.5</v>
          </cell>
          <cell r="H513">
            <v>955.625</v>
          </cell>
          <cell r="I513">
            <v>20068</v>
          </cell>
          <cell r="J513">
            <v>0</v>
          </cell>
          <cell r="K513" t="str">
            <v>'[APUS aguas.xls]</v>
          </cell>
          <cell r="L513" t="str">
            <v>7.12.25</v>
          </cell>
        </row>
        <row r="514">
          <cell r="B514" t="str">
            <v>7.12.26</v>
          </cell>
          <cell r="C514" t="str">
            <v>Reparaciones hidraúlicas en PVC 1/2"</v>
          </cell>
          <cell r="D514" t="str">
            <v>UN</v>
          </cell>
          <cell r="E514">
            <v>0</v>
          </cell>
          <cell r="F514">
            <v>0</v>
          </cell>
          <cell r="G514">
            <v>7645</v>
          </cell>
          <cell r="H514">
            <v>382.25</v>
          </cell>
          <cell r="I514">
            <v>8027</v>
          </cell>
          <cell r="J514">
            <v>0</v>
          </cell>
          <cell r="K514" t="str">
            <v>'[APUS aguas.xls]</v>
          </cell>
          <cell r="L514" t="str">
            <v>7.12.26</v>
          </cell>
        </row>
        <row r="515">
          <cell r="B515" t="str">
            <v>7.12.27</v>
          </cell>
          <cell r="C515" t="str">
            <v>Reparaciones hidraúlicas en PVC 3/4"</v>
          </cell>
          <cell r="D515" t="str">
            <v>UN</v>
          </cell>
          <cell r="E515">
            <v>0</v>
          </cell>
          <cell r="F515">
            <v>0</v>
          </cell>
          <cell r="G515">
            <v>9556.25</v>
          </cell>
          <cell r="H515">
            <v>477.8125</v>
          </cell>
          <cell r="I515">
            <v>10034</v>
          </cell>
          <cell r="J515">
            <v>0</v>
          </cell>
          <cell r="K515" t="str">
            <v>'[APUS aguas.xls]</v>
          </cell>
          <cell r="L515" t="str">
            <v>7.12.27</v>
          </cell>
        </row>
        <row r="516">
          <cell r="B516" t="str">
            <v>7.12.28</v>
          </cell>
          <cell r="C516" t="str">
            <v>Reparaciones hidraúlicas en HG 1"</v>
          </cell>
          <cell r="D516" t="str">
            <v>UN</v>
          </cell>
          <cell r="E516">
            <v>0</v>
          </cell>
          <cell r="F516">
            <v>0</v>
          </cell>
          <cell r="G516">
            <v>19112.5</v>
          </cell>
          <cell r="H516">
            <v>955.625</v>
          </cell>
          <cell r="I516">
            <v>20068</v>
          </cell>
          <cell r="J516">
            <v>0</v>
          </cell>
          <cell r="K516" t="str">
            <v>'[APUS aguas.xls]</v>
          </cell>
          <cell r="L516" t="str">
            <v>7.12.28</v>
          </cell>
        </row>
        <row r="517">
          <cell r="B517" t="str">
            <v>7.12.29</v>
          </cell>
          <cell r="C517" t="str">
            <v xml:space="preserve">Oficial capataz               </v>
          </cell>
          <cell r="D517" t="str">
            <v>JOR</v>
          </cell>
          <cell r="E517">
            <v>0</v>
          </cell>
          <cell r="F517">
            <v>24200</v>
          </cell>
          <cell r="G517">
            <v>0</v>
          </cell>
          <cell r="H517">
            <v>0</v>
          </cell>
          <cell r="I517">
            <v>24200</v>
          </cell>
          <cell r="J517">
            <v>0</v>
          </cell>
          <cell r="K517" t="str">
            <v>'[APUS aguas.xls]</v>
          </cell>
          <cell r="L517" t="str">
            <v>7.12.29</v>
          </cell>
        </row>
        <row r="518">
          <cell r="B518" t="str">
            <v>7.12.30</v>
          </cell>
          <cell r="C518" t="str">
            <v xml:space="preserve">Oficial general                </v>
          </cell>
          <cell r="D518" t="str">
            <v>JOR</v>
          </cell>
          <cell r="E518">
            <v>0</v>
          </cell>
          <cell r="F518">
            <v>26400</v>
          </cell>
          <cell r="G518">
            <v>0</v>
          </cell>
          <cell r="H518">
            <v>0</v>
          </cell>
          <cell r="I518">
            <v>26400</v>
          </cell>
          <cell r="J518">
            <v>0</v>
          </cell>
          <cell r="K518" t="str">
            <v>'[APUS aguas.xls]</v>
          </cell>
          <cell r="L518" t="str">
            <v>7.12.30</v>
          </cell>
        </row>
        <row r="519">
          <cell r="B519" t="str">
            <v>7.12.31</v>
          </cell>
          <cell r="C519" t="str">
            <v xml:space="preserve">Ayudante M.C                 </v>
          </cell>
          <cell r="D519" t="str">
            <v>JOR</v>
          </cell>
          <cell r="E519">
            <v>0</v>
          </cell>
          <cell r="F519">
            <v>19800</v>
          </cell>
          <cell r="G519">
            <v>0</v>
          </cell>
          <cell r="H519">
            <v>0</v>
          </cell>
          <cell r="I519">
            <v>19800</v>
          </cell>
          <cell r="J519">
            <v>0</v>
          </cell>
          <cell r="K519" t="str">
            <v>'[APUS aguas.xls]</v>
          </cell>
          <cell r="L519" t="str">
            <v>7.12.31</v>
          </cell>
        </row>
        <row r="520">
          <cell r="B520" t="str">
            <v>7.12.32</v>
          </cell>
          <cell r="C520" t="str">
            <v>Tubería Acero Galvanizado SCH 40</v>
          </cell>
          <cell r="D520" t="str">
            <v>ML</v>
          </cell>
          <cell r="E520">
            <v>0</v>
          </cell>
          <cell r="F520">
            <v>5122.5600000000004</v>
          </cell>
          <cell r="G520">
            <v>6370.83</v>
          </cell>
          <cell r="H520">
            <v>318.54150000000004</v>
          </cell>
          <cell r="I520">
            <v>11812</v>
          </cell>
          <cell r="J520">
            <v>0</v>
          </cell>
          <cell r="K520" t="str">
            <v>'[APUS aguas.xls]</v>
          </cell>
          <cell r="L520" t="str">
            <v>7.12.32</v>
          </cell>
        </row>
        <row r="521">
          <cell r="B521" t="str">
            <v>7.12.33</v>
          </cell>
          <cell r="C521" t="str">
            <v>Accesorios Acero Galvanizado SCH  40</v>
          </cell>
          <cell r="D521" t="str">
            <v>UN</v>
          </cell>
          <cell r="E521">
            <v>0</v>
          </cell>
          <cell r="F521">
            <v>632.19999999999993</v>
          </cell>
          <cell r="G521">
            <v>3185.42</v>
          </cell>
          <cell r="H521">
            <v>159.27100000000002</v>
          </cell>
          <cell r="I521">
            <v>3977</v>
          </cell>
          <cell r="J521">
            <v>0</v>
          </cell>
          <cell r="K521" t="str">
            <v>'[APUS aguas.xls]</v>
          </cell>
          <cell r="L521" t="str">
            <v>7.12.33</v>
          </cell>
        </row>
        <row r="522">
          <cell r="B522" t="str">
            <v>7.12.34</v>
          </cell>
          <cell r="C522" t="str">
            <v>Pintura Anticorrosiva 1/2"</v>
          </cell>
          <cell r="D522" t="str">
            <v>ML</v>
          </cell>
          <cell r="E522">
            <v>0</v>
          </cell>
          <cell r="F522">
            <v>2620.44</v>
          </cell>
          <cell r="G522">
            <v>3185.42</v>
          </cell>
          <cell r="H522">
            <v>194.02100000000002</v>
          </cell>
          <cell r="I522">
            <v>6000</v>
          </cell>
          <cell r="J522">
            <v>0</v>
          </cell>
          <cell r="K522" t="str">
            <v>'[APUS aguas.xls]</v>
          </cell>
          <cell r="L522" t="str">
            <v>7.12.34</v>
          </cell>
        </row>
        <row r="523">
          <cell r="B523" t="str">
            <v>7.12.35</v>
          </cell>
          <cell r="C523" t="str">
            <v>Prueba de Redes</v>
          </cell>
          <cell r="D523" t="str">
            <v>UN</v>
          </cell>
          <cell r="E523">
            <v>0</v>
          </cell>
          <cell r="F523">
            <v>0</v>
          </cell>
          <cell r="G523">
            <v>11311.6</v>
          </cell>
          <cell r="H523">
            <v>565.58000000000004</v>
          </cell>
          <cell r="I523">
            <v>121613</v>
          </cell>
          <cell r="J523">
            <v>0</v>
          </cell>
          <cell r="K523" t="str">
            <v>'[APUS aguas.xls]</v>
          </cell>
          <cell r="L523" t="str">
            <v>7.12.35</v>
          </cell>
        </row>
        <row r="524">
          <cell r="B524" t="str">
            <v>7.12.36</v>
          </cell>
          <cell r="C524" t="str">
            <v>Medidores de Gas</v>
          </cell>
          <cell r="D524" t="str">
            <v>UN</v>
          </cell>
          <cell r="E524">
            <v>0</v>
          </cell>
          <cell r="F524">
            <v>115914.16</v>
          </cell>
          <cell r="G524">
            <v>18852.669999999998</v>
          </cell>
          <cell r="H524">
            <v>942.63349999999991</v>
          </cell>
          <cell r="I524">
            <v>135709</v>
          </cell>
          <cell r="J524">
            <v>0</v>
          </cell>
          <cell r="K524" t="str">
            <v>'[APUS aguas.xls]</v>
          </cell>
          <cell r="L524" t="str">
            <v>7.12.36</v>
          </cell>
        </row>
        <row r="525">
          <cell r="B525" t="str">
            <v>7.12.37</v>
          </cell>
          <cell r="C525" t="str">
            <v>Quemadores 1/2"</v>
          </cell>
          <cell r="D525" t="str">
            <v>UN</v>
          </cell>
          <cell r="E525">
            <v>0</v>
          </cell>
          <cell r="F525">
            <v>9176.7599999999984</v>
          </cell>
          <cell r="G525">
            <v>18852.669999999998</v>
          </cell>
          <cell r="H525">
            <v>942.63349999999991</v>
          </cell>
          <cell r="I525">
            <v>28972</v>
          </cell>
          <cell r="J525">
            <v>0</v>
          </cell>
          <cell r="K525" t="str">
            <v>'[APUS aguas.xls]</v>
          </cell>
          <cell r="L525" t="str">
            <v>7.12.37</v>
          </cell>
        </row>
        <row r="526">
          <cell r="B526" t="str">
            <v>7.12.38</v>
          </cell>
          <cell r="C526" t="str">
            <v>Tuberia polietileno 1/2"</v>
          </cell>
          <cell r="D526" t="str">
            <v>ML</v>
          </cell>
          <cell r="E526">
            <v>142</v>
          </cell>
          <cell r="F526">
            <v>2679.6</v>
          </cell>
          <cell r="G526">
            <v>2548.33</v>
          </cell>
          <cell r="H526">
            <v>127.4165</v>
          </cell>
          <cell r="I526">
            <v>5355</v>
          </cell>
          <cell r="J526">
            <v>760410</v>
          </cell>
          <cell r="K526" t="str">
            <v>'[APUS aguas.xls]</v>
          </cell>
          <cell r="L526" t="str">
            <v>7.12.38</v>
          </cell>
        </row>
        <row r="527">
          <cell r="B527" t="str">
            <v>7.12.39</v>
          </cell>
          <cell r="C527" t="str">
            <v>Pintura esmalte para tubería AG SCH40 1/2"</v>
          </cell>
          <cell r="D527" t="str">
            <v>ML</v>
          </cell>
          <cell r="E527">
            <v>0</v>
          </cell>
          <cell r="F527">
            <v>2238.2200000000003</v>
          </cell>
          <cell r="G527">
            <v>1885.27</v>
          </cell>
          <cell r="H527">
            <v>94.263500000000008</v>
          </cell>
          <cell r="I527">
            <v>4218</v>
          </cell>
          <cell r="J527">
            <v>0</v>
          </cell>
          <cell r="K527" t="str">
            <v>'[APUS aguas.xls]</v>
          </cell>
          <cell r="L527" t="str">
            <v>7.12.39</v>
          </cell>
        </row>
        <row r="528">
          <cell r="B528" t="str">
            <v>7.12.40</v>
          </cell>
          <cell r="C528" t="str">
            <v>Tapones AG 1/2"</v>
          </cell>
          <cell r="D528" t="str">
            <v>UN</v>
          </cell>
          <cell r="E528">
            <v>0</v>
          </cell>
          <cell r="F528">
            <v>600.29999999999995</v>
          </cell>
          <cell r="G528">
            <v>2123.61</v>
          </cell>
          <cell r="H528">
            <v>106.18050000000001</v>
          </cell>
          <cell r="I528">
            <v>2830</v>
          </cell>
          <cell r="J528">
            <v>0</v>
          </cell>
          <cell r="K528" t="str">
            <v>'[APUS aguas.xls]</v>
          </cell>
          <cell r="L528" t="str">
            <v>7.12.40</v>
          </cell>
        </row>
        <row r="529">
          <cell r="B529" t="str">
            <v>7.12.41</v>
          </cell>
          <cell r="C529" t="str">
            <v>Boquillas para mecheros 1/2"</v>
          </cell>
          <cell r="D529" t="str">
            <v>UN</v>
          </cell>
          <cell r="E529">
            <v>0</v>
          </cell>
          <cell r="F529">
            <v>11957.279999999999</v>
          </cell>
          <cell r="G529">
            <v>7645</v>
          </cell>
          <cell r="H529">
            <v>382.25</v>
          </cell>
          <cell r="I529">
            <v>19985</v>
          </cell>
          <cell r="J529">
            <v>0</v>
          </cell>
          <cell r="K529" t="str">
            <v>'[APUS aguas.xls]</v>
          </cell>
          <cell r="L529" t="str">
            <v>7.12.41</v>
          </cell>
        </row>
        <row r="530">
          <cell r="B530" t="str">
            <v>7.12.42</v>
          </cell>
          <cell r="C530" t="str">
            <v>Accesorios polietileno 1/2"</v>
          </cell>
          <cell r="D530" t="str">
            <v>UN</v>
          </cell>
          <cell r="E530">
            <v>0</v>
          </cell>
          <cell r="F530">
            <v>3871.43</v>
          </cell>
          <cell r="G530">
            <v>10921.43</v>
          </cell>
          <cell r="H530">
            <v>546.07150000000001</v>
          </cell>
          <cell r="I530">
            <v>15339</v>
          </cell>
          <cell r="J530">
            <v>0</v>
          </cell>
          <cell r="K530" t="str">
            <v>'[APUS aguas.xls]</v>
          </cell>
          <cell r="L530" t="str">
            <v>7.12.42</v>
          </cell>
        </row>
        <row r="531">
          <cell r="B531" t="str">
            <v>7.12.43</v>
          </cell>
          <cell r="C531" t="str">
            <v>VALVULA DE BOLA 1/2"</v>
          </cell>
          <cell r="D531" t="str">
            <v>UN</v>
          </cell>
          <cell r="E531">
            <v>0</v>
          </cell>
          <cell r="F531">
            <v>0</v>
          </cell>
          <cell r="G531">
            <v>4778.13</v>
          </cell>
          <cell r="H531">
            <v>238.90650000000002</v>
          </cell>
          <cell r="I531">
            <v>5017</v>
          </cell>
          <cell r="J531">
            <v>0</v>
          </cell>
          <cell r="K531" t="str">
            <v>'[APUS aguas.xls]</v>
          </cell>
          <cell r="L531" t="str">
            <v>7.12.43</v>
          </cell>
        </row>
        <row r="532">
          <cell r="B532" t="str">
            <v>7.12.44</v>
          </cell>
          <cell r="C532" t="str">
            <v>Tuberia de acero galvanizado de 1/2"</v>
          </cell>
          <cell r="D532" t="str">
            <v>ML</v>
          </cell>
          <cell r="E532">
            <v>12</v>
          </cell>
          <cell r="F532">
            <v>20235.04</v>
          </cell>
          <cell r="G532">
            <v>7645</v>
          </cell>
          <cell r="H532">
            <v>379.35</v>
          </cell>
          <cell r="I532">
            <v>28259</v>
          </cell>
          <cell r="J532">
            <v>339108</v>
          </cell>
          <cell r="K532" t="str">
            <v>'[APUS aguas.xls]</v>
          </cell>
          <cell r="L532" t="str">
            <v>7.12.44</v>
          </cell>
        </row>
        <row r="533">
          <cell r="B533" t="str">
            <v>7.12.45</v>
          </cell>
          <cell r="C533" t="str">
            <v xml:space="preserve">Quemadores  </v>
          </cell>
          <cell r="D533" t="str">
            <v>UN</v>
          </cell>
          <cell r="E533">
            <v>5</v>
          </cell>
          <cell r="F533">
            <v>9750.9599999999991</v>
          </cell>
          <cell r="G533">
            <v>12741.67</v>
          </cell>
          <cell r="H533">
            <v>400.92009999999999</v>
          </cell>
          <cell r="I533">
            <v>22894</v>
          </cell>
          <cell r="J533">
            <v>114470</v>
          </cell>
          <cell r="K533" t="str">
            <v>'[APUS aguas.xls]</v>
          </cell>
          <cell r="L533" t="str">
            <v>7.12.45</v>
          </cell>
        </row>
        <row r="534">
          <cell r="C534" t="str">
            <v>TOTAL CAPITULO</v>
          </cell>
          <cell r="E534">
            <v>0</v>
          </cell>
          <cell r="J534">
            <v>0</v>
          </cell>
        </row>
        <row r="535">
          <cell r="B535" t="str">
            <v>8.0</v>
          </cell>
          <cell r="C535" t="str">
            <v>INSTALACION ELECTRICA, TELEFONICA Y COMUNICACIONES</v>
          </cell>
          <cell r="E535">
            <v>0</v>
          </cell>
          <cell r="J535">
            <v>0</v>
          </cell>
        </row>
        <row r="536">
          <cell r="B536" t="str">
            <v>8.1</v>
          </cell>
          <cell r="C536" t="str">
            <v>SALIDAS  DE ALUMBRADO Y TOMAS</v>
          </cell>
          <cell r="E536">
            <v>0</v>
          </cell>
          <cell r="J536">
            <v>0</v>
          </cell>
        </row>
        <row r="537">
          <cell r="B537" t="str">
            <v>8.1.1</v>
          </cell>
          <cell r="C537" t="str">
            <v>Salidas para luminarias incandescentes con portalßmparas (roseta) para ba±os, dep¾sitos y servicios.</v>
          </cell>
          <cell r="D537" t="str">
            <v>U.</v>
          </cell>
          <cell r="E537">
            <v>101</v>
          </cell>
          <cell r="F537">
            <v>19053.410000000003</v>
          </cell>
          <cell r="G537">
            <v>16768.599999999999</v>
          </cell>
          <cell r="H537">
            <v>838.43</v>
          </cell>
          <cell r="I537">
            <v>36660</v>
          </cell>
          <cell r="J537">
            <v>3702660</v>
          </cell>
          <cell r="K537" t="str">
            <v>'[APUS ELECTRICOS.xls]</v>
          </cell>
          <cell r="L537" t="str">
            <v>8.1.1</v>
          </cell>
        </row>
        <row r="538">
          <cell r="B538" t="str">
            <v>8.1.2</v>
          </cell>
          <cell r="C538" t="str">
            <v>Salidas para luminaria incandescente (roseta) apto para la intemperie corredores y hall salones.</v>
          </cell>
          <cell r="D538" t="str">
            <v>U.</v>
          </cell>
          <cell r="E538">
            <v>0</v>
          </cell>
          <cell r="F538">
            <v>22470.770000000004</v>
          </cell>
          <cell r="G538">
            <v>16768.599999999999</v>
          </cell>
          <cell r="H538">
            <v>838.43</v>
          </cell>
          <cell r="I538">
            <v>40078</v>
          </cell>
          <cell r="J538">
            <v>0</v>
          </cell>
          <cell r="K538" t="str">
            <v>'[APUS ELECTRICOS.xls]</v>
          </cell>
          <cell r="L538" t="str">
            <v>8.1.2</v>
          </cell>
        </row>
        <row r="539">
          <cell r="B539" t="str">
            <v>8.1.3</v>
          </cell>
          <cell r="C539" t="str">
            <v>Salidas para puntos de derivaci¾n de luminarias 100w - 120w.</v>
          </cell>
          <cell r="D539" t="str">
            <v>U.</v>
          </cell>
          <cell r="E539">
            <v>0</v>
          </cell>
          <cell r="F539">
            <v>0</v>
          </cell>
          <cell r="G539">
            <v>0</v>
          </cell>
          <cell r="H539">
            <v>0</v>
          </cell>
          <cell r="I539">
            <v>0</v>
          </cell>
          <cell r="J539">
            <v>0</v>
          </cell>
          <cell r="K539" t="str">
            <v>'[APUS ELECTRICOS.xls]</v>
          </cell>
          <cell r="L539" t="str">
            <v>8.1.3</v>
          </cell>
        </row>
        <row r="540">
          <cell r="B540" t="str">
            <v>8.1.4</v>
          </cell>
          <cell r="C540" t="str">
            <v>A) Para oficina y sala de profesores.</v>
          </cell>
          <cell r="D540" t="str">
            <v>U.</v>
          </cell>
          <cell r="E540">
            <v>0</v>
          </cell>
          <cell r="F540">
            <v>16787.93</v>
          </cell>
          <cell r="G540">
            <v>16768.599999999999</v>
          </cell>
          <cell r="H540">
            <v>838.43</v>
          </cell>
          <cell r="I540">
            <v>34395</v>
          </cell>
          <cell r="J540">
            <v>0</v>
          </cell>
          <cell r="K540" t="str">
            <v>'[APUS ELECTRICOS.xls]</v>
          </cell>
          <cell r="L540" t="str">
            <v>8.1.4</v>
          </cell>
        </row>
        <row r="541">
          <cell r="B541" t="str">
            <v>8.1.5</v>
          </cell>
          <cell r="C541" t="str">
            <v>B) Biblioteca e informßtica.</v>
          </cell>
          <cell r="D541" t="str">
            <v>U.</v>
          </cell>
          <cell r="E541">
            <v>0</v>
          </cell>
          <cell r="F541">
            <v>16787.93</v>
          </cell>
          <cell r="G541">
            <v>16768.599999999999</v>
          </cell>
          <cell r="H541">
            <v>838.43</v>
          </cell>
          <cell r="I541">
            <v>34395</v>
          </cell>
          <cell r="J541">
            <v>0</v>
          </cell>
          <cell r="K541" t="str">
            <v>'[APUS ELECTRICOS.xls]</v>
          </cell>
          <cell r="L541" t="str">
            <v>8.1.5</v>
          </cell>
        </row>
        <row r="542">
          <cell r="B542" t="str">
            <v>8.1.6</v>
          </cell>
          <cell r="C542" t="str">
            <v>C)Salones, laboratorios, aulas.</v>
          </cell>
          <cell r="D542" t="str">
            <v>U.</v>
          </cell>
          <cell r="E542">
            <v>0</v>
          </cell>
          <cell r="F542">
            <v>16787.93</v>
          </cell>
          <cell r="G542">
            <v>16768.599999999999</v>
          </cell>
          <cell r="H542">
            <v>838.43</v>
          </cell>
          <cell r="I542">
            <v>34395</v>
          </cell>
          <cell r="J542">
            <v>0</v>
          </cell>
          <cell r="K542" t="str">
            <v>'[APUS ELECTRICOS.xls]</v>
          </cell>
          <cell r="L542" t="str">
            <v>8.1.6</v>
          </cell>
        </row>
        <row r="543">
          <cell r="B543" t="str">
            <v>8.1.7</v>
          </cell>
          <cell r="C543" t="str">
            <v>Salida para puntos de derivaci¾n de luminarias 200w - 120v sobre sal¾n m·ltiple.</v>
          </cell>
          <cell r="D543" t="str">
            <v>U.</v>
          </cell>
          <cell r="E543">
            <v>0</v>
          </cell>
          <cell r="F543">
            <v>19066.170000000002</v>
          </cell>
          <cell r="G543">
            <v>16768.599999999999</v>
          </cell>
          <cell r="H543">
            <v>838.43</v>
          </cell>
          <cell r="I543">
            <v>36673</v>
          </cell>
          <cell r="J543">
            <v>0</v>
          </cell>
          <cell r="K543" t="str">
            <v>'[APUS ELECTRICOS.xls]</v>
          </cell>
          <cell r="L543" t="str">
            <v>8.1.7</v>
          </cell>
        </row>
        <row r="544">
          <cell r="B544" t="str">
            <v>8.1.8</v>
          </cell>
          <cell r="C544" t="str">
            <v>Salidas para luminarias 100w - 120v bajas con interruptor de cadena en Biblioteca Principal y Biblioteca Infantil.</v>
          </cell>
          <cell r="D544" t="str">
            <v>U.</v>
          </cell>
          <cell r="E544">
            <v>0</v>
          </cell>
          <cell r="F544">
            <v>21554.370000000003</v>
          </cell>
          <cell r="G544">
            <v>16768.599999999999</v>
          </cell>
          <cell r="H544">
            <v>838.43</v>
          </cell>
          <cell r="I544">
            <v>39161</v>
          </cell>
          <cell r="J544">
            <v>0</v>
          </cell>
          <cell r="K544" t="str">
            <v>'[APUS ELECTRICOS.xls]</v>
          </cell>
          <cell r="L544" t="str">
            <v>8.1.8</v>
          </cell>
        </row>
        <row r="545">
          <cell r="B545" t="str">
            <v>8.1.9</v>
          </cell>
          <cell r="C545" t="str">
            <v>Salida para luminaria sodio 150-208 tipo Wall Pack</v>
          </cell>
          <cell r="D545" t="str">
            <v>U</v>
          </cell>
          <cell r="E545">
            <v>0</v>
          </cell>
          <cell r="F545">
            <v>14789.250000000002</v>
          </cell>
          <cell r="G545">
            <v>16768.599999999999</v>
          </cell>
          <cell r="H545">
            <v>838.43</v>
          </cell>
          <cell r="I545">
            <v>32396</v>
          </cell>
          <cell r="J545">
            <v>0</v>
          </cell>
          <cell r="K545" t="str">
            <v>'[APUS ELECTRICOS.xls]</v>
          </cell>
          <cell r="L545" t="str">
            <v>8.1.9</v>
          </cell>
        </row>
        <row r="546">
          <cell r="B546" t="str">
            <v>8.1.10</v>
          </cell>
          <cell r="C546" t="str">
            <v>Salidas para reflectores 500W Aula multiple</v>
          </cell>
          <cell r="D546" t="str">
            <v>U.</v>
          </cell>
          <cell r="E546">
            <v>0</v>
          </cell>
          <cell r="F546">
            <v>40666.53</v>
          </cell>
          <cell r="G546">
            <v>16768.599999999999</v>
          </cell>
          <cell r="H546">
            <v>838.43</v>
          </cell>
          <cell r="I546">
            <v>58274</v>
          </cell>
          <cell r="J546">
            <v>0</v>
          </cell>
          <cell r="K546" t="str">
            <v>'[APUS ELECTRICOS.xls]</v>
          </cell>
          <cell r="L546" t="str">
            <v>8.1.10</v>
          </cell>
        </row>
        <row r="547">
          <cell r="B547" t="str">
            <v>8.1.11</v>
          </cell>
          <cell r="C547" t="str">
            <v>Salidas para tomacorriente doble con polo a tierra.</v>
          </cell>
          <cell r="D547" t="str">
            <v>U.</v>
          </cell>
          <cell r="E547">
            <v>0</v>
          </cell>
          <cell r="F547">
            <v>21453.45</v>
          </cell>
          <cell r="G547">
            <v>16768.599999999999</v>
          </cell>
          <cell r="H547">
            <v>838.43</v>
          </cell>
          <cell r="I547">
            <v>39060</v>
          </cell>
          <cell r="J547">
            <v>0</v>
          </cell>
          <cell r="K547" t="str">
            <v>'[APUS ELECTRICOS.xls]</v>
          </cell>
          <cell r="L547" t="str">
            <v>8.1.11</v>
          </cell>
        </row>
        <row r="548">
          <cell r="B548" t="str">
            <v>8.1.12</v>
          </cell>
          <cell r="C548" t="str">
            <v>Salida para tomacorriente bifßsica 208Vol toma tetrapolar 30A conectada a dos (2) fases, neutro y tierra (en laboratorio</v>
          </cell>
          <cell r="D548" t="str">
            <v>U.</v>
          </cell>
          <cell r="E548">
            <v>0</v>
          </cell>
          <cell r="F548">
            <v>50859.45</v>
          </cell>
          <cell r="G548">
            <v>16768.599999999999</v>
          </cell>
          <cell r="H548">
            <v>838.43</v>
          </cell>
          <cell r="I548">
            <v>68466</v>
          </cell>
          <cell r="J548">
            <v>0</v>
          </cell>
          <cell r="K548" t="str">
            <v>'[APUS ELECTRICOS.xls]</v>
          </cell>
          <cell r="L548" t="str">
            <v>8.1.12</v>
          </cell>
        </row>
        <row r="549">
          <cell r="B549" t="str">
            <v>8.1.13</v>
          </cell>
          <cell r="C549" t="str">
            <v>Salidas para toma trifßsica toma de 5 polos 30 A conectada a tres (3) fases neutro y tierra (en laboratorios).</v>
          </cell>
          <cell r="D549" t="str">
            <v>U.</v>
          </cell>
          <cell r="E549">
            <v>2</v>
          </cell>
          <cell r="F549">
            <v>54919.45</v>
          </cell>
          <cell r="G549">
            <v>16768.599999999999</v>
          </cell>
          <cell r="H549">
            <v>838.43</v>
          </cell>
          <cell r="I549">
            <v>72526</v>
          </cell>
          <cell r="J549">
            <v>145052</v>
          </cell>
          <cell r="K549" t="str">
            <v>'[APUS ELECTRICOS.xls]</v>
          </cell>
          <cell r="L549" t="str">
            <v>8.1.13</v>
          </cell>
        </row>
        <row r="550">
          <cell r="B550" t="str">
            <v>8.1.14</v>
          </cell>
          <cell r="C550" t="str">
            <v>Salida para bombas</v>
          </cell>
          <cell r="D550" t="str">
            <v>U</v>
          </cell>
          <cell r="E550">
            <v>0</v>
          </cell>
          <cell r="F550">
            <v>380805.20999999996</v>
          </cell>
          <cell r="G550">
            <v>83843</v>
          </cell>
          <cell r="H550">
            <v>4192.1500000000005</v>
          </cell>
          <cell r="I550">
            <v>468840</v>
          </cell>
          <cell r="J550">
            <v>0</v>
          </cell>
          <cell r="K550" t="str">
            <v>'[APUS ELECTRICOS.xls]</v>
          </cell>
          <cell r="L550" t="str">
            <v>8.1.14</v>
          </cell>
        </row>
        <row r="551">
          <cell r="B551" t="str">
            <v>8.1.15</v>
          </cell>
          <cell r="C551" t="str">
            <v>Salida para flotador (bomba equipo de presi¾n e inyectora).</v>
          </cell>
          <cell r="D551" t="str">
            <v>U.</v>
          </cell>
          <cell r="E551">
            <v>33</v>
          </cell>
          <cell r="F551">
            <v>26896.170000000002</v>
          </cell>
          <cell r="G551">
            <v>20960.75</v>
          </cell>
          <cell r="H551">
            <v>1048.0375000000001</v>
          </cell>
          <cell r="I551">
            <v>48905</v>
          </cell>
          <cell r="J551">
            <v>1613865</v>
          </cell>
          <cell r="K551" t="str">
            <v>'[APUS ELECTRICOS.xls]</v>
          </cell>
          <cell r="L551" t="str">
            <v>8.1.15</v>
          </cell>
        </row>
        <row r="552">
          <cell r="B552" t="str">
            <v>8.1.16</v>
          </cell>
          <cell r="C552" t="str">
            <v>ACOMETIDAS Y CONDUCTORES</v>
          </cell>
          <cell r="E552">
            <v>0</v>
          </cell>
          <cell r="J552">
            <v>0</v>
          </cell>
          <cell r="K552" t="str">
            <v>'[APUS ELECTRICOS.xls]</v>
          </cell>
          <cell r="L552" t="str">
            <v>8.1.16</v>
          </cell>
        </row>
        <row r="553">
          <cell r="B553" t="str">
            <v>8.1.17</v>
          </cell>
          <cell r="C553" t="str">
            <v>Tendido tuberÝa Conduit PVC (debe ser incluida la insidencia de codos, terminales y soportes) asÝ:  A)  Ï 4"</v>
          </cell>
          <cell r="D553" t="str">
            <v>ML</v>
          </cell>
          <cell r="E553">
            <v>0</v>
          </cell>
          <cell r="F553">
            <v>0</v>
          </cell>
          <cell r="G553">
            <v>0</v>
          </cell>
          <cell r="H553">
            <v>0</v>
          </cell>
          <cell r="I553">
            <v>0</v>
          </cell>
          <cell r="J553">
            <v>0</v>
          </cell>
          <cell r="K553" t="str">
            <v>'[APUS ELECTRICOS.xls]</v>
          </cell>
          <cell r="L553" t="str">
            <v>8.1.17</v>
          </cell>
        </row>
        <row r="554">
          <cell r="B554" t="str">
            <v>8.1.18</v>
          </cell>
          <cell r="C554" t="str">
            <v>A) Ï 1 ¢".</v>
          </cell>
          <cell r="D554" t="str">
            <v>M.L</v>
          </cell>
          <cell r="E554">
            <v>227</v>
          </cell>
          <cell r="F554">
            <v>11018.49</v>
          </cell>
          <cell r="G554">
            <v>8011.7</v>
          </cell>
          <cell r="H554">
            <v>400.58500000000004</v>
          </cell>
          <cell r="I554">
            <v>19431</v>
          </cell>
          <cell r="J554">
            <v>4410837</v>
          </cell>
          <cell r="K554" t="str">
            <v>'[APUS ELECTRICOS.xls]</v>
          </cell>
          <cell r="L554" t="str">
            <v>8.1.18</v>
          </cell>
        </row>
        <row r="555">
          <cell r="B555" t="str">
            <v>8.1.19</v>
          </cell>
          <cell r="C555" t="str">
            <v>B) Ï 1 ╝ ".</v>
          </cell>
          <cell r="D555" t="str">
            <v>M.L</v>
          </cell>
          <cell r="E555">
            <v>56</v>
          </cell>
          <cell r="F555">
            <v>5373.83</v>
          </cell>
          <cell r="G555">
            <v>8011.7</v>
          </cell>
          <cell r="H555">
            <v>400.58500000000004</v>
          </cell>
          <cell r="I555">
            <v>13786</v>
          </cell>
          <cell r="J555">
            <v>772016</v>
          </cell>
          <cell r="K555" t="str">
            <v>'[APUS ELECTRICOS.xls]</v>
          </cell>
          <cell r="L555" t="str">
            <v>8.1.19</v>
          </cell>
        </row>
        <row r="556">
          <cell r="B556" t="str">
            <v>8.1.20</v>
          </cell>
          <cell r="C556" t="str">
            <v>Suministro y construcci¾n de cajas en mamposterÝa de concreto de 60x60 ( CS 274 ) con marco y tapa</v>
          </cell>
          <cell r="D556" t="str">
            <v>U.</v>
          </cell>
          <cell r="E556">
            <v>3</v>
          </cell>
          <cell r="F556">
            <v>214600</v>
          </cell>
          <cell r="G556">
            <v>26705.67</v>
          </cell>
          <cell r="H556">
            <v>1335.2835</v>
          </cell>
          <cell r="I556">
            <v>242641</v>
          </cell>
          <cell r="J556">
            <v>727923</v>
          </cell>
          <cell r="K556" t="str">
            <v>'[APUS ELECTRICOS.xls]</v>
          </cell>
          <cell r="L556" t="str">
            <v>8.1.20</v>
          </cell>
        </row>
        <row r="557">
          <cell r="B557" t="str">
            <v>8.1.21</v>
          </cell>
          <cell r="C557" t="str">
            <v>Cableado de acometidas y alimentadores en conductor de cobre THW 75░C.                            A)  3 # 8F + 1 # 8N +</v>
          </cell>
          <cell r="E557">
            <v>0</v>
          </cell>
          <cell r="F557">
            <v>0</v>
          </cell>
          <cell r="G557">
            <v>0</v>
          </cell>
          <cell r="H557">
            <v>0</v>
          </cell>
          <cell r="I557">
            <v>0</v>
          </cell>
          <cell r="J557">
            <v>0</v>
          </cell>
          <cell r="K557" t="str">
            <v>'[APUS ELECTRICOS.xls]</v>
          </cell>
          <cell r="L557" t="str">
            <v>8.1.21</v>
          </cell>
        </row>
        <row r="558">
          <cell r="B558" t="str">
            <v>8.1.22</v>
          </cell>
          <cell r="C558" t="str">
            <v>A) 3 # 4 + 1 # 6 + 1 # 8T</v>
          </cell>
          <cell r="D558" t="str">
            <v>ML</v>
          </cell>
          <cell r="E558">
            <v>233</v>
          </cell>
          <cell r="F558">
            <v>19546</v>
          </cell>
          <cell r="G558">
            <v>6241.2</v>
          </cell>
          <cell r="H558">
            <v>312.06</v>
          </cell>
          <cell r="I558">
            <v>26099</v>
          </cell>
          <cell r="J558">
            <v>6081067</v>
          </cell>
          <cell r="K558" t="str">
            <v>'[APUS ELECTRICOS.xls]</v>
          </cell>
          <cell r="L558" t="str">
            <v>8.1.22</v>
          </cell>
        </row>
        <row r="559">
          <cell r="B559" t="str">
            <v>8.1.23</v>
          </cell>
          <cell r="C559" t="str">
            <v>B) 3 # 6F + 1 # 8N + 1 # 8T</v>
          </cell>
          <cell r="D559" t="str">
            <v>ML</v>
          </cell>
          <cell r="E559">
            <v>0</v>
          </cell>
          <cell r="F559">
            <v>13328.4</v>
          </cell>
          <cell r="G559">
            <v>6241.2</v>
          </cell>
          <cell r="H559">
            <v>312.06</v>
          </cell>
          <cell r="I559">
            <v>19882</v>
          </cell>
          <cell r="J559">
            <v>0</v>
          </cell>
          <cell r="K559" t="str">
            <v>'[APUS ELECTRICOS.xls]</v>
          </cell>
          <cell r="L559" t="str">
            <v>8.1.23</v>
          </cell>
        </row>
        <row r="560">
          <cell r="B560" t="str">
            <v>8.1.24</v>
          </cell>
          <cell r="C560" t="str">
            <v>C) 4 # 4</v>
          </cell>
          <cell r="D560" t="str">
            <v>ML</v>
          </cell>
          <cell r="E560">
            <v>0</v>
          </cell>
          <cell r="F560">
            <v>20764</v>
          </cell>
          <cell r="G560">
            <v>6241.2</v>
          </cell>
          <cell r="H560">
            <v>312.06</v>
          </cell>
          <cell r="I560">
            <v>27317</v>
          </cell>
          <cell r="J560">
            <v>0</v>
          </cell>
          <cell r="K560" t="str">
            <v>'[APUS ELECTRICOS.xls]</v>
          </cell>
          <cell r="L560" t="str">
            <v>8.1.24</v>
          </cell>
        </row>
        <row r="561">
          <cell r="B561" t="str">
            <v>8.2</v>
          </cell>
          <cell r="C561" t="str">
            <v>TABLEROS, CAJAS E INTERRUPTORES AUTOMATICOS</v>
          </cell>
          <cell r="E561">
            <v>0</v>
          </cell>
          <cell r="F561">
            <v>0</v>
          </cell>
          <cell r="G561">
            <v>0</v>
          </cell>
          <cell r="H561">
            <v>0</v>
          </cell>
          <cell r="J561">
            <v>0</v>
          </cell>
        </row>
        <row r="562">
          <cell r="B562" t="str">
            <v>8.2.1</v>
          </cell>
          <cell r="C562" t="str">
            <v>A) Tablero de automßticos de 42 circuitos.</v>
          </cell>
          <cell r="D562" t="str">
            <v>U.</v>
          </cell>
          <cell r="E562">
            <v>0</v>
          </cell>
          <cell r="F562">
            <v>412999.44</v>
          </cell>
          <cell r="G562">
            <v>46809</v>
          </cell>
          <cell r="H562">
            <v>2340.4500000000003</v>
          </cell>
          <cell r="I562">
            <v>462149</v>
          </cell>
          <cell r="J562">
            <v>0</v>
          </cell>
          <cell r="K562" t="str">
            <v>'[APUS ELECTRICOS.xls]</v>
          </cell>
          <cell r="L562" t="str">
            <v>8.2.1</v>
          </cell>
        </row>
        <row r="563">
          <cell r="B563" t="str">
            <v>8.2.2</v>
          </cell>
          <cell r="C563" t="str">
            <v>B) Tablero de automßticos de 36 circuitos.</v>
          </cell>
          <cell r="D563" t="str">
            <v>U.</v>
          </cell>
          <cell r="E563">
            <v>3</v>
          </cell>
          <cell r="F563">
            <v>332998.88</v>
          </cell>
          <cell r="G563">
            <v>46809</v>
          </cell>
          <cell r="H563">
            <v>2340.4500000000003</v>
          </cell>
          <cell r="I563">
            <v>382148</v>
          </cell>
          <cell r="J563">
            <v>1146444</v>
          </cell>
          <cell r="K563" t="str">
            <v>'[APUS ELECTRICOS.xls]</v>
          </cell>
          <cell r="L563" t="str">
            <v>8.2.2</v>
          </cell>
        </row>
        <row r="564">
          <cell r="B564" t="str">
            <v>8.2.3</v>
          </cell>
          <cell r="C564" t="str">
            <v>C) Tablero de automßticos de 30 circuitos.</v>
          </cell>
          <cell r="D564" t="str">
            <v>U.</v>
          </cell>
          <cell r="E564">
            <v>1</v>
          </cell>
          <cell r="F564">
            <v>304999.96000000002</v>
          </cell>
          <cell r="G564">
            <v>46809</v>
          </cell>
          <cell r="H564">
            <v>2340.4500000000003</v>
          </cell>
          <cell r="I564">
            <v>354149</v>
          </cell>
          <cell r="J564">
            <v>354149</v>
          </cell>
          <cell r="K564" t="str">
            <v>'[APUS ELECTRICOS.xls]</v>
          </cell>
          <cell r="L564" t="str">
            <v>8.2.3</v>
          </cell>
        </row>
        <row r="565">
          <cell r="B565" t="str">
            <v>8.2.4</v>
          </cell>
          <cell r="C565" t="str">
            <v>D) Tablero de automßticos de 24 circuitos.</v>
          </cell>
          <cell r="D565" t="str">
            <v>U.</v>
          </cell>
          <cell r="E565">
            <v>4</v>
          </cell>
          <cell r="F565">
            <v>250500.84</v>
          </cell>
          <cell r="G565">
            <v>46809</v>
          </cell>
          <cell r="H565">
            <v>2340.4500000000003</v>
          </cell>
          <cell r="I565">
            <v>299650</v>
          </cell>
          <cell r="J565">
            <v>1198600</v>
          </cell>
          <cell r="K565" t="str">
            <v>'[APUS ELECTRICOS.xls]</v>
          </cell>
          <cell r="L565" t="str">
            <v>8.2.4</v>
          </cell>
        </row>
        <row r="566">
          <cell r="B566" t="str">
            <v>8.2.5</v>
          </cell>
          <cell r="C566" t="str">
            <v>E) Tablero de automßticos de 18 circuitos.</v>
          </cell>
          <cell r="D566" t="str">
            <v>U.</v>
          </cell>
          <cell r="E566">
            <v>4</v>
          </cell>
          <cell r="F566">
            <v>197200</v>
          </cell>
          <cell r="G566">
            <v>46809</v>
          </cell>
          <cell r="H566">
            <v>2340.4500000000003</v>
          </cell>
          <cell r="I566">
            <v>246349</v>
          </cell>
          <cell r="J566">
            <v>985396</v>
          </cell>
          <cell r="K566" t="str">
            <v>'[APUS ELECTRICOS.xls]</v>
          </cell>
          <cell r="L566" t="str">
            <v>8.2.5</v>
          </cell>
        </row>
        <row r="567">
          <cell r="B567" t="str">
            <v>8.2.6</v>
          </cell>
          <cell r="C567" t="str">
            <v>F) Tablero de automßticos de 12 circuitos.</v>
          </cell>
          <cell r="D567" t="str">
            <v>U.</v>
          </cell>
          <cell r="E567">
            <v>10</v>
          </cell>
          <cell r="F567">
            <v>162400</v>
          </cell>
          <cell r="G567">
            <v>46809</v>
          </cell>
          <cell r="H567">
            <v>1404.27</v>
          </cell>
          <cell r="I567">
            <v>210613</v>
          </cell>
          <cell r="J567">
            <v>2106130</v>
          </cell>
          <cell r="K567" t="str">
            <v>'[APUS ELECTRICOS.xls]</v>
          </cell>
          <cell r="L567" t="str">
            <v>8.2.6</v>
          </cell>
        </row>
        <row r="568">
          <cell r="B568" t="str">
            <v>8.3</v>
          </cell>
          <cell r="C568" t="str">
            <v>INTERRUPTORES AUTOMATICOS</v>
          </cell>
          <cell r="E568">
            <v>0</v>
          </cell>
          <cell r="G568">
            <v>0</v>
          </cell>
          <cell r="H568">
            <v>0</v>
          </cell>
          <cell r="J568">
            <v>0</v>
          </cell>
        </row>
        <row r="569">
          <cell r="B569" t="str">
            <v>8.3.1</v>
          </cell>
          <cell r="C569" t="str">
            <v>A) 1x20A</v>
          </cell>
          <cell r="D569" t="str">
            <v>U.</v>
          </cell>
          <cell r="E569">
            <v>192</v>
          </cell>
          <cell r="F569">
            <v>6960</v>
          </cell>
          <cell r="G569">
            <v>4680.8999999999996</v>
          </cell>
          <cell r="H569">
            <v>234.04499999999999</v>
          </cell>
          <cell r="I569">
            <v>11875</v>
          </cell>
          <cell r="J569">
            <v>2280000</v>
          </cell>
          <cell r="K569" t="str">
            <v>'[APUS ELECTRICOS.xls]</v>
          </cell>
          <cell r="L569" t="str">
            <v>8.3.1</v>
          </cell>
        </row>
        <row r="570">
          <cell r="B570" t="str">
            <v>8.3.2</v>
          </cell>
          <cell r="C570" t="str">
            <v>B) 2x20A</v>
          </cell>
          <cell r="D570" t="str">
            <v>U.</v>
          </cell>
          <cell r="E570">
            <v>0</v>
          </cell>
          <cell r="F570">
            <v>20880</v>
          </cell>
          <cell r="G570">
            <v>4680.8999999999996</v>
          </cell>
          <cell r="H570">
            <v>234.04499999999999</v>
          </cell>
          <cell r="I570">
            <v>25795</v>
          </cell>
          <cell r="J570">
            <v>0</v>
          </cell>
          <cell r="K570" t="str">
            <v>'[APUS ELECTRICOS.xls]</v>
          </cell>
          <cell r="L570" t="str">
            <v>8.3.2</v>
          </cell>
        </row>
        <row r="571">
          <cell r="B571" t="str">
            <v>8.3.3</v>
          </cell>
          <cell r="C571" t="str">
            <v>D) 3x30A</v>
          </cell>
          <cell r="D571" t="str">
            <v>U.</v>
          </cell>
          <cell r="E571">
            <v>0</v>
          </cell>
          <cell r="F571">
            <v>45820</v>
          </cell>
          <cell r="G571">
            <v>4680.8999999999996</v>
          </cell>
          <cell r="H571">
            <v>234.04499999999999</v>
          </cell>
          <cell r="I571">
            <v>50735</v>
          </cell>
          <cell r="J571">
            <v>0</v>
          </cell>
          <cell r="K571" t="str">
            <v>'[APUS ELECTRICOS.xls]</v>
          </cell>
          <cell r="L571" t="str">
            <v>8.3.3</v>
          </cell>
        </row>
        <row r="572">
          <cell r="B572" t="str">
            <v>8.3.4</v>
          </cell>
          <cell r="C572" t="str">
            <v>E) 3x50A</v>
          </cell>
          <cell r="D572" t="str">
            <v>U.</v>
          </cell>
          <cell r="E572">
            <v>0</v>
          </cell>
          <cell r="F572">
            <v>45820</v>
          </cell>
          <cell r="G572">
            <v>4680.8999999999996</v>
          </cell>
          <cell r="H572">
            <v>234.04499999999999</v>
          </cell>
          <cell r="I572">
            <v>50735</v>
          </cell>
          <cell r="J572">
            <v>0</v>
          </cell>
          <cell r="K572" t="str">
            <v>'[APUS ELECTRICOS.xls]</v>
          </cell>
          <cell r="L572" t="str">
            <v>8.3.4</v>
          </cell>
        </row>
        <row r="573">
          <cell r="B573" t="str">
            <v>8.3.5</v>
          </cell>
          <cell r="C573" t="str">
            <v>F) 3x60A</v>
          </cell>
          <cell r="D573" t="str">
            <v>U.</v>
          </cell>
          <cell r="E573">
            <v>0</v>
          </cell>
          <cell r="F573">
            <v>45820</v>
          </cell>
          <cell r="G573">
            <v>4680.8999999999996</v>
          </cell>
          <cell r="H573">
            <v>234.04499999999999</v>
          </cell>
          <cell r="I573">
            <v>50735</v>
          </cell>
          <cell r="J573">
            <v>0</v>
          </cell>
          <cell r="K573" t="str">
            <v>'[APUS ELECTRICOS.xls]</v>
          </cell>
          <cell r="L573" t="str">
            <v>8.3.5</v>
          </cell>
        </row>
        <row r="574">
          <cell r="B574" t="str">
            <v>8.3.6</v>
          </cell>
          <cell r="C574" t="str">
            <v>G) 3x70A</v>
          </cell>
          <cell r="D574" t="str">
            <v>U</v>
          </cell>
          <cell r="E574">
            <v>0</v>
          </cell>
          <cell r="F574">
            <v>48720</v>
          </cell>
          <cell r="G574">
            <v>6241.2</v>
          </cell>
          <cell r="H574">
            <v>312.06</v>
          </cell>
          <cell r="I574">
            <v>55273</v>
          </cell>
          <cell r="J574">
            <v>0</v>
          </cell>
          <cell r="K574" t="str">
            <v>'[APUS ELECTRICOS.xls]</v>
          </cell>
          <cell r="L574" t="str">
            <v>8.3.6</v>
          </cell>
        </row>
        <row r="575">
          <cell r="B575" t="str">
            <v>8.3.7</v>
          </cell>
          <cell r="C575" t="str">
            <v>H) 3x100A</v>
          </cell>
          <cell r="D575" t="str">
            <v>U.</v>
          </cell>
          <cell r="E575">
            <v>0</v>
          </cell>
          <cell r="F575">
            <v>48720</v>
          </cell>
          <cell r="G575">
            <v>6241.2</v>
          </cell>
          <cell r="H575">
            <v>312.06</v>
          </cell>
          <cell r="I575">
            <v>55273</v>
          </cell>
          <cell r="J575">
            <v>0</v>
          </cell>
          <cell r="K575" t="str">
            <v>'[APUS ELECTRICOS.xls]</v>
          </cell>
          <cell r="L575" t="str">
            <v>8.3.7</v>
          </cell>
        </row>
        <row r="576">
          <cell r="B576" t="str">
            <v>8.4</v>
          </cell>
          <cell r="C576" t="str">
            <v>TELEFONOS</v>
          </cell>
          <cell r="E576">
            <v>0</v>
          </cell>
          <cell r="F576">
            <v>0</v>
          </cell>
          <cell r="G576">
            <v>0</v>
          </cell>
          <cell r="H576">
            <v>0</v>
          </cell>
          <cell r="J576">
            <v>0</v>
          </cell>
        </row>
        <row r="577">
          <cell r="B577" t="str">
            <v>8.4.1</v>
          </cell>
          <cell r="C577" t="str">
            <v>Strip general  telefonico de 30 pares caja 45x40x10, 2 regletas</v>
          </cell>
          <cell r="D577" t="str">
            <v>U.</v>
          </cell>
          <cell r="E577">
            <v>0</v>
          </cell>
          <cell r="F577">
            <v>151960</v>
          </cell>
          <cell r="G577">
            <v>93618</v>
          </cell>
          <cell r="H577">
            <v>4680.9000000000005</v>
          </cell>
          <cell r="I577">
            <v>250259</v>
          </cell>
          <cell r="J577">
            <v>0</v>
          </cell>
          <cell r="K577" t="str">
            <v>'[APUS ELECTRICOS.xls]</v>
          </cell>
          <cell r="L577" t="str">
            <v>8.4.1</v>
          </cell>
        </row>
        <row r="578">
          <cell r="B578" t="str">
            <v>8.4.2</v>
          </cell>
          <cell r="C578" t="str">
            <v>Caja de 60x60 cms., (llegada 1 cometida) en mamposterÝa con marco en ßngulo y tapa en concreto reforzado (CS-274).</v>
          </cell>
          <cell r="D578" t="str">
            <v>U.</v>
          </cell>
          <cell r="E578">
            <v>0</v>
          </cell>
          <cell r="F578">
            <v>214600</v>
          </cell>
          <cell r="G578">
            <v>26705.67</v>
          </cell>
          <cell r="H578">
            <v>1335.2835</v>
          </cell>
          <cell r="I578">
            <v>242641</v>
          </cell>
          <cell r="J578">
            <v>0</v>
          </cell>
          <cell r="K578" t="str">
            <v>'[APUS ELECTRICOS.xls]</v>
          </cell>
          <cell r="L578" t="str">
            <v>8.4.2</v>
          </cell>
        </row>
        <row r="579">
          <cell r="B579" t="str">
            <v>8.4.3</v>
          </cell>
          <cell r="C579" t="str">
            <v>Tendido de tuberÝa Conduit PVC.</v>
          </cell>
          <cell r="E579">
            <v>0</v>
          </cell>
          <cell r="F579">
            <v>0</v>
          </cell>
          <cell r="G579">
            <v>49940.800000000003</v>
          </cell>
          <cell r="H579">
            <v>2497.0400000000004</v>
          </cell>
          <cell r="I579">
            <v>52438</v>
          </cell>
          <cell r="J579">
            <v>0</v>
          </cell>
          <cell r="K579" t="str">
            <v>'[APUS ELECTRICOS.xls]</v>
          </cell>
          <cell r="L579" t="str">
            <v>8.4.3</v>
          </cell>
        </row>
        <row r="580">
          <cell r="B580" t="str">
            <v>8.4.4</v>
          </cell>
          <cell r="C580" t="str">
            <v>A)  Ï 3" (llegada E.T.B.).</v>
          </cell>
          <cell r="D580" t="str">
            <v>M.L</v>
          </cell>
          <cell r="E580">
            <v>15</v>
          </cell>
          <cell r="F580">
            <v>10501.080000000002</v>
          </cell>
          <cell r="G580">
            <v>4005.85</v>
          </cell>
          <cell r="H580">
            <v>200.29250000000002</v>
          </cell>
          <cell r="I580">
            <v>14707</v>
          </cell>
          <cell r="J580">
            <v>220605</v>
          </cell>
          <cell r="K580" t="str">
            <v>'[APUS ELECTRICOS.xls]</v>
          </cell>
          <cell r="L580" t="str">
            <v>8.4.4</v>
          </cell>
        </row>
        <row r="581">
          <cell r="B581" t="str">
            <v>8.4.5</v>
          </cell>
          <cell r="C581" t="str">
            <v>B)  Ï 1"</v>
          </cell>
          <cell r="D581" t="str">
            <v>M.L</v>
          </cell>
          <cell r="E581">
            <v>845</v>
          </cell>
          <cell r="F581">
            <v>3156.07</v>
          </cell>
          <cell r="G581">
            <v>3353.72</v>
          </cell>
          <cell r="H581">
            <v>167.68600000000001</v>
          </cell>
          <cell r="I581">
            <v>6677</v>
          </cell>
          <cell r="J581">
            <v>5642065</v>
          </cell>
          <cell r="K581" t="str">
            <v>'[APUS ELECTRICOS.xls]</v>
          </cell>
          <cell r="L581" t="str">
            <v>8.4.5</v>
          </cell>
        </row>
        <row r="582">
          <cell r="B582" t="str">
            <v>8.5</v>
          </cell>
          <cell r="C582" t="str">
            <v>SISTEMA DE TELEVISION Y SONIDO</v>
          </cell>
          <cell r="E582">
            <v>0</v>
          </cell>
          <cell r="F582">
            <v>0</v>
          </cell>
          <cell r="G582">
            <v>0</v>
          </cell>
          <cell r="H582">
            <v>0</v>
          </cell>
          <cell r="I582">
            <v>0</v>
          </cell>
          <cell r="J582">
            <v>0</v>
          </cell>
        </row>
        <row r="583">
          <cell r="B583" t="str">
            <v>8.5.1</v>
          </cell>
          <cell r="C583" t="str">
            <v>Salida de TV desde las Cajas de paso hasta cada una de las salidas. Ï 3/4"</v>
          </cell>
          <cell r="D583" t="str">
            <v>U.</v>
          </cell>
          <cell r="E583">
            <v>0</v>
          </cell>
          <cell r="F583">
            <v>22810.240000000002</v>
          </cell>
          <cell r="G583">
            <v>16768.599999999999</v>
          </cell>
          <cell r="H583">
            <v>838.43</v>
          </cell>
          <cell r="I583">
            <v>40417</v>
          </cell>
          <cell r="J583">
            <v>0</v>
          </cell>
          <cell r="K583" t="str">
            <v>'[APUS ELECTRICOS.xls]</v>
          </cell>
          <cell r="L583" t="str">
            <v>8.5.1</v>
          </cell>
        </row>
        <row r="584">
          <cell r="B584" t="str">
            <v>8.5.2</v>
          </cell>
          <cell r="C584" t="str">
            <v>A- Caja de paso de 30x30x15 cms.</v>
          </cell>
          <cell r="D584" t="str">
            <v>U.</v>
          </cell>
          <cell r="E584">
            <v>33</v>
          </cell>
          <cell r="F584">
            <v>46400</v>
          </cell>
          <cell r="G584">
            <v>27947.67</v>
          </cell>
          <cell r="H584">
            <v>1397.3834999999999</v>
          </cell>
          <cell r="I584">
            <v>75745</v>
          </cell>
          <cell r="J584">
            <v>2499585</v>
          </cell>
          <cell r="K584" t="str">
            <v>'[APUS ELECTRICOS.xls]</v>
          </cell>
          <cell r="L584" t="str">
            <v>8.5.2</v>
          </cell>
        </row>
        <row r="585">
          <cell r="B585" t="str">
            <v>8.5.3</v>
          </cell>
          <cell r="C585" t="str">
            <v>B- Caja para el amplificador de 50x30x15 cms tipo Strip.</v>
          </cell>
          <cell r="D585" t="str">
            <v>U.</v>
          </cell>
          <cell r="E585">
            <v>0</v>
          </cell>
          <cell r="F585">
            <v>75400</v>
          </cell>
          <cell r="G585">
            <v>16768.599999999999</v>
          </cell>
          <cell r="H585">
            <v>838.43</v>
          </cell>
          <cell r="I585">
            <v>93007</v>
          </cell>
          <cell r="J585">
            <v>0</v>
          </cell>
          <cell r="K585" t="str">
            <v>'[APUS ELECTRICOS.xls]</v>
          </cell>
          <cell r="L585" t="str">
            <v>8.5.3</v>
          </cell>
        </row>
        <row r="586">
          <cell r="B586" t="str">
            <v>8.5.4</v>
          </cell>
          <cell r="C586" t="str">
            <v>Salidas de sonido desde el sal¾n de emisora (incluye tuberÝa, cajas, codos y adaptadores, etc.).</v>
          </cell>
          <cell r="D586" t="str">
            <v>U.</v>
          </cell>
          <cell r="E586">
            <v>0</v>
          </cell>
          <cell r="F586">
            <v>33250.240000000005</v>
          </cell>
          <cell r="G586">
            <v>27947.67</v>
          </cell>
          <cell r="H586">
            <v>1397.3834999999999</v>
          </cell>
          <cell r="I586">
            <v>62595</v>
          </cell>
          <cell r="J586">
            <v>0</v>
          </cell>
          <cell r="K586" t="str">
            <v>'[APUS ELECTRICOS.xls]</v>
          </cell>
          <cell r="L586" t="str">
            <v>8.5.4</v>
          </cell>
        </row>
        <row r="587">
          <cell r="B587" t="str">
            <v>8.5.5</v>
          </cell>
          <cell r="C587" t="str">
            <v>Tubo para soporte antena de TV en tubo galvanizado de Ï1¢"</v>
          </cell>
          <cell r="D587" t="str">
            <v>U.</v>
          </cell>
          <cell r="E587">
            <v>3</v>
          </cell>
          <cell r="F587">
            <v>34800</v>
          </cell>
          <cell r="G587">
            <v>41921.5</v>
          </cell>
          <cell r="H587">
            <v>2096.0750000000003</v>
          </cell>
          <cell r="I587">
            <v>78818</v>
          </cell>
          <cell r="J587">
            <v>236454</v>
          </cell>
          <cell r="K587" t="str">
            <v>'[APUS ELECTRICOS.xls]</v>
          </cell>
          <cell r="L587" t="str">
            <v>8.5.5</v>
          </cell>
        </row>
        <row r="588">
          <cell r="B588" t="str">
            <v>8.5.6</v>
          </cell>
          <cell r="C588" t="str">
            <v>TuberÝa PVC</v>
          </cell>
          <cell r="E588">
            <v>0</v>
          </cell>
          <cell r="F588">
            <v>0</v>
          </cell>
          <cell r="G588">
            <v>0</v>
          </cell>
          <cell r="H588">
            <v>0</v>
          </cell>
          <cell r="I588">
            <v>0</v>
          </cell>
          <cell r="J588">
            <v>0</v>
          </cell>
          <cell r="K588" t="str">
            <v>'[APUS ELECTRICOS.xls]</v>
          </cell>
          <cell r="L588" t="str">
            <v>8.5.6</v>
          </cell>
        </row>
        <row r="589">
          <cell r="B589" t="str">
            <v>8.5.7</v>
          </cell>
          <cell r="C589" t="str">
            <v>A- TuberÝa PVC Ï 1"</v>
          </cell>
          <cell r="D589" t="str">
            <v>M.L</v>
          </cell>
          <cell r="E589">
            <v>0</v>
          </cell>
          <cell r="F589">
            <v>3156.07</v>
          </cell>
          <cell r="G589">
            <v>3353.72</v>
          </cell>
          <cell r="H589">
            <v>167.68600000000001</v>
          </cell>
          <cell r="I589">
            <v>6677</v>
          </cell>
          <cell r="J589">
            <v>0</v>
          </cell>
          <cell r="K589" t="str">
            <v>'[APUS ELECTRICOS.xls]</v>
          </cell>
          <cell r="L589" t="str">
            <v>8.5.7</v>
          </cell>
        </row>
        <row r="590">
          <cell r="B590" t="str">
            <v>8.6</v>
          </cell>
          <cell r="C590" t="str">
            <v>CABLEADO ESTRUCTURADO VOZ, DATOS, TOMAS REGULADAS</v>
          </cell>
          <cell r="E590">
            <v>0</v>
          </cell>
          <cell r="F590">
            <v>0</v>
          </cell>
          <cell r="G590">
            <v>0</v>
          </cell>
          <cell r="H590">
            <v>0</v>
          </cell>
          <cell r="I590">
            <v>0</v>
          </cell>
          <cell r="J590">
            <v>0</v>
          </cell>
        </row>
        <row r="591">
          <cell r="B591" t="str">
            <v>8.6.1</v>
          </cell>
          <cell r="C591" t="str">
            <v>DUCTOS PORTACABLES</v>
          </cell>
          <cell r="E591">
            <v>0</v>
          </cell>
          <cell r="F591">
            <v>0</v>
          </cell>
          <cell r="G591">
            <v>49940.800000000003</v>
          </cell>
          <cell r="H591">
            <v>2497.0400000000004</v>
          </cell>
          <cell r="I591">
            <v>52438</v>
          </cell>
          <cell r="J591">
            <v>0</v>
          </cell>
          <cell r="K591" t="str">
            <v>'[APUS ELECTRICOS.xls]</v>
          </cell>
          <cell r="L591" t="str">
            <v>8.6.1</v>
          </cell>
        </row>
        <row r="592">
          <cell r="B592" t="str">
            <v>8.6.2</v>
          </cell>
          <cell r="C592" t="str">
            <v>Ducto en dimensiones de 10x4 cms., divididos en dos compartimientos:  superior de 6 cms., (para voz y datos) y el inferi</v>
          </cell>
          <cell r="D592" t="str">
            <v>ML</v>
          </cell>
          <cell r="E592">
            <v>0</v>
          </cell>
          <cell r="F592">
            <v>13920</v>
          </cell>
          <cell r="G592">
            <v>16768.599999999999</v>
          </cell>
          <cell r="H592">
            <v>838.43</v>
          </cell>
          <cell r="I592">
            <v>31527</v>
          </cell>
          <cell r="J592">
            <v>0</v>
          </cell>
          <cell r="K592" t="str">
            <v>'[APUS ELECTRICOS.xls]</v>
          </cell>
          <cell r="L592" t="str">
            <v>8.6.2</v>
          </cell>
        </row>
        <row r="593">
          <cell r="B593" t="str">
            <v>8.7</v>
          </cell>
          <cell r="C593" t="str">
            <v>BANDEJAS PORTACABLES</v>
          </cell>
          <cell r="E593">
            <v>0</v>
          </cell>
          <cell r="G593">
            <v>0</v>
          </cell>
          <cell r="H593">
            <v>0</v>
          </cell>
          <cell r="I593">
            <v>0</v>
          </cell>
          <cell r="J593">
            <v>0</v>
          </cell>
        </row>
        <row r="594">
          <cell r="B594" t="str">
            <v>8.7.1</v>
          </cell>
          <cell r="C594" t="str">
            <v>Las dimensiones de la bandeja serßn de 30x15 cms., dividido en dos compartimientos horizontales de 20 cms., (para comuni</v>
          </cell>
          <cell r="D594" t="str">
            <v>ML</v>
          </cell>
          <cell r="E594">
            <v>0</v>
          </cell>
          <cell r="F594">
            <v>27840</v>
          </cell>
          <cell r="G594">
            <v>27947.67</v>
          </cell>
          <cell r="H594">
            <v>1397.3834999999999</v>
          </cell>
          <cell r="I594">
            <v>57185</v>
          </cell>
          <cell r="J594">
            <v>0</v>
          </cell>
          <cell r="K594" t="str">
            <v>'[APUS ELECTRICOS.xls]</v>
          </cell>
          <cell r="L594" t="str">
            <v>8.7.1</v>
          </cell>
        </row>
        <row r="595">
          <cell r="B595" t="str">
            <v>8.8</v>
          </cell>
          <cell r="C595" t="str">
            <v>SALIDAS DE VOZ Y DATOS, Y REGULADA DESDE LAS BANDEJAS (Sin alambrar)</v>
          </cell>
          <cell r="E595">
            <v>0</v>
          </cell>
          <cell r="F595">
            <v>0</v>
          </cell>
          <cell r="H595">
            <v>0</v>
          </cell>
          <cell r="J595">
            <v>0</v>
          </cell>
        </row>
        <row r="596">
          <cell r="B596" t="str">
            <v>8.8.1</v>
          </cell>
          <cell r="C596" t="str">
            <v>A) Salida de Voz y datos dobles en tuberÝa de Ï 1" (con tomas Siemons Cat 5 ¾ simiilar).</v>
          </cell>
          <cell r="D596" t="str">
            <v>U.</v>
          </cell>
          <cell r="E596">
            <v>45</v>
          </cell>
          <cell r="F596">
            <v>49402.080000000002</v>
          </cell>
          <cell r="G596">
            <v>16768.599999999999</v>
          </cell>
          <cell r="H596">
            <v>838.43</v>
          </cell>
          <cell r="I596">
            <v>67009</v>
          </cell>
          <cell r="J596">
            <v>3015405</v>
          </cell>
          <cell r="K596" t="str">
            <v>'[APUS ELECTRICOS.xls]</v>
          </cell>
          <cell r="L596" t="str">
            <v>8.8.1</v>
          </cell>
        </row>
        <row r="597">
          <cell r="B597" t="str">
            <v>8.8.2</v>
          </cell>
          <cell r="C597" t="str">
            <v>B) Salida de Voz y datos dobles en tuberÝa de Ï ¥" (con aparatos Siemons Cat 5 ¾ similares)</v>
          </cell>
          <cell r="D597" t="str">
            <v>U.</v>
          </cell>
          <cell r="E597">
            <v>0</v>
          </cell>
          <cell r="F597">
            <v>49402.080000000002</v>
          </cell>
          <cell r="G597">
            <v>16768.599999999999</v>
          </cell>
          <cell r="H597">
            <v>838.43</v>
          </cell>
          <cell r="I597">
            <v>67009</v>
          </cell>
          <cell r="J597">
            <v>0</v>
          </cell>
          <cell r="K597" t="str">
            <v>'[APUS ELECTRICOS.xls]</v>
          </cell>
          <cell r="L597" t="str">
            <v>8.8.2</v>
          </cell>
        </row>
        <row r="598">
          <cell r="B598" t="str">
            <v>8.8.3</v>
          </cell>
          <cell r="C598" t="str">
            <v>C) Salidas de tomacorriente doble regulada con polo a tierra 15A. (Especial para aplicar en sistemas de alimentaci¾n de</v>
          </cell>
          <cell r="D598" t="str">
            <v>U.</v>
          </cell>
          <cell r="E598">
            <v>0</v>
          </cell>
          <cell r="F598">
            <v>37987.68</v>
          </cell>
          <cell r="G598">
            <v>16768.599999999999</v>
          </cell>
          <cell r="H598">
            <v>838.43</v>
          </cell>
          <cell r="I598">
            <v>55595</v>
          </cell>
          <cell r="J598">
            <v>0</v>
          </cell>
          <cell r="K598" t="str">
            <v>'[APUS ELECTRICOS.xls]</v>
          </cell>
          <cell r="L598" t="str">
            <v>8.8.3</v>
          </cell>
        </row>
        <row r="599">
          <cell r="B599" t="str">
            <v>8.8.4</v>
          </cell>
          <cell r="C599" t="str">
            <v>D) Salidas de Voz y Datos ( Siemons o similares) dobles y tomacorriente doble para red regulada debe ser instaladas en l</v>
          </cell>
          <cell r="D599" t="str">
            <v>U.</v>
          </cell>
          <cell r="E599">
            <v>0</v>
          </cell>
          <cell r="F599">
            <v>87389.760000000009</v>
          </cell>
          <cell r="G599">
            <v>41921.5</v>
          </cell>
          <cell r="H599">
            <v>2096.0750000000003</v>
          </cell>
          <cell r="I599">
            <v>131407</v>
          </cell>
          <cell r="J599">
            <v>0</v>
          </cell>
          <cell r="K599" t="str">
            <v>'[APUS ELECTRICOS.xls]</v>
          </cell>
          <cell r="L599" t="str">
            <v>8.8.4</v>
          </cell>
        </row>
        <row r="600">
          <cell r="B600" t="str">
            <v>8.9</v>
          </cell>
          <cell r="C600" t="str">
            <v>PUESTA TIERRA</v>
          </cell>
          <cell r="E600">
            <v>0</v>
          </cell>
          <cell r="F600">
            <v>0</v>
          </cell>
          <cell r="G600">
            <v>0</v>
          </cell>
          <cell r="H600">
            <v>0</v>
          </cell>
          <cell r="I600">
            <v>0</v>
          </cell>
          <cell r="J600">
            <v>0</v>
          </cell>
        </row>
        <row r="601">
          <cell r="B601" t="str">
            <v>8.9.1</v>
          </cell>
          <cell r="C601" t="str">
            <v>Puesta a tierra para el tablero general mediante dos (2) varillas C.W. de 5/8" x 8┤incluyendo preparaci¾n de tierra, con</v>
          </cell>
          <cell r="D601" t="str">
            <v>U.</v>
          </cell>
          <cell r="E601">
            <v>0</v>
          </cell>
          <cell r="F601">
            <v>765339</v>
          </cell>
          <cell r="G601">
            <v>16768.599999999999</v>
          </cell>
          <cell r="H601">
            <v>838.43</v>
          </cell>
          <cell r="I601">
            <v>782946</v>
          </cell>
          <cell r="J601">
            <v>0</v>
          </cell>
          <cell r="K601" t="str">
            <v>'[APUS ELECTRICOS.xls]</v>
          </cell>
          <cell r="L601" t="str">
            <v>8.9.1</v>
          </cell>
        </row>
        <row r="602">
          <cell r="B602" t="str">
            <v>8.9.2</v>
          </cell>
          <cell r="C602" t="str">
            <v>Puesta a tierra para Computadores mediante tres (3) varillas C.W. de 5/8" x 8┤llevada a la caja de paso 20x20 del sal¾n</v>
          </cell>
          <cell r="D602" t="str">
            <v>U.</v>
          </cell>
          <cell r="E602">
            <v>1</v>
          </cell>
          <cell r="F602">
            <v>1198193</v>
          </cell>
          <cell r="G602">
            <v>20960.75</v>
          </cell>
          <cell r="H602">
            <v>1048.0375000000001</v>
          </cell>
          <cell r="I602">
            <v>1220202</v>
          </cell>
          <cell r="J602">
            <v>1220202</v>
          </cell>
          <cell r="K602" t="str">
            <v>'[APUS ELECTRICOS.xls]</v>
          </cell>
          <cell r="L602" t="str">
            <v>8.9.2</v>
          </cell>
        </row>
        <row r="603">
          <cell r="B603" t="str">
            <v>8.9.3</v>
          </cell>
          <cell r="C603" t="str">
            <v>Puesta a tierra para transformador mediante una (1) varilla C.W. de 5/8" x 8┤en tubo galvanizado de 3/4 fijado al poste</v>
          </cell>
          <cell r="D603" t="str">
            <v>U.</v>
          </cell>
          <cell r="E603">
            <v>1</v>
          </cell>
          <cell r="F603">
            <v>421994.08</v>
          </cell>
          <cell r="G603">
            <v>24970.400000000001</v>
          </cell>
          <cell r="H603">
            <v>1248.5200000000002</v>
          </cell>
          <cell r="I603">
            <v>448213</v>
          </cell>
          <cell r="J603">
            <v>448213</v>
          </cell>
          <cell r="K603" t="str">
            <v>'[APUS ELECTRICOS.xls]</v>
          </cell>
          <cell r="L603" t="str">
            <v>8.9.3</v>
          </cell>
        </row>
        <row r="604">
          <cell r="B604" t="str">
            <v>8.9.4</v>
          </cell>
          <cell r="C604" t="str">
            <v>Puesta a tierra pararrayos 1 varilla C.W de 5/8 x 8 tubo galv. 3/4</v>
          </cell>
          <cell r="D604" t="str">
            <v>U</v>
          </cell>
          <cell r="E604">
            <v>0</v>
          </cell>
          <cell r="F604">
            <v>439651.6</v>
          </cell>
          <cell r="G604">
            <v>24970.400000000001</v>
          </cell>
          <cell r="H604">
            <v>1248.5200000000002</v>
          </cell>
          <cell r="I604">
            <v>465871</v>
          </cell>
          <cell r="J604">
            <v>0</v>
          </cell>
          <cell r="K604" t="str">
            <v>'[APUS ELECTRICOS.xls]</v>
          </cell>
          <cell r="L604" t="str">
            <v>8.9.4</v>
          </cell>
        </row>
        <row r="605">
          <cell r="B605" t="str">
            <v>8.10</v>
          </cell>
          <cell r="C605" t="str">
            <v>PARARRAYOS</v>
          </cell>
          <cell r="E605">
            <v>0</v>
          </cell>
          <cell r="G605">
            <v>0</v>
          </cell>
          <cell r="I605">
            <v>0</v>
          </cell>
          <cell r="J605">
            <v>0</v>
          </cell>
        </row>
        <row r="606">
          <cell r="B606" t="str">
            <v>8.10.1</v>
          </cell>
          <cell r="C606" t="str">
            <v>Pararrayo ionizante r = 90 ms</v>
          </cell>
          <cell r="D606" t="str">
            <v>U.</v>
          </cell>
          <cell r="E606">
            <v>1</v>
          </cell>
          <cell r="F606">
            <v>4060000</v>
          </cell>
          <cell r="G606">
            <v>83843</v>
          </cell>
          <cell r="H606">
            <v>4192.1500000000005</v>
          </cell>
          <cell r="I606">
            <v>4148035</v>
          </cell>
          <cell r="J606">
            <v>4148035</v>
          </cell>
          <cell r="K606" t="str">
            <v>'[APUS ELECTRICOS.xls]</v>
          </cell>
          <cell r="L606" t="str">
            <v>8.10.1</v>
          </cell>
        </row>
        <row r="607">
          <cell r="B607" t="str">
            <v>8.10.2</v>
          </cell>
          <cell r="C607" t="str">
            <v>Tubo de soporte de pararrayo Ï1"</v>
          </cell>
          <cell r="D607" t="str">
            <v>M.L</v>
          </cell>
          <cell r="E607">
            <v>10</v>
          </cell>
          <cell r="F607">
            <v>34800</v>
          </cell>
          <cell r="G607">
            <v>8384.2999999999993</v>
          </cell>
          <cell r="H607">
            <v>419.21499999999997</v>
          </cell>
          <cell r="I607">
            <v>43604</v>
          </cell>
          <cell r="J607">
            <v>436040</v>
          </cell>
          <cell r="K607" t="str">
            <v>'[APUS ELECTRICOS.xls]</v>
          </cell>
          <cell r="L607" t="str">
            <v>8.10.2</v>
          </cell>
        </row>
        <row r="608">
          <cell r="B608" t="str">
            <v>8.10.3</v>
          </cell>
          <cell r="C608" t="str">
            <v>Cable de cobre # 1/0 AWG</v>
          </cell>
          <cell r="D608" t="str">
            <v>ML</v>
          </cell>
          <cell r="E608">
            <v>15</v>
          </cell>
          <cell r="F608">
            <v>11600</v>
          </cell>
          <cell r="G608">
            <v>5589.53</v>
          </cell>
          <cell r="H608">
            <v>279.47649999999999</v>
          </cell>
          <cell r="I608">
            <v>17469</v>
          </cell>
          <cell r="J608">
            <v>262035</v>
          </cell>
          <cell r="K608" t="str">
            <v>'[APUS ELECTRICOS.xls]</v>
          </cell>
          <cell r="L608" t="str">
            <v>8.10.3</v>
          </cell>
        </row>
        <row r="609">
          <cell r="B609" t="str">
            <v>8.10.4</v>
          </cell>
          <cell r="C609" t="str">
            <v>Varilla de C. W. de 5/8"x8┤</v>
          </cell>
          <cell r="D609" t="str">
            <v>ML</v>
          </cell>
          <cell r="E609">
            <v>0</v>
          </cell>
          <cell r="F609">
            <v>33756</v>
          </cell>
          <cell r="G609">
            <v>8384.2999999999993</v>
          </cell>
          <cell r="H609">
            <v>419.21499999999997</v>
          </cell>
          <cell r="I609">
            <v>42560</v>
          </cell>
          <cell r="J609">
            <v>0</v>
          </cell>
          <cell r="K609" t="str">
            <v>'[APUS ELECTRICOS.xls]</v>
          </cell>
          <cell r="L609" t="str">
            <v>8.10.4</v>
          </cell>
        </row>
        <row r="610">
          <cell r="B610" t="str">
            <v>8.11</v>
          </cell>
          <cell r="C610" t="str">
            <v>ACOMETIDA ELECTRICA</v>
          </cell>
          <cell r="E610">
            <v>0</v>
          </cell>
          <cell r="F610">
            <v>0</v>
          </cell>
          <cell r="H610">
            <v>0</v>
          </cell>
          <cell r="J610">
            <v>0</v>
          </cell>
        </row>
        <row r="611">
          <cell r="B611" t="str">
            <v>8.11.1</v>
          </cell>
          <cell r="C611" t="str">
            <v>Bajada de Red aÚrea  a Subterrßnea en tuberÝa Conduit galvanizada Ï3" x 6Mts., con capacete y codo galvanizado.</v>
          </cell>
          <cell r="D611" t="str">
            <v>U.</v>
          </cell>
          <cell r="E611">
            <v>1</v>
          </cell>
          <cell r="F611">
            <v>524088</v>
          </cell>
          <cell r="G611">
            <v>62426</v>
          </cell>
          <cell r="H611">
            <v>3121.3</v>
          </cell>
          <cell r="I611">
            <v>589635</v>
          </cell>
          <cell r="J611">
            <v>589635</v>
          </cell>
          <cell r="K611" t="str">
            <v>'[APUS ELECTRICOS.xls]</v>
          </cell>
          <cell r="L611" t="str">
            <v>8.11.1</v>
          </cell>
        </row>
        <row r="612">
          <cell r="B612" t="str">
            <v>8.11.2</v>
          </cell>
          <cell r="C612" t="str">
            <v>Cajas de inspecci¾n de 60x60 (CS-275)</v>
          </cell>
          <cell r="D612" t="str">
            <v>U.</v>
          </cell>
          <cell r="E612">
            <v>0</v>
          </cell>
          <cell r="F612">
            <v>440800</v>
          </cell>
          <cell r="G612">
            <v>40058.5</v>
          </cell>
          <cell r="H612">
            <v>2002.9250000000002</v>
          </cell>
          <cell r="I612">
            <v>482861</v>
          </cell>
          <cell r="J612">
            <v>0</v>
          </cell>
          <cell r="K612" t="str">
            <v>'[APUS ELECTRICOS.xls]</v>
          </cell>
          <cell r="L612" t="str">
            <v>8.11.2</v>
          </cell>
        </row>
        <row r="613">
          <cell r="B613" t="str">
            <v>8.11.3</v>
          </cell>
          <cell r="C613" t="str">
            <v>Acometida de cable de cobre THW 2 ( 3 # 4/0N + 1 # 2/0N) desde el Transformadr hasta el Tablero General</v>
          </cell>
          <cell r="D613" t="str">
            <v>ML</v>
          </cell>
          <cell r="E613">
            <v>0</v>
          </cell>
          <cell r="F613">
            <v>173834.12</v>
          </cell>
          <cell r="G613">
            <v>16646.93</v>
          </cell>
          <cell r="H613">
            <v>832.34650000000011</v>
          </cell>
          <cell r="I613">
            <v>191313</v>
          </cell>
          <cell r="J613">
            <v>0</v>
          </cell>
          <cell r="K613" t="str">
            <v>'[APUS ELECTRICOS.xls]</v>
          </cell>
          <cell r="L613" t="str">
            <v>8.11.3</v>
          </cell>
        </row>
        <row r="614">
          <cell r="B614" t="str">
            <v>8.11.4</v>
          </cell>
          <cell r="C614" t="str">
            <v>TuberÝa de PVC 3Ï3", con terminales</v>
          </cell>
          <cell r="D614" t="str">
            <v>ML</v>
          </cell>
          <cell r="E614">
            <v>0</v>
          </cell>
          <cell r="F614">
            <v>31869.72</v>
          </cell>
          <cell r="G614">
            <v>26705.67</v>
          </cell>
          <cell r="H614">
            <v>1335.2835</v>
          </cell>
          <cell r="I614">
            <v>59911</v>
          </cell>
          <cell r="J614">
            <v>0</v>
          </cell>
          <cell r="K614" t="str">
            <v>'[APUS ELECTRICOS.xls]</v>
          </cell>
          <cell r="L614" t="str">
            <v>8.11.4</v>
          </cell>
        </row>
        <row r="615">
          <cell r="B615" t="str">
            <v>8.12</v>
          </cell>
          <cell r="C615" t="str">
            <v>ACOMETIDA DE MEDIA TENSION</v>
          </cell>
          <cell r="E615">
            <v>0</v>
          </cell>
          <cell r="F615">
            <v>0</v>
          </cell>
          <cell r="H615">
            <v>0</v>
          </cell>
          <cell r="J615">
            <v>0</v>
          </cell>
        </row>
        <row r="616">
          <cell r="B616" t="str">
            <v>8.12.1</v>
          </cell>
          <cell r="C616" t="str">
            <v>Poste de concreto de 12 Mts., x 1050 Kg.</v>
          </cell>
          <cell r="D616" t="str">
            <v>U.</v>
          </cell>
          <cell r="E616">
            <v>0</v>
          </cell>
          <cell r="F616">
            <v>580000</v>
          </cell>
          <cell r="G616">
            <v>124852</v>
          </cell>
          <cell r="H616">
            <v>96242.6</v>
          </cell>
          <cell r="I616">
            <v>801095</v>
          </cell>
          <cell r="J616">
            <v>0</v>
          </cell>
          <cell r="K616" t="str">
            <v>'[APUS ELECTRICOS.xls]</v>
          </cell>
          <cell r="L616" t="str">
            <v>8.12.1</v>
          </cell>
        </row>
        <row r="617">
          <cell r="B617" t="str">
            <v>8.12.2</v>
          </cell>
          <cell r="C617" t="str">
            <v>Herrajes circuito primario sencillo derivaci¾n a 90░ con retenci¾n inferior (LA-209)</v>
          </cell>
          <cell r="D617" t="str">
            <v>U.</v>
          </cell>
          <cell r="E617">
            <v>0</v>
          </cell>
          <cell r="F617">
            <v>445391.27999999997</v>
          </cell>
          <cell r="G617">
            <v>24970.400000000001</v>
          </cell>
          <cell r="H617">
            <v>1248.5200000000002</v>
          </cell>
          <cell r="I617">
            <v>471610</v>
          </cell>
          <cell r="J617">
            <v>0</v>
          </cell>
          <cell r="K617" t="str">
            <v>'[APUS ELECTRICOS.xls]</v>
          </cell>
          <cell r="L617" t="str">
            <v>8.12.2</v>
          </cell>
        </row>
        <row r="618">
          <cell r="B618" t="str">
            <v>8.12.3</v>
          </cell>
          <cell r="C618" t="str">
            <v>Herrajes montaje transformador trifßsico en estructura tipo H terminal, incluyendo las vigas de madera para el transform</v>
          </cell>
          <cell r="D618" t="str">
            <v>U.</v>
          </cell>
          <cell r="E618">
            <v>0</v>
          </cell>
          <cell r="F618">
            <v>979592.16</v>
          </cell>
          <cell r="G618">
            <v>249704</v>
          </cell>
          <cell r="H618">
            <v>12485.2</v>
          </cell>
          <cell r="I618">
            <v>1241781</v>
          </cell>
          <cell r="J618">
            <v>0</v>
          </cell>
          <cell r="K618" t="str">
            <v>'[APUS ELECTRICOS.xls]</v>
          </cell>
          <cell r="L618" t="str">
            <v>8.12.3</v>
          </cell>
        </row>
        <row r="619">
          <cell r="B619" t="str">
            <v>8.12.4</v>
          </cell>
          <cell r="C619" t="str">
            <v>Red aÚrea de Media Tensi¾n en conductores de Aluminio tipo ASCR 3 # 2AWG</v>
          </cell>
          <cell r="D619" t="str">
            <v>ML</v>
          </cell>
          <cell r="E619">
            <v>0</v>
          </cell>
          <cell r="F619">
            <v>15861.84</v>
          </cell>
          <cell r="G619">
            <v>2497.04</v>
          </cell>
          <cell r="H619">
            <v>124.852</v>
          </cell>
          <cell r="I619">
            <v>18484</v>
          </cell>
          <cell r="J619">
            <v>0</v>
          </cell>
          <cell r="K619" t="str">
            <v>'[APUS ELECTRICOS.xls]</v>
          </cell>
          <cell r="L619" t="str">
            <v>8.12.4</v>
          </cell>
        </row>
        <row r="620">
          <cell r="B620" t="str">
            <v>8.13</v>
          </cell>
          <cell r="C620" t="str">
            <v>TRANSFORMADOR Y PROTECCIONES</v>
          </cell>
          <cell r="E620">
            <v>0</v>
          </cell>
          <cell r="F620">
            <v>0</v>
          </cell>
          <cell r="G620">
            <v>0</v>
          </cell>
          <cell r="H620">
            <v>0</v>
          </cell>
          <cell r="J620">
            <v>0</v>
          </cell>
        </row>
        <row r="621">
          <cell r="B621" t="str">
            <v>8.13.1</v>
          </cell>
          <cell r="C621" t="str">
            <v>Transformador trifßsico con las siguientes caracterÝsticas. 150KVA - 208/120 V</v>
          </cell>
          <cell r="D621" t="str">
            <v>U.</v>
          </cell>
          <cell r="E621">
            <v>0</v>
          </cell>
          <cell r="F621">
            <v>11310000</v>
          </cell>
          <cell r="G621">
            <v>249704</v>
          </cell>
          <cell r="H621">
            <v>102485.2</v>
          </cell>
          <cell r="I621">
            <v>11662189</v>
          </cell>
          <cell r="J621">
            <v>0</v>
          </cell>
          <cell r="K621" t="str">
            <v>'[APUS ELECTRICOS.xls]</v>
          </cell>
          <cell r="L621" t="str">
            <v>8.13.1</v>
          </cell>
        </row>
        <row r="622">
          <cell r="B622" t="str">
            <v>8.14</v>
          </cell>
          <cell r="C622" t="str">
            <v>ARMARIO PARA INSTALACION EQUIPO DE MEDIDA Y TRANSFORMADORES DE CORRIENTE DE BAJA TENSION</v>
          </cell>
          <cell r="E622">
            <v>0</v>
          </cell>
          <cell r="F622">
            <v>0</v>
          </cell>
          <cell r="G622">
            <v>0</v>
          </cell>
          <cell r="H622">
            <v>0</v>
          </cell>
          <cell r="I622">
            <v>0</v>
          </cell>
          <cell r="J622">
            <v>0</v>
          </cell>
        </row>
        <row r="623">
          <cell r="B623" t="str">
            <v>8.14.1</v>
          </cell>
          <cell r="C623" t="str">
            <v>Metßlico en lßmina Cold Rolled calibre #16, tipo autosoportado. TOTALIZADOR 3X400A- Bornes entrada 2 cables 4/0 AWG- con</v>
          </cell>
          <cell r="D623" t="str">
            <v>U</v>
          </cell>
          <cell r="E623">
            <v>0</v>
          </cell>
          <cell r="F623">
            <v>7998200</v>
          </cell>
          <cell r="G623">
            <v>468090</v>
          </cell>
          <cell r="H623">
            <v>23404.5</v>
          </cell>
          <cell r="I623">
            <v>8489695</v>
          </cell>
          <cell r="J623">
            <v>0</v>
          </cell>
          <cell r="K623" t="str">
            <v>'[APUS ELECTRICOS.xls]</v>
          </cell>
          <cell r="L623" t="str">
            <v>8.14.1</v>
          </cell>
        </row>
        <row r="624">
          <cell r="B624" t="str">
            <v>8.15</v>
          </cell>
          <cell r="C624" t="str">
            <v>TABLERO GENERAL</v>
          </cell>
          <cell r="E624">
            <v>0</v>
          </cell>
          <cell r="F624">
            <v>0</v>
          </cell>
          <cell r="G624">
            <v>0</v>
          </cell>
          <cell r="H624">
            <v>0</v>
          </cell>
          <cell r="J624">
            <v>0</v>
          </cell>
        </row>
        <row r="625">
          <cell r="B625" t="str">
            <v>8.15.1</v>
          </cell>
          <cell r="C625" t="str">
            <v>Barraje en cobre de 3 barras de 4x10 mm , interruptores automaticos, 3 espacios de reserva</v>
          </cell>
          <cell r="D625" t="str">
            <v>Gb</v>
          </cell>
          <cell r="E625">
            <v>1</v>
          </cell>
          <cell r="F625">
            <v>4651600</v>
          </cell>
          <cell r="G625">
            <v>374472</v>
          </cell>
          <cell r="H625">
            <v>18723.600000000002</v>
          </cell>
          <cell r="I625">
            <v>5044796</v>
          </cell>
          <cell r="J625">
            <v>5044796</v>
          </cell>
          <cell r="K625" t="str">
            <v>'[APUS ELECTRICOS.xls]</v>
          </cell>
          <cell r="L625" t="str">
            <v>8.15.1</v>
          </cell>
        </row>
        <row r="626">
          <cell r="B626" t="str">
            <v>8.16</v>
          </cell>
          <cell r="C626" t="str">
            <v>PROTECCIONES TRANSFORMADOR</v>
          </cell>
          <cell r="E626">
            <v>0</v>
          </cell>
          <cell r="G626">
            <v>0</v>
          </cell>
          <cell r="H626">
            <v>0</v>
          </cell>
          <cell r="I626">
            <v>0</v>
          </cell>
          <cell r="J626">
            <v>0</v>
          </cell>
        </row>
        <row r="627">
          <cell r="B627" t="str">
            <v>8.16.1</v>
          </cell>
          <cell r="C627" t="str">
            <v>Pararrayos tension nominal 12 KV corriente nominal de descarga 5KV(LA810)</v>
          </cell>
          <cell r="D627" t="str">
            <v>U.</v>
          </cell>
          <cell r="E627">
            <v>3</v>
          </cell>
          <cell r="F627">
            <v>156600</v>
          </cell>
          <cell r="G627">
            <v>8323.4699999999993</v>
          </cell>
          <cell r="H627">
            <v>416.17349999999999</v>
          </cell>
          <cell r="I627">
            <v>165340</v>
          </cell>
          <cell r="J627">
            <v>496020</v>
          </cell>
          <cell r="K627" t="str">
            <v>'[APUS ELECTRICOS.xls]</v>
          </cell>
          <cell r="L627" t="str">
            <v>8.16.1</v>
          </cell>
        </row>
        <row r="628">
          <cell r="B628" t="str">
            <v>8.16.2</v>
          </cell>
          <cell r="C628" t="str">
            <v>Cortacircuitos de ca±uela 100A, tension nominal 15KV Bil 95KV</v>
          </cell>
          <cell r="D628" t="str">
            <v>U</v>
          </cell>
          <cell r="E628">
            <v>3</v>
          </cell>
          <cell r="F628">
            <v>243600</v>
          </cell>
          <cell r="G628">
            <v>12485.2</v>
          </cell>
          <cell r="H628">
            <v>624.2600000000001</v>
          </cell>
          <cell r="I628">
            <v>256709</v>
          </cell>
          <cell r="J628">
            <v>770127</v>
          </cell>
          <cell r="K628" t="str">
            <v>'[APUS ELECTRICOS.xls]</v>
          </cell>
          <cell r="L628" t="str">
            <v>8.16.2</v>
          </cell>
        </row>
        <row r="629">
          <cell r="B629" t="str">
            <v>8.17</v>
          </cell>
          <cell r="C629" t="str">
            <v>ALUMBRADO EXTERIOR</v>
          </cell>
          <cell r="E629">
            <v>0</v>
          </cell>
          <cell r="J629">
            <v>0</v>
          </cell>
        </row>
        <row r="630">
          <cell r="B630" t="str">
            <v>8.17.1</v>
          </cell>
          <cell r="C630" t="str">
            <v>Luminaria de sodio 250W-208V tipo Wall Pack con  fotocelda para iluminacion</v>
          </cell>
          <cell r="D630" t="str">
            <v>U</v>
          </cell>
          <cell r="E630">
            <v>4</v>
          </cell>
          <cell r="F630">
            <v>394400</v>
          </cell>
          <cell r="G630">
            <v>24970.400000000001</v>
          </cell>
          <cell r="H630">
            <v>1248.5200000000002</v>
          </cell>
          <cell r="I630">
            <v>420619</v>
          </cell>
          <cell r="J630">
            <v>1682476</v>
          </cell>
          <cell r="K630" t="str">
            <v>'[APUS ELECTRICOS.xls]</v>
          </cell>
          <cell r="L630" t="str">
            <v>8.17.1</v>
          </cell>
        </row>
        <row r="631">
          <cell r="B631" t="str">
            <v>8.17.2</v>
          </cell>
          <cell r="C631" t="str">
            <v>Luminarias tipo horizontal cerrada 150W-208V sodio</v>
          </cell>
          <cell r="D631" t="str">
            <v>U</v>
          </cell>
          <cell r="E631">
            <v>0</v>
          </cell>
          <cell r="F631">
            <v>324800</v>
          </cell>
          <cell r="G631">
            <v>24970.400000000001</v>
          </cell>
          <cell r="H631">
            <v>1248.5200000000002</v>
          </cell>
          <cell r="I631">
            <v>351019</v>
          </cell>
          <cell r="J631">
            <v>0</v>
          </cell>
          <cell r="K631" t="str">
            <v>'[APUS ELECTRICOS.xls]</v>
          </cell>
          <cell r="L631" t="str">
            <v>8.17.2</v>
          </cell>
        </row>
        <row r="632">
          <cell r="B632" t="str">
            <v>8.17.3</v>
          </cell>
          <cell r="C632" t="str">
            <v>Cableado red exterior en conductores de cobre aislado  asui:</v>
          </cell>
          <cell r="E632">
            <v>0</v>
          </cell>
          <cell r="F632">
            <v>0</v>
          </cell>
          <cell r="G632">
            <v>49940.800000000003</v>
          </cell>
          <cell r="H632">
            <v>2497.0400000000004</v>
          </cell>
          <cell r="I632">
            <v>52438</v>
          </cell>
          <cell r="J632">
            <v>0</v>
          </cell>
          <cell r="K632" t="str">
            <v>'[APUS ELECTRICOS.xls]</v>
          </cell>
          <cell r="L632" t="str">
            <v>8.17.3</v>
          </cell>
        </row>
        <row r="633">
          <cell r="B633" t="str">
            <v>8.17.4</v>
          </cell>
          <cell r="C633" t="str">
            <v>A) 3#4</v>
          </cell>
          <cell r="D633" t="str">
            <v>ML</v>
          </cell>
          <cell r="E633">
            <v>0</v>
          </cell>
          <cell r="F633">
            <v>14790</v>
          </cell>
          <cell r="G633">
            <v>4192.1499999999996</v>
          </cell>
          <cell r="H633">
            <v>209.60749999999999</v>
          </cell>
          <cell r="I633">
            <v>19192</v>
          </cell>
          <cell r="J633">
            <v>0</v>
          </cell>
          <cell r="K633" t="str">
            <v>'[APUS ELECTRICOS.xls]</v>
          </cell>
          <cell r="L633" t="str">
            <v>8.17.4</v>
          </cell>
        </row>
        <row r="634">
          <cell r="B634" t="str">
            <v>8.17.5</v>
          </cell>
          <cell r="C634" t="str">
            <v>B) 3#6</v>
          </cell>
          <cell r="D634" t="str">
            <v>Ml</v>
          </cell>
          <cell r="E634">
            <v>0</v>
          </cell>
          <cell r="F634">
            <v>11136</v>
          </cell>
          <cell r="G634">
            <v>12485.2</v>
          </cell>
          <cell r="H634">
            <v>624.2600000000001</v>
          </cell>
          <cell r="I634">
            <v>24245</v>
          </cell>
          <cell r="J634">
            <v>0</v>
          </cell>
          <cell r="K634" t="str">
            <v>'[APUS ELECTRICOS.xls]</v>
          </cell>
          <cell r="L634" t="str">
            <v>8.17.5</v>
          </cell>
        </row>
        <row r="635">
          <cell r="B635" t="str">
            <v>8.17.6</v>
          </cell>
          <cell r="C635" t="str">
            <v>C) 2#6</v>
          </cell>
          <cell r="D635" t="str">
            <v>Ml</v>
          </cell>
          <cell r="E635">
            <v>0</v>
          </cell>
          <cell r="F635">
            <v>7424</v>
          </cell>
          <cell r="G635">
            <v>8323.4699999999993</v>
          </cell>
          <cell r="H635">
            <v>416.17349999999999</v>
          </cell>
          <cell r="I635">
            <v>16164</v>
          </cell>
          <cell r="J635">
            <v>0</v>
          </cell>
          <cell r="K635" t="str">
            <v>'[APUS ELECTRICOS.xls]</v>
          </cell>
          <cell r="L635" t="str">
            <v>8.17.6</v>
          </cell>
        </row>
        <row r="636">
          <cell r="B636" t="str">
            <v>8.17.7</v>
          </cell>
          <cell r="C636" t="str">
            <v>Caja de inspeccion de 60x60 CS-274</v>
          </cell>
          <cell r="D636" t="str">
            <v>U</v>
          </cell>
          <cell r="E636">
            <v>0</v>
          </cell>
          <cell r="F636">
            <v>214600</v>
          </cell>
          <cell r="G636">
            <v>26705.67</v>
          </cell>
          <cell r="H636">
            <v>1335.2835</v>
          </cell>
          <cell r="I636">
            <v>242641</v>
          </cell>
          <cell r="J636">
            <v>0</v>
          </cell>
          <cell r="K636" t="str">
            <v>'[APUS ELECTRICOS.xls]</v>
          </cell>
          <cell r="L636" t="str">
            <v>8.17.7</v>
          </cell>
        </row>
        <row r="637">
          <cell r="B637" t="str">
            <v>8.17.8</v>
          </cell>
          <cell r="C637" t="str">
            <v>Tuberia pvc  3"</v>
          </cell>
          <cell r="D637" t="str">
            <v>Ml</v>
          </cell>
          <cell r="E637">
            <v>0</v>
          </cell>
          <cell r="F637">
            <v>10501.080000000002</v>
          </cell>
          <cell r="G637">
            <v>5341.13</v>
          </cell>
          <cell r="H637">
            <v>267.05650000000003</v>
          </cell>
          <cell r="I637">
            <v>16109</v>
          </cell>
          <cell r="J637">
            <v>0</v>
          </cell>
          <cell r="K637" t="str">
            <v>'[APUS ELECTRICOS.xls]</v>
          </cell>
          <cell r="L637" t="str">
            <v>8.17.8</v>
          </cell>
        </row>
        <row r="638">
          <cell r="B638" t="str">
            <v>8.17.9</v>
          </cell>
          <cell r="C638" t="str">
            <v>Empalme de resina tipo 91B-1 de 3M o similar</v>
          </cell>
          <cell r="D638" t="str">
            <v>Jue</v>
          </cell>
          <cell r="E638">
            <v>0</v>
          </cell>
          <cell r="F638">
            <v>164720</v>
          </cell>
          <cell r="G638">
            <v>18723.599999999999</v>
          </cell>
          <cell r="H638">
            <v>936.18</v>
          </cell>
          <cell r="I638">
            <v>184380</v>
          </cell>
          <cell r="J638">
            <v>0</v>
          </cell>
          <cell r="K638" t="str">
            <v>'[APUS ELECTRICOS.xls]</v>
          </cell>
          <cell r="L638" t="str">
            <v>8.17.9</v>
          </cell>
        </row>
        <row r="639">
          <cell r="B639" t="str">
            <v>8.17.10</v>
          </cell>
          <cell r="C639" t="str">
            <v>Poste de concreto de 10 Mts x 510 Kg AP</v>
          </cell>
          <cell r="D639" t="str">
            <v>U</v>
          </cell>
          <cell r="E639">
            <v>0</v>
          </cell>
          <cell r="F639">
            <v>377000</v>
          </cell>
          <cell r="G639">
            <v>49940.800000000003</v>
          </cell>
          <cell r="H639">
            <v>38497.040000000001</v>
          </cell>
          <cell r="I639">
            <v>465438</v>
          </cell>
          <cell r="J639">
            <v>0</v>
          </cell>
          <cell r="K639" t="str">
            <v>'[APUS ELECTRICOS.xls]</v>
          </cell>
          <cell r="L639" t="str">
            <v>8.17.10</v>
          </cell>
        </row>
        <row r="640">
          <cell r="B640" t="str">
            <v>8.18.01</v>
          </cell>
          <cell r="C640" t="str">
            <v xml:space="preserve">Salida para lámpara fluorescente de 2x32 W </v>
          </cell>
          <cell r="D640" t="str">
            <v>U</v>
          </cell>
          <cell r="E640">
            <v>0</v>
          </cell>
          <cell r="F640">
            <v>18332.29</v>
          </cell>
          <cell r="G640">
            <v>16768.599999999999</v>
          </cell>
          <cell r="H640">
            <v>838.43</v>
          </cell>
          <cell r="I640">
            <v>35939</v>
          </cell>
          <cell r="J640">
            <v>0</v>
          </cell>
          <cell r="K640" t="str">
            <v>'[APUS ELECTRICOS.xls]</v>
          </cell>
          <cell r="L640" t="str">
            <v>8.18.01</v>
          </cell>
        </row>
        <row r="641">
          <cell r="B641" t="str">
            <v>8.18.02</v>
          </cell>
          <cell r="C641" t="str">
            <v>Salida para lampara fluorescente compacta de 1x13W de sobreponer</v>
          </cell>
          <cell r="D641" t="str">
            <v>U</v>
          </cell>
          <cell r="E641">
            <v>111</v>
          </cell>
          <cell r="F641">
            <v>16251.25</v>
          </cell>
          <cell r="G641">
            <v>16768.599999999999</v>
          </cell>
          <cell r="H641">
            <v>838.43</v>
          </cell>
          <cell r="I641">
            <v>33858</v>
          </cell>
          <cell r="J641">
            <v>3758238</v>
          </cell>
          <cell r="K641" t="str">
            <v>'[APUS ELECTRICOS.xls]</v>
          </cell>
          <cell r="L641" t="str">
            <v>8.18.02</v>
          </cell>
        </row>
        <row r="642">
          <cell r="B642" t="str">
            <v>8.18.03</v>
          </cell>
          <cell r="C642" t="str">
            <v>Salida para aplique fluorecente compacto de 1x26W</v>
          </cell>
          <cell r="D642" t="str">
            <v>U</v>
          </cell>
          <cell r="E642">
            <v>378</v>
          </cell>
          <cell r="F642">
            <v>13973.01</v>
          </cell>
          <cell r="G642">
            <v>16768.599999999999</v>
          </cell>
          <cell r="H642">
            <v>838.43</v>
          </cell>
          <cell r="I642">
            <v>31580</v>
          </cell>
          <cell r="J642">
            <v>11937240</v>
          </cell>
          <cell r="K642" t="str">
            <v>'[APUS ELECTRICOS.xls]</v>
          </cell>
          <cell r="L642" t="str">
            <v>8.18.03</v>
          </cell>
        </row>
        <row r="643">
          <cell r="B643" t="str">
            <v>8.18.04</v>
          </cell>
          <cell r="C643" t="str">
            <v>Salida para luz guia</v>
          </cell>
          <cell r="D643" t="str">
            <v>U</v>
          </cell>
          <cell r="E643">
            <v>0</v>
          </cell>
          <cell r="F643">
            <v>16251.25</v>
          </cell>
          <cell r="G643">
            <v>16768.599999999999</v>
          </cell>
          <cell r="H643">
            <v>838.43</v>
          </cell>
          <cell r="I643">
            <v>33858</v>
          </cell>
          <cell r="J643">
            <v>0</v>
          </cell>
          <cell r="K643" t="str">
            <v>'[APUS ELECTRICOS.xls]</v>
          </cell>
          <cell r="L643" t="str">
            <v>8.18.04</v>
          </cell>
        </row>
        <row r="644">
          <cell r="B644" t="str">
            <v>8.18.05</v>
          </cell>
          <cell r="C644" t="str">
            <v>Salida para luminaria de Metal Halide de 150 W</v>
          </cell>
          <cell r="D644" t="str">
            <v>U</v>
          </cell>
          <cell r="E644">
            <v>0</v>
          </cell>
          <cell r="F644">
            <v>16251.25</v>
          </cell>
          <cell r="G644">
            <v>16768.599999999999</v>
          </cell>
          <cell r="H644">
            <v>838.43</v>
          </cell>
          <cell r="I644">
            <v>33858</v>
          </cell>
          <cell r="J644">
            <v>0</v>
          </cell>
          <cell r="K644" t="str">
            <v>'[APUS ELECTRICOS.xls]</v>
          </cell>
          <cell r="L644" t="str">
            <v>8.18.05</v>
          </cell>
        </row>
        <row r="645">
          <cell r="B645" t="str">
            <v>8.18.06</v>
          </cell>
          <cell r="C645" t="str">
            <v xml:space="preserve"> Salida para poste ornamental de 4 mts </v>
          </cell>
          <cell r="D645" t="str">
            <v>U</v>
          </cell>
          <cell r="E645">
            <v>0</v>
          </cell>
          <cell r="F645">
            <v>58469.45</v>
          </cell>
          <cell r="G645">
            <v>16768.599999999999</v>
          </cell>
          <cell r="H645">
            <v>838.43</v>
          </cell>
          <cell r="I645">
            <v>76076</v>
          </cell>
          <cell r="J645">
            <v>0</v>
          </cell>
          <cell r="K645" t="str">
            <v>'[APUS ELECTRICOS.xls]</v>
          </cell>
          <cell r="L645" t="str">
            <v>8.18.06</v>
          </cell>
        </row>
        <row r="646">
          <cell r="B646" t="str">
            <v>8.18.07</v>
          </cell>
          <cell r="C646" t="str">
            <v xml:space="preserve"> Salida para poste ornamental de 6 mts </v>
          </cell>
          <cell r="D646" t="str">
            <v>U</v>
          </cell>
          <cell r="E646">
            <v>0</v>
          </cell>
          <cell r="F646">
            <v>58469.45</v>
          </cell>
          <cell r="G646">
            <v>16768.599999999999</v>
          </cell>
          <cell r="H646">
            <v>838.43</v>
          </cell>
          <cell r="I646">
            <v>76076</v>
          </cell>
          <cell r="J646">
            <v>0</v>
          </cell>
          <cell r="K646" t="str">
            <v>'[APUS ELECTRICOS.xls]</v>
          </cell>
          <cell r="L646" t="str">
            <v>8.18.07</v>
          </cell>
        </row>
        <row r="647">
          <cell r="B647" t="str">
            <v>8.18.08</v>
          </cell>
          <cell r="C647" t="str">
            <v>Salida para toma doble doble con polo a tierra, servicio normal, en muro</v>
          </cell>
          <cell r="D647" t="str">
            <v>U</v>
          </cell>
          <cell r="E647">
            <v>239</v>
          </cell>
          <cell r="F647">
            <v>23388.73</v>
          </cell>
          <cell r="G647">
            <v>16768.599999999999</v>
          </cell>
          <cell r="H647">
            <v>838.43</v>
          </cell>
          <cell r="I647">
            <v>40996</v>
          </cell>
          <cell r="J647">
            <v>9798044</v>
          </cell>
          <cell r="K647" t="str">
            <v>'[APUS ELECTRICOS.xls]</v>
          </cell>
          <cell r="L647" t="str">
            <v>8.18.08</v>
          </cell>
        </row>
        <row r="648">
          <cell r="B648" t="str">
            <v>8.18.09</v>
          </cell>
          <cell r="C648" t="str">
            <v>Salida para toma doble con polo a tierra aislado en muro</v>
          </cell>
          <cell r="D648" t="str">
            <v>U</v>
          </cell>
          <cell r="E648">
            <v>54</v>
          </cell>
          <cell r="F648">
            <v>38491.93</v>
          </cell>
          <cell r="G648">
            <v>16768.599999999999</v>
          </cell>
          <cell r="H648">
            <v>838.43</v>
          </cell>
          <cell r="I648">
            <v>56099</v>
          </cell>
          <cell r="J648">
            <v>3029346</v>
          </cell>
          <cell r="K648" t="str">
            <v>'[APUS ELECTRICOS.xls]</v>
          </cell>
          <cell r="L648" t="str">
            <v>8.18.09</v>
          </cell>
        </row>
        <row r="649">
          <cell r="B649" t="str">
            <v>8.18.10</v>
          </cell>
          <cell r="C649" t="str">
            <v>Salida para toma doble con polo a tierra aislado en canaleta</v>
          </cell>
          <cell r="D649" t="str">
            <v>U</v>
          </cell>
          <cell r="E649">
            <v>0</v>
          </cell>
          <cell r="F649">
            <v>32590.309999999998</v>
          </cell>
          <cell r="G649">
            <v>16768.599999999999</v>
          </cell>
          <cell r="H649">
            <v>838.43</v>
          </cell>
          <cell r="I649">
            <v>50197</v>
          </cell>
          <cell r="J649">
            <v>0</v>
          </cell>
          <cell r="K649" t="str">
            <v>'[APUS ELECTRICOS.xls]</v>
          </cell>
          <cell r="L649" t="str">
            <v>8.18.10</v>
          </cell>
        </row>
        <row r="650">
          <cell r="B650" t="str">
            <v>8.18.11</v>
          </cell>
          <cell r="C650" t="str">
            <v>Salida para toma doble GFCI</v>
          </cell>
          <cell r="D650" t="str">
            <v>U</v>
          </cell>
          <cell r="E650">
            <v>0</v>
          </cell>
          <cell r="F650">
            <v>23388.73</v>
          </cell>
          <cell r="G650">
            <v>16768.599999999999</v>
          </cell>
          <cell r="H650">
            <v>838.43</v>
          </cell>
          <cell r="I650">
            <v>40996</v>
          </cell>
          <cell r="J650">
            <v>0</v>
          </cell>
          <cell r="K650" t="str">
            <v>'[APUS ELECTRICOS.xls]</v>
          </cell>
          <cell r="L650" t="str">
            <v>8.18.11</v>
          </cell>
        </row>
        <row r="651">
          <cell r="B651" t="str">
            <v>8.18.12</v>
          </cell>
          <cell r="C651" t="str">
            <v>Salida para Voz y datos en muro</v>
          </cell>
          <cell r="D651" t="str">
            <v>U</v>
          </cell>
          <cell r="E651">
            <v>10</v>
          </cell>
          <cell r="F651">
            <v>49402.080000000002</v>
          </cell>
          <cell r="G651">
            <v>16768.599999999999</v>
          </cell>
          <cell r="H651">
            <v>838.43</v>
          </cell>
          <cell r="I651">
            <v>67009</v>
          </cell>
          <cell r="J651">
            <v>670090</v>
          </cell>
          <cell r="K651" t="str">
            <v>'[APUS ELECTRICOS.xls]</v>
          </cell>
          <cell r="L651" t="str">
            <v>8.18.12</v>
          </cell>
        </row>
        <row r="652">
          <cell r="B652" t="str">
            <v>8.18.13</v>
          </cell>
          <cell r="C652" t="str">
            <v>Salida para Voz y datos en canaleta</v>
          </cell>
          <cell r="D652" t="str">
            <v>U</v>
          </cell>
          <cell r="E652">
            <v>0</v>
          </cell>
          <cell r="F652">
            <v>49402.080000000002</v>
          </cell>
          <cell r="G652">
            <v>16768.599999999999</v>
          </cell>
          <cell r="H652">
            <v>838.43</v>
          </cell>
          <cell r="I652">
            <v>67009</v>
          </cell>
          <cell r="J652">
            <v>0</v>
          </cell>
          <cell r="K652" t="str">
            <v>'[APUS ELECTRICOS.xls]</v>
          </cell>
          <cell r="L652" t="str">
            <v>8.18.13</v>
          </cell>
        </row>
        <row r="653">
          <cell r="B653" t="str">
            <v>8.18.14</v>
          </cell>
          <cell r="C653" t="str">
            <v>Salida para toma trifásica</v>
          </cell>
          <cell r="D653" t="str">
            <v>U</v>
          </cell>
          <cell r="E653">
            <v>0</v>
          </cell>
          <cell r="F653">
            <v>54919.45</v>
          </cell>
          <cell r="G653">
            <v>16768.599999999999</v>
          </cell>
          <cell r="H653">
            <v>838.43</v>
          </cell>
          <cell r="I653">
            <v>72526</v>
          </cell>
          <cell r="J653">
            <v>0</v>
          </cell>
          <cell r="K653" t="str">
            <v>'[APUS ELECTRICOS.xls]</v>
          </cell>
          <cell r="L653" t="str">
            <v>8.18.14</v>
          </cell>
        </row>
        <row r="654">
          <cell r="B654" t="str">
            <v>8.18.15</v>
          </cell>
          <cell r="C654" t="str">
            <v>Salida para toma bifásica</v>
          </cell>
          <cell r="D654" t="str">
            <v>U</v>
          </cell>
          <cell r="E654">
            <v>0</v>
          </cell>
          <cell r="F654">
            <v>50859.45</v>
          </cell>
          <cell r="G654">
            <v>16768.599999999999</v>
          </cell>
          <cell r="H654">
            <v>838.43</v>
          </cell>
          <cell r="I654">
            <v>68466</v>
          </cell>
          <cell r="J654">
            <v>0</v>
          </cell>
          <cell r="K654" t="str">
            <v>'[APUS ELECTRICOS.xls]</v>
          </cell>
          <cell r="L654" t="str">
            <v>8.18.15</v>
          </cell>
        </row>
        <row r="655">
          <cell r="B655" t="str">
            <v>8.18.16</v>
          </cell>
          <cell r="C655" t="str">
            <v>Salida para Secamanos</v>
          </cell>
          <cell r="D655" t="str">
            <v>U</v>
          </cell>
          <cell r="E655">
            <v>16</v>
          </cell>
          <cell r="F655">
            <v>49906.33</v>
          </cell>
          <cell r="G655">
            <v>16768.599999999999</v>
          </cell>
          <cell r="H655">
            <v>838.43</v>
          </cell>
          <cell r="I655">
            <v>67513</v>
          </cell>
          <cell r="J655">
            <v>1080208</v>
          </cell>
          <cell r="K655" t="str">
            <v>'[APUS ELECTRICOS.xls]</v>
          </cell>
          <cell r="L655" t="str">
            <v>8.18.16</v>
          </cell>
        </row>
        <row r="656">
          <cell r="B656" t="str">
            <v>8.18.17</v>
          </cell>
          <cell r="C656" t="str">
            <v>Salida para Sonido</v>
          </cell>
          <cell r="D656" t="str">
            <v>U</v>
          </cell>
          <cell r="E656">
            <v>0</v>
          </cell>
          <cell r="F656">
            <v>3</v>
          </cell>
          <cell r="G656">
            <v>20960.75</v>
          </cell>
          <cell r="H656">
            <v>1048.0375000000001</v>
          </cell>
          <cell r="I656">
            <v>64131</v>
          </cell>
          <cell r="J656">
            <v>0</v>
          </cell>
          <cell r="K656" t="str">
            <v>'[APUS ELECTRICOS.xls]</v>
          </cell>
          <cell r="L656" t="str">
            <v>8.18.17</v>
          </cell>
        </row>
        <row r="657">
          <cell r="B657" t="str">
            <v>8.18.18</v>
          </cell>
          <cell r="C657" t="str">
            <v>Salida para teléfono publico</v>
          </cell>
          <cell r="D657" t="str">
            <v>U</v>
          </cell>
          <cell r="E657">
            <v>2</v>
          </cell>
          <cell r="F657">
            <v>42122.380000000005</v>
          </cell>
          <cell r="G657">
            <v>20960.75</v>
          </cell>
          <cell r="H657">
            <v>1048.0375000000001</v>
          </cell>
          <cell r="I657">
            <v>64131</v>
          </cell>
          <cell r="J657">
            <v>128262</v>
          </cell>
          <cell r="K657" t="str">
            <v>'[APUS ELECTRICOS.xls]</v>
          </cell>
          <cell r="L657" t="str">
            <v>8.18.18</v>
          </cell>
        </row>
        <row r="658">
          <cell r="B658" t="str">
            <v>8.18.19</v>
          </cell>
          <cell r="C658" t="str">
            <v>Salida para Antena de Televisión</v>
          </cell>
          <cell r="D658" t="str">
            <v>U</v>
          </cell>
          <cell r="E658">
            <v>0</v>
          </cell>
          <cell r="F658">
            <v>22810.240000000002</v>
          </cell>
          <cell r="G658">
            <v>16768.599999999999</v>
          </cell>
          <cell r="H658">
            <v>838.43</v>
          </cell>
          <cell r="I658">
            <v>40417</v>
          </cell>
          <cell r="J658">
            <v>0</v>
          </cell>
          <cell r="K658" t="str">
            <v>'[APUS ELECTRICOS.xls]</v>
          </cell>
          <cell r="L658" t="str">
            <v>8.18.19</v>
          </cell>
        </row>
        <row r="659">
          <cell r="B659" t="str">
            <v>8.18.20</v>
          </cell>
          <cell r="C659" t="str">
            <v>Salida para Bombas</v>
          </cell>
          <cell r="D659" t="str">
            <v>U</v>
          </cell>
          <cell r="E659">
            <v>0</v>
          </cell>
          <cell r="F659">
            <v>142543.93</v>
          </cell>
          <cell r="G659">
            <v>27947.67</v>
          </cell>
          <cell r="H659">
            <v>1397.3834999999999</v>
          </cell>
          <cell r="I659">
            <v>171889</v>
          </cell>
          <cell r="J659">
            <v>0</v>
          </cell>
          <cell r="K659" t="str">
            <v>'[APUS ELECTRICOS.xls]</v>
          </cell>
          <cell r="L659" t="str">
            <v>8.18.20</v>
          </cell>
        </row>
        <row r="660">
          <cell r="B660" t="str">
            <v>8.18.21</v>
          </cell>
          <cell r="C660" t="str">
            <v>Salida para Timbre</v>
          </cell>
          <cell r="D660" t="str">
            <v>U</v>
          </cell>
          <cell r="E660">
            <v>0</v>
          </cell>
          <cell r="F660">
            <v>18096.810000000001</v>
          </cell>
          <cell r="G660">
            <v>16768.599999999999</v>
          </cell>
          <cell r="H660">
            <v>838.43</v>
          </cell>
          <cell r="I660">
            <v>35704</v>
          </cell>
          <cell r="J660">
            <v>0</v>
          </cell>
          <cell r="K660" t="str">
            <v>'[APUS ELECTRICOS.xls]</v>
          </cell>
          <cell r="L660" t="str">
            <v>8.18.21</v>
          </cell>
        </row>
        <row r="661">
          <cell r="B661" t="str">
            <v>8.18.22</v>
          </cell>
          <cell r="C661" t="str">
            <v>Salida para campana de timbre</v>
          </cell>
          <cell r="D661" t="str">
            <v>U</v>
          </cell>
          <cell r="E661">
            <v>0</v>
          </cell>
          <cell r="F661">
            <v>17319.61</v>
          </cell>
          <cell r="G661">
            <v>16768.599999999999</v>
          </cell>
          <cell r="H661">
            <v>838.43</v>
          </cell>
          <cell r="I661">
            <v>34927</v>
          </cell>
          <cell r="J661">
            <v>0</v>
          </cell>
          <cell r="K661" t="str">
            <v>'[APUS ELECTRICOS.xls]</v>
          </cell>
          <cell r="L661" t="str">
            <v>8.18.22</v>
          </cell>
        </row>
        <row r="662">
          <cell r="B662" t="str">
            <v>8.18.23</v>
          </cell>
          <cell r="C662" t="str">
            <v>Salida para microfono</v>
          </cell>
          <cell r="D662" t="str">
            <v>U</v>
          </cell>
          <cell r="E662">
            <v>0</v>
          </cell>
          <cell r="F662">
            <v>50890.01</v>
          </cell>
          <cell r="G662">
            <v>20960.75</v>
          </cell>
          <cell r="H662">
            <v>1048.0375000000001</v>
          </cell>
          <cell r="I662">
            <v>72899</v>
          </cell>
          <cell r="J662">
            <v>0</v>
          </cell>
          <cell r="K662" t="str">
            <v>'[APUS ELECTRICOS.xls]</v>
          </cell>
          <cell r="L662" t="str">
            <v>8.18.23</v>
          </cell>
        </row>
        <row r="663">
          <cell r="B663" t="str">
            <v>8.18.24</v>
          </cell>
          <cell r="C663" t="str">
            <v>Salida para flotador</v>
          </cell>
          <cell r="D663" t="str">
            <v>U</v>
          </cell>
          <cell r="E663">
            <v>0</v>
          </cell>
          <cell r="F663">
            <v>26896.170000000002</v>
          </cell>
          <cell r="G663">
            <v>20960.75</v>
          </cell>
          <cell r="H663">
            <v>1048.0375000000001</v>
          </cell>
          <cell r="I663">
            <v>48905</v>
          </cell>
          <cell r="J663">
            <v>0</v>
          </cell>
          <cell r="K663" t="str">
            <v>'[APUS ELECTRICOS.xls]</v>
          </cell>
          <cell r="L663" t="str">
            <v>8.18.24</v>
          </cell>
        </row>
        <row r="664">
          <cell r="B664" t="str">
            <v>8.19.01</v>
          </cell>
          <cell r="C664" t="str">
            <v>Suministro y montaje de Luminarias de sodio 70 W tipo RE-P de Roy Alpha</v>
          </cell>
          <cell r="D664" t="str">
            <v>U</v>
          </cell>
          <cell r="E664">
            <v>0</v>
          </cell>
          <cell r="F664">
            <v>456427.52000000002</v>
          </cell>
          <cell r="G664">
            <v>8384.2999999999993</v>
          </cell>
          <cell r="H664">
            <v>419.21499999999997</v>
          </cell>
          <cell r="I664">
            <v>465231</v>
          </cell>
          <cell r="J664">
            <v>0</v>
          </cell>
          <cell r="K664" t="str">
            <v>'[APUS ELECTRICOS.xls]</v>
          </cell>
          <cell r="L664" t="str">
            <v>8.19.01</v>
          </cell>
        </row>
        <row r="665">
          <cell r="B665" t="str">
            <v>8.19.02</v>
          </cell>
          <cell r="C665" t="str">
            <v>Suministro y montaje de poste metálico de 4 metros</v>
          </cell>
          <cell r="D665" t="str">
            <v>U</v>
          </cell>
          <cell r="E665">
            <v>11</v>
          </cell>
          <cell r="F665">
            <v>319000</v>
          </cell>
          <cell r="G665">
            <v>24970.400000000001</v>
          </cell>
          <cell r="H665">
            <v>1248.5200000000002</v>
          </cell>
          <cell r="I665">
            <v>345219</v>
          </cell>
          <cell r="J665">
            <v>3797409</v>
          </cell>
          <cell r="K665" t="str">
            <v>'[APUS ELECTRICOS.xls]</v>
          </cell>
          <cell r="L665" t="str">
            <v>8.19.02</v>
          </cell>
        </row>
        <row r="666">
          <cell r="B666" t="str">
            <v>8.19.03</v>
          </cell>
          <cell r="C666" t="str">
            <v>Suministro y montaje de poste metálico de 6 mts</v>
          </cell>
          <cell r="D666" t="str">
            <v>U</v>
          </cell>
          <cell r="E666">
            <v>4</v>
          </cell>
          <cell r="F666">
            <v>377000</v>
          </cell>
          <cell r="G666">
            <v>49940.800000000003</v>
          </cell>
          <cell r="H666">
            <v>38497.040000000001</v>
          </cell>
          <cell r="I666">
            <v>465438</v>
          </cell>
          <cell r="J666">
            <v>1861752</v>
          </cell>
          <cell r="K666" t="str">
            <v>'[APUS ELECTRICOS.xls]</v>
          </cell>
          <cell r="L666" t="str">
            <v>8.19.03</v>
          </cell>
        </row>
        <row r="667">
          <cell r="B667" t="str">
            <v>8.19.04</v>
          </cell>
          <cell r="C667" t="str">
            <v>Alambrada de poste de 4 mts</v>
          </cell>
          <cell r="D667" t="str">
            <v>U</v>
          </cell>
          <cell r="E667">
            <v>0</v>
          </cell>
          <cell r="F667">
            <v>3955.6</v>
          </cell>
          <cell r="G667">
            <v>8384.2999999999993</v>
          </cell>
          <cell r="H667">
            <v>419.21499999999997</v>
          </cell>
          <cell r="I667">
            <v>12759</v>
          </cell>
          <cell r="J667">
            <v>0</v>
          </cell>
          <cell r="K667" t="str">
            <v>'[APUS ELECTRICOS.xls]</v>
          </cell>
          <cell r="L667" t="str">
            <v>8.19.04</v>
          </cell>
        </row>
        <row r="668">
          <cell r="B668" t="str">
            <v>8.19.05</v>
          </cell>
          <cell r="C668" t="str">
            <v>Alambrada de poste de 6 mts</v>
          </cell>
          <cell r="D668" t="str">
            <v>U</v>
          </cell>
          <cell r="E668">
            <v>0</v>
          </cell>
          <cell r="F668">
            <v>9493.44</v>
          </cell>
          <cell r="G668">
            <v>10480.379999999999</v>
          </cell>
          <cell r="H668">
            <v>524.01900000000001</v>
          </cell>
          <cell r="I668">
            <v>20498</v>
          </cell>
          <cell r="J668">
            <v>0</v>
          </cell>
          <cell r="K668" t="str">
            <v>'[APUS ELECTRICOS.xls]</v>
          </cell>
          <cell r="L668" t="str">
            <v>8.19.05</v>
          </cell>
        </row>
        <row r="669">
          <cell r="B669" t="str">
            <v>8.19.06</v>
          </cell>
          <cell r="C669" t="str">
            <v>Juego de empalmes para alumbrado público</v>
          </cell>
          <cell r="D669" t="str">
            <v>JG</v>
          </cell>
          <cell r="E669">
            <v>0</v>
          </cell>
          <cell r="F669">
            <v>164720</v>
          </cell>
          <cell r="G669">
            <v>18723.599999999999</v>
          </cell>
          <cell r="H669">
            <v>936.18</v>
          </cell>
          <cell r="I669">
            <v>184380</v>
          </cell>
          <cell r="J669">
            <v>0</v>
          </cell>
          <cell r="K669" t="str">
            <v>'[APUS ELECTRICOS.xls]</v>
          </cell>
          <cell r="L669" t="str">
            <v>8.19.06</v>
          </cell>
        </row>
        <row r="670">
          <cell r="B670" t="str">
            <v>8.19.07</v>
          </cell>
          <cell r="C670" t="str">
            <v>Cámara tipo AP 280</v>
          </cell>
          <cell r="D670" t="str">
            <v>U</v>
          </cell>
          <cell r="E670">
            <v>0</v>
          </cell>
          <cell r="F670">
            <v>197200</v>
          </cell>
          <cell r="G670">
            <v>31206</v>
          </cell>
          <cell r="H670">
            <v>1560.3000000000002</v>
          </cell>
          <cell r="I670">
            <v>229966</v>
          </cell>
          <cell r="J670">
            <v>0</v>
          </cell>
          <cell r="K670" t="str">
            <v>'[APUS ELECTRICOS.xls]</v>
          </cell>
          <cell r="L670" t="str">
            <v>8.19.07</v>
          </cell>
        </row>
        <row r="671">
          <cell r="B671" t="str">
            <v>8.19.08</v>
          </cell>
          <cell r="C671" t="str">
            <v>Cámara tipo CS 274</v>
          </cell>
          <cell r="D671" t="str">
            <v>U</v>
          </cell>
          <cell r="E671">
            <v>0</v>
          </cell>
          <cell r="F671">
            <v>214600</v>
          </cell>
          <cell r="G671">
            <v>26705.67</v>
          </cell>
          <cell r="H671">
            <v>1335.2835</v>
          </cell>
          <cell r="I671">
            <v>242641</v>
          </cell>
          <cell r="J671">
            <v>0</v>
          </cell>
          <cell r="K671" t="str">
            <v>'[APUS ELECTRICOS.xls]</v>
          </cell>
          <cell r="L671" t="str">
            <v>8.19.08</v>
          </cell>
        </row>
        <row r="672">
          <cell r="B672" t="str">
            <v>8.19.09</v>
          </cell>
          <cell r="C672" t="str">
            <v>Cámara tipo CS 275</v>
          </cell>
          <cell r="D672" t="str">
            <v>U</v>
          </cell>
          <cell r="E672">
            <v>0</v>
          </cell>
          <cell r="F672">
            <v>440800</v>
          </cell>
          <cell r="G672">
            <v>40058.5</v>
          </cell>
          <cell r="H672">
            <v>2002.9250000000002</v>
          </cell>
          <cell r="I672">
            <v>482861</v>
          </cell>
          <cell r="J672">
            <v>0</v>
          </cell>
          <cell r="K672" t="str">
            <v>'[APUS ELECTRICOS.xls]</v>
          </cell>
          <cell r="L672" t="str">
            <v>8.19.09</v>
          </cell>
        </row>
        <row r="673">
          <cell r="B673" t="str">
            <v>8.20.01</v>
          </cell>
          <cell r="C673" t="str">
            <v>Interruptor automático enchufable de 1x15 A.</v>
          </cell>
          <cell r="D673" t="str">
            <v>U</v>
          </cell>
          <cell r="E673">
            <v>0</v>
          </cell>
          <cell r="F673">
            <v>6960</v>
          </cell>
          <cell r="G673">
            <v>4680.8999999999996</v>
          </cell>
          <cell r="H673">
            <v>234.04499999999999</v>
          </cell>
          <cell r="I673">
            <v>11875</v>
          </cell>
          <cell r="J673">
            <v>0</v>
          </cell>
          <cell r="K673" t="str">
            <v>'[APUS ELECTRICOS.xls]</v>
          </cell>
          <cell r="L673" t="str">
            <v>8.20.01</v>
          </cell>
        </row>
        <row r="674">
          <cell r="B674" t="str">
            <v>8.20.02</v>
          </cell>
          <cell r="C674" t="str">
            <v>Interruptor automático enchufable de 2x15 A.</v>
          </cell>
          <cell r="D674" t="str">
            <v>U</v>
          </cell>
          <cell r="E674">
            <v>0</v>
          </cell>
          <cell r="F674">
            <v>20880</v>
          </cell>
          <cell r="G674">
            <v>4680.8999999999996</v>
          </cell>
          <cell r="H674">
            <v>234.04499999999999</v>
          </cell>
          <cell r="I674">
            <v>25795</v>
          </cell>
          <cell r="J674">
            <v>0</v>
          </cell>
          <cell r="K674" t="str">
            <v>'[APUS ELECTRICOS.xls]</v>
          </cell>
          <cell r="L674" t="str">
            <v>8.20.02</v>
          </cell>
        </row>
        <row r="675">
          <cell r="B675" t="str">
            <v>8.20.03</v>
          </cell>
          <cell r="C675" t="str">
            <v>Interruptor automático enchufable de 2x20 A.</v>
          </cell>
          <cell r="D675" t="str">
            <v>U</v>
          </cell>
          <cell r="E675">
            <v>6</v>
          </cell>
          <cell r="F675">
            <v>20880</v>
          </cell>
          <cell r="G675">
            <v>4680.8999999999996</v>
          </cell>
          <cell r="H675">
            <v>234.04499999999999</v>
          </cell>
          <cell r="I675">
            <v>25795</v>
          </cell>
          <cell r="J675">
            <v>154770</v>
          </cell>
          <cell r="K675" t="str">
            <v>'[APUS ELECTRICOS.xls]</v>
          </cell>
          <cell r="L675" t="str">
            <v>8.20.03</v>
          </cell>
        </row>
        <row r="676">
          <cell r="B676" t="str">
            <v>8.20.04</v>
          </cell>
          <cell r="C676" t="str">
            <v>Interruptor automático enchufable de 3x15 A.</v>
          </cell>
          <cell r="D676" t="str">
            <v>U</v>
          </cell>
          <cell r="E676">
            <v>0</v>
          </cell>
          <cell r="F676">
            <v>45820</v>
          </cell>
          <cell r="G676">
            <v>4680.8999999999996</v>
          </cell>
          <cell r="H676">
            <v>234.04499999999999</v>
          </cell>
          <cell r="I676">
            <v>50735</v>
          </cell>
          <cell r="J676">
            <v>0</v>
          </cell>
          <cell r="K676" t="str">
            <v>'[APUS ELECTRICOS.xls]</v>
          </cell>
          <cell r="L676" t="str">
            <v>8.20.04</v>
          </cell>
        </row>
        <row r="677">
          <cell r="B677" t="str">
            <v>8.20.05</v>
          </cell>
          <cell r="C677" t="str">
            <v>Interruptor automático enchufable de 3x20 A.</v>
          </cell>
          <cell r="D677" t="str">
            <v>U</v>
          </cell>
          <cell r="E677">
            <v>0</v>
          </cell>
          <cell r="F677">
            <v>45820</v>
          </cell>
          <cell r="G677">
            <v>4680.8999999999996</v>
          </cell>
          <cell r="H677">
            <v>234.04499999999999</v>
          </cell>
          <cell r="I677">
            <v>50735</v>
          </cell>
          <cell r="J677">
            <v>0</v>
          </cell>
          <cell r="K677" t="str">
            <v>'[APUS ELECTRICOS.xls]</v>
          </cell>
          <cell r="L677" t="str">
            <v>8.20.05</v>
          </cell>
        </row>
        <row r="678">
          <cell r="B678" t="str">
            <v>8.20.06</v>
          </cell>
          <cell r="C678" t="str">
            <v>Interruptor automático enchufable de 3x40 A.</v>
          </cell>
          <cell r="D678" t="str">
            <v>U</v>
          </cell>
          <cell r="E678">
            <v>0</v>
          </cell>
          <cell r="F678">
            <v>45820</v>
          </cell>
          <cell r="G678">
            <v>4680.8999999999996</v>
          </cell>
          <cell r="H678">
            <v>234.04499999999999</v>
          </cell>
          <cell r="I678">
            <v>50735</v>
          </cell>
          <cell r="J678">
            <v>0</v>
          </cell>
          <cell r="K678" t="str">
            <v>'[APUS ELECTRICOS.xls]</v>
          </cell>
          <cell r="L678" t="str">
            <v>8.20.06</v>
          </cell>
        </row>
        <row r="679">
          <cell r="B679" t="str">
            <v>8.20.07</v>
          </cell>
          <cell r="C679" t="str">
            <v>Interruptor automático enchufable de 3x50 A.</v>
          </cell>
          <cell r="D679" t="str">
            <v>U</v>
          </cell>
          <cell r="E679">
            <v>21</v>
          </cell>
          <cell r="F679">
            <v>45820</v>
          </cell>
          <cell r="G679">
            <v>4680.8999999999996</v>
          </cell>
          <cell r="H679">
            <v>234.04499999999999</v>
          </cell>
          <cell r="I679">
            <v>50735</v>
          </cell>
          <cell r="J679">
            <v>1065435</v>
          </cell>
          <cell r="K679" t="str">
            <v>'[APUS ELECTRICOS.xls]</v>
          </cell>
          <cell r="L679" t="str">
            <v>8.20.07</v>
          </cell>
        </row>
        <row r="680">
          <cell r="B680" t="str">
            <v>8.20.08</v>
          </cell>
          <cell r="C680" t="str">
            <v>Interruptor automático enchufable de 3x60 A.</v>
          </cell>
          <cell r="D680" t="str">
            <v>U</v>
          </cell>
          <cell r="E680">
            <v>0</v>
          </cell>
          <cell r="F680">
            <v>45820</v>
          </cell>
          <cell r="G680">
            <v>4680.8999999999996</v>
          </cell>
          <cell r="H680">
            <v>234.04499999999999</v>
          </cell>
          <cell r="I680">
            <v>50735</v>
          </cell>
          <cell r="J680">
            <v>0</v>
          </cell>
          <cell r="K680" t="str">
            <v>'[APUS ELECTRICOS.xls]</v>
          </cell>
          <cell r="L680" t="str">
            <v>8.20.08</v>
          </cell>
        </row>
        <row r="681">
          <cell r="B681" t="str">
            <v>8.20.09</v>
          </cell>
          <cell r="C681" t="str">
            <v>Interruptor automático industrial de 3x40 A.</v>
          </cell>
          <cell r="D681" t="str">
            <v>U</v>
          </cell>
          <cell r="E681">
            <v>0</v>
          </cell>
          <cell r="F681">
            <v>259260</v>
          </cell>
          <cell r="G681">
            <v>9361.7999999999993</v>
          </cell>
          <cell r="H681">
            <v>468.09</v>
          </cell>
          <cell r="I681">
            <v>269090</v>
          </cell>
          <cell r="J681">
            <v>0</v>
          </cell>
          <cell r="K681" t="str">
            <v>'[APUS ELECTRICOS.xls]</v>
          </cell>
          <cell r="L681" t="str">
            <v>8.20.09</v>
          </cell>
        </row>
        <row r="682">
          <cell r="B682" t="str">
            <v>8.20.10</v>
          </cell>
          <cell r="C682" t="str">
            <v>Interruptor automático industrial de 3x100 A.</v>
          </cell>
          <cell r="D682" t="str">
            <v>U</v>
          </cell>
          <cell r="E682">
            <v>0</v>
          </cell>
          <cell r="F682">
            <v>259260</v>
          </cell>
          <cell r="G682">
            <v>9361.7999999999993</v>
          </cell>
          <cell r="H682">
            <v>468.09</v>
          </cell>
          <cell r="I682">
            <v>269090</v>
          </cell>
          <cell r="J682">
            <v>0</v>
          </cell>
          <cell r="K682" t="str">
            <v>'[APUS ELECTRICOS.xls]</v>
          </cell>
          <cell r="L682" t="str">
            <v>8.20.10</v>
          </cell>
        </row>
        <row r="683">
          <cell r="B683" t="str">
            <v>8.20.11</v>
          </cell>
          <cell r="C683" t="str">
            <v>Caja para interruptor automático industrial</v>
          </cell>
          <cell r="D683" t="str">
            <v>U</v>
          </cell>
          <cell r="E683">
            <v>0</v>
          </cell>
          <cell r="F683">
            <v>46400</v>
          </cell>
          <cell r="G683">
            <v>31206</v>
          </cell>
          <cell r="H683">
            <v>1560.3000000000002</v>
          </cell>
          <cell r="I683">
            <v>79166</v>
          </cell>
          <cell r="J683">
            <v>0</v>
          </cell>
          <cell r="K683" t="str">
            <v>'[APUS ELECTRICOS.xls]</v>
          </cell>
          <cell r="L683" t="str">
            <v>8.20.11</v>
          </cell>
        </row>
        <row r="684">
          <cell r="B684" t="str">
            <v>8.20.12</v>
          </cell>
          <cell r="C684" t="str">
            <v>Tablero trifásico de 12 circuitos tipo pesado con puerta y cerradura</v>
          </cell>
          <cell r="D684" t="str">
            <v>U</v>
          </cell>
          <cell r="E684">
            <v>0</v>
          </cell>
          <cell r="F684">
            <v>162400</v>
          </cell>
          <cell r="G684">
            <v>46809</v>
          </cell>
          <cell r="H684">
            <v>1404.27</v>
          </cell>
          <cell r="I684">
            <v>210613</v>
          </cell>
          <cell r="J684">
            <v>0</v>
          </cell>
          <cell r="K684" t="str">
            <v>'[APUS ELECTRICOS.xls]</v>
          </cell>
          <cell r="L684" t="str">
            <v>8.20.12</v>
          </cell>
        </row>
        <row r="685">
          <cell r="B685" t="str">
            <v>8.20.13</v>
          </cell>
          <cell r="C685" t="str">
            <v>Tablero trifásico de 18 circuitos tipo pesado con puerta y cerradura</v>
          </cell>
          <cell r="D685" t="str">
            <v>U</v>
          </cell>
          <cell r="E685">
            <v>0</v>
          </cell>
          <cell r="F685">
            <v>197200</v>
          </cell>
          <cell r="G685">
            <v>46809</v>
          </cell>
          <cell r="H685">
            <v>2340.4500000000003</v>
          </cell>
          <cell r="I685">
            <v>246349</v>
          </cell>
          <cell r="J685">
            <v>0</v>
          </cell>
          <cell r="K685" t="str">
            <v>'[APUS ELECTRICOS.xls]</v>
          </cell>
          <cell r="L685" t="str">
            <v>8.20.13</v>
          </cell>
        </row>
        <row r="686">
          <cell r="B686" t="str">
            <v>8.20.14</v>
          </cell>
          <cell r="C686" t="str">
            <v>Tablero trifásico de 24 circuitos tipo pesado con puerta y cerradura</v>
          </cell>
          <cell r="D686" t="str">
            <v>U</v>
          </cell>
          <cell r="E686">
            <v>0</v>
          </cell>
          <cell r="F686">
            <v>250500.84</v>
          </cell>
          <cell r="G686">
            <v>46809</v>
          </cell>
          <cell r="H686">
            <v>2340.4500000000003</v>
          </cell>
          <cell r="I686">
            <v>299650</v>
          </cell>
          <cell r="J686">
            <v>0</v>
          </cell>
          <cell r="K686" t="str">
            <v>'[APUS ELECTRICOS.xls]</v>
          </cell>
          <cell r="L686" t="str">
            <v>8.20.14</v>
          </cell>
        </row>
        <row r="687">
          <cell r="B687" t="str">
            <v>8.20.15</v>
          </cell>
          <cell r="C687" t="str">
            <v>Tablero trifásico de 30 circuitos tipo pesado con puerta y cerradura</v>
          </cell>
          <cell r="D687" t="str">
            <v>U</v>
          </cell>
          <cell r="E687">
            <v>0</v>
          </cell>
          <cell r="F687">
            <v>304999.96000000002</v>
          </cell>
          <cell r="G687">
            <v>46809</v>
          </cell>
          <cell r="H687">
            <v>2340.4500000000003</v>
          </cell>
          <cell r="I687">
            <v>354149</v>
          </cell>
          <cell r="J687">
            <v>0</v>
          </cell>
          <cell r="K687" t="str">
            <v>'[APUS ELECTRICOS.xls]</v>
          </cell>
          <cell r="L687" t="str">
            <v>8.20.15</v>
          </cell>
        </row>
        <row r="688">
          <cell r="B688" t="str">
            <v>8.20.16</v>
          </cell>
          <cell r="C688" t="str">
            <v>Tablero trifásico de 36 circuitos tipo pesado con puerta y cerradura</v>
          </cell>
          <cell r="D688" t="str">
            <v>U</v>
          </cell>
          <cell r="E688">
            <v>0</v>
          </cell>
          <cell r="F688">
            <v>332998.88</v>
          </cell>
          <cell r="G688">
            <v>46809</v>
          </cell>
          <cell r="H688">
            <v>2340.4500000000003</v>
          </cell>
          <cell r="I688">
            <v>382148</v>
          </cell>
          <cell r="J688">
            <v>0</v>
          </cell>
          <cell r="K688" t="str">
            <v>'[APUS ELECTRICOS.xls]</v>
          </cell>
          <cell r="L688" t="str">
            <v>8.20.16</v>
          </cell>
        </row>
        <row r="689">
          <cell r="B689" t="str">
            <v>8.20.17</v>
          </cell>
          <cell r="C689" t="str">
            <v>Tablero trifásico de 36 circuitos con espacio para totalizador industrial</v>
          </cell>
          <cell r="D689" t="str">
            <v>U</v>
          </cell>
          <cell r="E689">
            <v>0</v>
          </cell>
          <cell r="F689">
            <v>592258.88</v>
          </cell>
          <cell r="G689">
            <v>46809</v>
          </cell>
          <cell r="H689">
            <v>2340.4500000000003</v>
          </cell>
          <cell r="I689">
            <v>641408</v>
          </cell>
          <cell r="J689">
            <v>0</v>
          </cell>
          <cell r="K689" t="str">
            <v>'[APUS ELECTRICOS.xls]</v>
          </cell>
          <cell r="L689" t="str">
            <v>8.20.17</v>
          </cell>
        </row>
        <row r="690">
          <cell r="B690" t="str">
            <v>8.20.18</v>
          </cell>
          <cell r="C690" t="str">
            <v>Gabinete con 1 contactor de 20 A.</v>
          </cell>
          <cell r="D690" t="str">
            <v>U</v>
          </cell>
          <cell r="E690">
            <v>0</v>
          </cell>
          <cell r="F690">
            <v>197200</v>
          </cell>
          <cell r="G690">
            <v>27947.67</v>
          </cell>
          <cell r="H690">
            <v>1397.3834999999999</v>
          </cell>
          <cell r="I690">
            <v>226545</v>
          </cell>
          <cell r="J690">
            <v>0</v>
          </cell>
          <cell r="K690" t="str">
            <v>'[APUS ELECTRICOS.xls]</v>
          </cell>
          <cell r="L690" t="str">
            <v>8.20.18</v>
          </cell>
        </row>
        <row r="691">
          <cell r="B691" t="str">
            <v>8.20.19</v>
          </cell>
          <cell r="C691" t="str">
            <v>Gabinete con 2 contactores de 20 A.</v>
          </cell>
          <cell r="D691" t="str">
            <v>U</v>
          </cell>
          <cell r="E691">
            <v>0</v>
          </cell>
          <cell r="F691">
            <v>359600</v>
          </cell>
          <cell r="G691">
            <v>27947.67</v>
          </cell>
          <cell r="H691">
            <v>1397.3834999999999</v>
          </cell>
          <cell r="I691">
            <v>388945</v>
          </cell>
          <cell r="J691">
            <v>0</v>
          </cell>
          <cell r="K691" t="str">
            <v>'[APUS ELECTRICOS.xls]</v>
          </cell>
          <cell r="L691" t="str">
            <v>8.20.19</v>
          </cell>
        </row>
        <row r="692">
          <cell r="B692" t="str">
            <v>8.20.20</v>
          </cell>
          <cell r="C692" t="str">
            <v>Gabinete con 4 contactores de 20 A.</v>
          </cell>
          <cell r="D692" t="str">
            <v>U</v>
          </cell>
          <cell r="E692">
            <v>0</v>
          </cell>
          <cell r="F692">
            <v>696000</v>
          </cell>
          <cell r="G692">
            <v>41921.5</v>
          </cell>
          <cell r="H692">
            <v>2096.0750000000003</v>
          </cell>
          <cell r="I692">
            <v>740018</v>
          </cell>
          <cell r="J692">
            <v>0</v>
          </cell>
          <cell r="K692" t="str">
            <v>'[APUS ELECTRICOS.xls]</v>
          </cell>
          <cell r="L692" t="str">
            <v>8.20.20</v>
          </cell>
        </row>
        <row r="693">
          <cell r="B693" t="str">
            <v>8.20.21</v>
          </cell>
          <cell r="C693" t="str">
            <v>Gabinete con 4 interruptores de codillo</v>
          </cell>
          <cell r="D693" t="str">
            <v>U</v>
          </cell>
          <cell r="E693">
            <v>0</v>
          </cell>
          <cell r="F693">
            <v>199520</v>
          </cell>
          <cell r="G693">
            <v>41921.5</v>
          </cell>
          <cell r="H693">
            <v>2096.0750000000003</v>
          </cell>
          <cell r="I693">
            <v>243538</v>
          </cell>
          <cell r="J693">
            <v>0</v>
          </cell>
          <cell r="K693" t="str">
            <v>'[APUS ELECTRICOS.xls]</v>
          </cell>
          <cell r="L693" t="str">
            <v>8.20.21</v>
          </cell>
        </row>
        <row r="694">
          <cell r="B694" t="str">
            <v>8.20.22</v>
          </cell>
          <cell r="C694" t="str">
            <v>Consola con 12 pulsadores para control de alumbrado</v>
          </cell>
          <cell r="D694" t="str">
            <v>U</v>
          </cell>
          <cell r="E694">
            <v>0</v>
          </cell>
          <cell r="F694">
            <v>348000</v>
          </cell>
          <cell r="G694">
            <v>41921.5</v>
          </cell>
          <cell r="H694">
            <v>2096.0750000000003</v>
          </cell>
          <cell r="I694">
            <v>392018</v>
          </cell>
          <cell r="J694">
            <v>0</v>
          </cell>
          <cell r="K694" t="str">
            <v>'[APUS ELECTRICOS.xls]</v>
          </cell>
          <cell r="L694" t="str">
            <v>8.20.22</v>
          </cell>
        </row>
        <row r="695">
          <cell r="B695" t="str">
            <v>8.20.23</v>
          </cell>
          <cell r="C695" t="str">
            <v>Caja de paso de 80x80x20</v>
          </cell>
          <cell r="D695" t="str">
            <v>U</v>
          </cell>
          <cell r="E695">
            <v>0</v>
          </cell>
          <cell r="F695">
            <v>110200</v>
          </cell>
          <cell r="G695">
            <v>27947.67</v>
          </cell>
          <cell r="H695">
            <v>1397.3834999999999</v>
          </cell>
          <cell r="I695">
            <v>139545</v>
          </cell>
          <cell r="J695">
            <v>0</v>
          </cell>
          <cell r="K695" t="str">
            <v>'[APUS ELECTRICOS.xls]</v>
          </cell>
          <cell r="L695" t="str">
            <v>8.20.23</v>
          </cell>
        </row>
        <row r="696">
          <cell r="B696" t="str">
            <v>8.20.24</v>
          </cell>
          <cell r="C696" t="str">
            <v>Caja de paso de 60x60x20</v>
          </cell>
          <cell r="D696" t="str">
            <v>U</v>
          </cell>
          <cell r="E696">
            <v>0</v>
          </cell>
          <cell r="F696">
            <v>81200</v>
          </cell>
          <cell r="G696">
            <v>27947.67</v>
          </cell>
          <cell r="H696">
            <v>1397.3834999999999</v>
          </cell>
          <cell r="I696">
            <v>110545</v>
          </cell>
          <cell r="J696">
            <v>0</v>
          </cell>
          <cell r="K696" t="str">
            <v>'[APUS ELECTRICOS.xls]</v>
          </cell>
          <cell r="L696" t="str">
            <v>8.20.24</v>
          </cell>
        </row>
        <row r="697">
          <cell r="B697" t="str">
            <v>8.20.25</v>
          </cell>
          <cell r="C697" t="str">
            <v>Caja de paso de 40x40x20</v>
          </cell>
          <cell r="D697" t="str">
            <v>U</v>
          </cell>
          <cell r="E697">
            <v>0</v>
          </cell>
          <cell r="F697">
            <v>46400</v>
          </cell>
          <cell r="G697">
            <v>20960.75</v>
          </cell>
          <cell r="H697">
            <v>1048.0375000000001</v>
          </cell>
          <cell r="I697">
            <v>68409</v>
          </cell>
          <cell r="J697">
            <v>0</v>
          </cell>
          <cell r="K697" t="str">
            <v>'[APUS ELECTRICOS.xls]</v>
          </cell>
          <cell r="L697" t="str">
            <v>8.20.25</v>
          </cell>
        </row>
        <row r="698">
          <cell r="B698" t="str">
            <v>8.20.26</v>
          </cell>
          <cell r="C698" t="str">
            <v>Caja de paso de 20x20x20</v>
          </cell>
          <cell r="D698" t="str">
            <v>U</v>
          </cell>
          <cell r="E698">
            <v>0</v>
          </cell>
          <cell r="F698">
            <v>34800</v>
          </cell>
          <cell r="G698">
            <v>16768.599999999999</v>
          </cell>
          <cell r="H698">
            <v>838.43</v>
          </cell>
          <cell r="I698">
            <v>52407</v>
          </cell>
          <cell r="J698">
            <v>0</v>
          </cell>
          <cell r="K698" t="str">
            <v>'[APUS ELECTRICOS.xls]</v>
          </cell>
          <cell r="L698" t="str">
            <v>8.20.26</v>
          </cell>
        </row>
        <row r="699">
          <cell r="B699" t="str">
            <v>8.20.27</v>
          </cell>
          <cell r="C699" t="str">
            <v>XXXX alumbrado  d = 3/4" 8/14</v>
          </cell>
          <cell r="D699" t="str">
            <v>m</v>
          </cell>
          <cell r="E699">
            <v>0</v>
          </cell>
          <cell r="F699">
            <v>3776.96</v>
          </cell>
          <cell r="G699">
            <v>16768.599999999999</v>
          </cell>
          <cell r="H699">
            <v>838.43</v>
          </cell>
          <cell r="I699">
            <v>21384</v>
          </cell>
          <cell r="J699">
            <v>0</v>
          </cell>
          <cell r="K699" t="str">
            <v>'[APUS ELECTRICOS.xls]</v>
          </cell>
          <cell r="L699" t="str">
            <v>8.20.27</v>
          </cell>
        </row>
        <row r="700">
          <cell r="B700" t="str">
            <v>8.21.01</v>
          </cell>
          <cell r="C700" t="str">
            <v>Acometida en 1" con 3x6+1x8T</v>
          </cell>
          <cell r="D700" t="str">
            <v>ML</v>
          </cell>
          <cell r="E700">
            <v>0</v>
          </cell>
          <cell r="F700">
            <v>15080</v>
          </cell>
          <cell r="G700">
            <v>8384.2999999999993</v>
          </cell>
          <cell r="H700">
            <v>419.21499999999997</v>
          </cell>
          <cell r="I700">
            <v>23884</v>
          </cell>
          <cell r="J700">
            <v>0</v>
          </cell>
          <cell r="K700" t="str">
            <v>'[APUS ELECTRICOS.xls]</v>
          </cell>
          <cell r="L700" t="str">
            <v>8.21.01</v>
          </cell>
        </row>
        <row r="701">
          <cell r="B701" t="str">
            <v>8.21.02</v>
          </cell>
          <cell r="C701" t="str">
            <v>Acometida en 1" con 3x8+1x10+1x8T</v>
          </cell>
          <cell r="D701" t="str">
            <v>ML</v>
          </cell>
          <cell r="E701">
            <v>0</v>
          </cell>
          <cell r="F701">
            <v>9129.2000000000007</v>
          </cell>
          <cell r="G701">
            <v>8384.2999999999993</v>
          </cell>
          <cell r="H701">
            <v>419.21499999999997</v>
          </cell>
          <cell r="I701">
            <v>17933</v>
          </cell>
          <cell r="J701">
            <v>0</v>
          </cell>
          <cell r="K701" t="str">
            <v>'[APUS ELECTRICOS.xls]</v>
          </cell>
          <cell r="L701" t="str">
            <v>8.21.02</v>
          </cell>
        </row>
        <row r="702">
          <cell r="B702" t="str">
            <v>8.21.03</v>
          </cell>
          <cell r="C702" t="str">
            <v>Acometida en 1" con 3x8+1x8+1x8T</v>
          </cell>
          <cell r="D702" t="str">
            <v>ML</v>
          </cell>
          <cell r="E702">
            <v>0</v>
          </cell>
          <cell r="F702">
            <v>8537.6</v>
          </cell>
          <cell r="G702">
            <v>8384.2999999999993</v>
          </cell>
          <cell r="H702">
            <v>419.21499999999997</v>
          </cell>
          <cell r="I702">
            <v>17341</v>
          </cell>
          <cell r="J702">
            <v>0</v>
          </cell>
          <cell r="K702" t="str">
            <v>'[APUS ELECTRICOS.xls]</v>
          </cell>
          <cell r="L702" t="str">
            <v>8.21.03</v>
          </cell>
        </row>
        <row r="703">
          <cell r="B703" t="str">
            <v>8.21.04</v>
          </cell>
          <cell r="C703" t="str">
            <v>Acometida en 1 1/4" con 3x6+1x8+1x8T</v>
          </cell>
          <cell r="D703" t="str">
            <v>ML</v>
          </cell>
          <cell r="E703">
            <v>0</v>
          </cell>
          <cell r="F703">
            <v>17968.400000000001</v>
          </cell>
          <cell r="G703">
            <v>8384.2999999999993</v>
          </cell>
          <cell r="H703">
            <v>419.21499999999997</v>
          </cell>
          <cell r="I703">
            <v>26772</v>
          </cell>
          <cell r="J703">
            <v>0</v>
          </cell>
          <cell r="K703" t="str">
            <v>'[APUS ELECTRICOS.xls]</v>
          </cell>
          <cell r="L703" t="str">
            <v>8.21.04</v>
          </cell>
        </row>
        <row r="704">
          <cell r="B704" t="str">
            <v>8.21.05</v>
          </cell>
          <cell r="C704" t="str">
            <v>Acometida en 1 1/2" con 3x4+1x6+1x8T</v>
          </cell>
          <cell r="D704" t="str">
            <v>ML</v>
          </cell>
          <cell r="E704">
            <v>0</v>
          </cell>
          <cell r="F704">
            <v>25462</v>
          </cell>
          <cell r="G704">
            <v>5589.53</v>
          </cell>
          <cell r="H704">
            <v>279.47649999999999</v>
          </cell>
          <cell r="I704">
            <v>31331</v>
          </cell>
          <cell r="J704">
            <v>0</v>
          </cell>
          <cell r="K704" t="str">
            <v>'[APUS ELECTRICOS.xls]</v>
          </cell>
          <cell r="L704" t="str">
            <v>8.21.05</v>
          </cell>
        </row>
        <row r="705">
          <cell r="B705" t="str">
            <v>8.21.06</v>
          </cell>
          <cell r="C705" t="str">
            <v>Acometida en 2" con 3x1/0+1x1/0+1x1/0T</v>
          </cell>
          <cell r="D705" t="str">
            <v>ML</v>
          </cell>
          <cell r="E705">
            <v>0</v>
          </cell>
          <cell r="F705">
            <v>72036</v>
          </cell>
          <cell r="G705">
            <v>8384.2999999999993</v>
          </cell>
          <cell r="H705">
            <v>419.21499999999997</v>
          </cell>
          <cell r="I705">
            <v>80840</v>
          </cell>
          <cell r="J705">
            <v>0</v>
          </cell>
          <cell r="K705" t="str">
            <v>'[APUS ELECTRICOS.xls]</v>
          </cell>
          <cell r="L705" t="str">
            <v>8.21.06</v>
          </cell>
        </row>
        <row r="706">
          <cell r="B706" t="str">
            <v>8.21.07</v>
          </cell>
          <cell r="C706" t="str">
            <v>Acometida en 2X4" PVC 2(3x300+1x4/0)</v>
          </cell>
          <cell r="D706" t="str">
            <v>ML</v>
          </cell>
          <cell r="E706">
            <v>0</v>
          </cell>
          <cell r="F706">
            <v>322568.16000000003</v>
          </cell>
          <cell r="G706">
            <v>11977.57</v>
          </cell>
          <cell r="H706">
            <v>598.87850000000003</v>
          </cell>
          <cell r="I706">
            <v>335145</v>
          </cell>
          <cell r="J706">
            <v>0</v>
          </cell>
          <cell r="K706" t="str">
            <v>'[APUS ELECTRICOS.xls]</v>
          </cell>
          <cell r="L706" t="str">
            <v>8.21.07</v>
          </cell>
        </row>
        <row r="707">
          <cell r="B707" t="str">
            <v>8.22.01</v>
          </cell>
          <cell r="C707" t="str">
            <v>Gabinete para amplificador de TV</v>
          </cell>
          <cell r="D707" t="str">
            <v>U</v>
          </cell>
          <cell r="E707">
            <v>0</v>
          </cell>
          <cell r="F707">
            <v>75400</v>
          </cell>
          <cell r="G707">
            <v>16768.599999999999</v>
          </cell>
          <cell r="H707">
            <v>838.43</v>
          </cell>
          <cell r="I707">
            <v>93007</v>
          </cell>
          <cell r="J707">
            <v>0</v>
          </cell>
          <cell r="K707" t="str">
            <v>'[APUS ELECTRICOS.xls]</v>
          </cell>
          <cell r="L707" t="str">
            <v>8.22.01</v>
          </cell>
        </row>
        <row r="708">
          <cell r="B708" t="str">
            <v>8.22.02</v>
          </cell>
          <cell r="C708" t="str">
            <v>Mastil en tubo galvanizado de 1" para Antena de TV</v>
          </cell>
          <cell r="D708" t="str">
            <v>U</v>
          </cell>
          <cell r="E708">
            <v>0</v>
          </cell>
          <cell r="F708">
            <v>34800</v>
          </cell>
          <cell r="G708">
            <v>41921.5</v>
          </cell>
          <cell r="H708">
            <v>2096.0750000000003</v>
          </cell>
          <cell r="I708">
            <v>78818</v>
          </cell>
          <cell r="J708">
            <v>0</v>
          </cell>
          <cell r="K708" t="str">
            <v>'[APUS ELECTRICOS.xls]</v>
          </cell>
          <cell r="L708" t="str">
            <v>8.22.02</v>
          </cell>
        </row>
        <row r="709">
          <cell r="B709" t="str">
            <v>8.22.03</v>
          </cell>
          <cell r="C709" t="str">
            <v>Pase en 1" para alimentar el mastil de la antena de TV</v>
          </cell>
          <cell r="D709" t="str">
            <v>U</v>
          </cell>
          <cell r="E709">
            <v>0</v>
          </cell>
          <cell r="F709">
            <v>38971.360000000001</v>
          </cell>
          <cell r="G709">
            <v>27947.67</v>
          </cell>
          <cell r="H709">
            <v>1397.3834999999999</v>
          </cell>
          <cell r="I709">
            <v>68316</v>
          </cell>
          <cell r="J709">
            <v>0</v>
          </cell>
          <cell r="K709" t="str">
            <v>'[APUS ELECTRICOS.xls]</v>
          </cell>
          <cell r="L709" t="str">
            <v>8.22.03</v>
          </cell>
        </row>
        <row r="710">
          <cell r="B710" t="str">
            <v>8.22.04</v>
          </cell>
          <cell r="C710" t="str">
            <v>Pase en 1" de bandeja a gabinete de amplificador</v>
          </cell>
          <cell r="D710" t="str">
            <v>U</v>
          </cell>
          <cell r="E710">
            <v>0</v>
          </cell>
          <cell r="F710">
            <v>73808.479999999996</v>
          </cell>
          <cell r="G710">
            <v>83843</v>
          </cell>
          <cell r="H710">
            <v>4192.1500000000005</v>
          </cell>
          <cell r="I710">
            <v>161844</v>
          </cell>
          <cell r="J710">
            <v>0</v>
          </cell>
          <cell r="K710" t="str">
            <v>'[APUS ELECTRICOS.xls]</v>
          </cell>
          <cell r="L710" t="str">
            <v>8.22.04</v>
          </cell>
        </row>
        <row r="711">
          <cell r="B711" t="str">
            <v>8.22.05</v>
          </cell>
          <cell r="C711" t="str">
            <v>Strip General de 20 pares</v>
          </cell>
          <cell r="D711" t="str">
            <v>U</v>
          </cell>
          <cell r="E711">
            <v>2</v>
          </cell>
          <cell r="F711">
            <v>151960</v>
          </cell>
          <cell r="G711">
            <v>93618</v>
          </cell>
          <cell r="H711">
            <v>4680.9000000000005</v>
          </cell>
          <cell r="I711">
            <v>250259</v>
          </cell>
          <cell r="J711">
            <v>500518</v>
          </cell>
          <cell r="K711" t="str">
            <v>'[APUS ELECTRICOS.xls]</v>
          </cell>
          <cell r="L711" t="str">
            <v>8.22.05</v>
          </cell>
        </row>
        <row r="712">
          <cell r="B712" t="str">
            <v>8.22.06</v>
          </cell>
          <cell r="C712" t="str">
            <v xml:space="preserve">Gabinete de cableado </v>
          </cell>
          <cell r="D712" t="str">
            <v>U</v>
          </cell>
          <cell r="E712">
            <v>0</v>
          </cell>
          <cell r="F712">
            <v>1389100</v>
          </cell>
          <cell r="G712">
            <v>93618</v>
          </cell>
          <cell r="H712">
            <v>4680.9000000000005</v>
          </cell>
          <cell r="I712">
            <v>1487399</v>
          </cell>
          <cell r="J712">
            <v>0</v>
          </cell>
          <cell r="K712" t="str">
            <v>'[APUS ELECTRICOS.xls]</v>
          </cell>
          <cell r="L712" t="str">
            <v>8.22.06</v>
          </cell>
        </row>
        <row r="713">
          <cell r="B713" t="str">
            <v>8.22.07</v>
          </cell>
          <cell r="C713" t="str">
            <v>Bandeja portacables metálica de 20x10 CMS</v>
          </cell>
          <cell r="D713" t="str">
            <v>ML</v>
          </cell>
          <cell r="E713">
            <v>0</v>
          </cell>
          <cell r="F713">
            <v>22620</v>
          </cell>
          <cell r="G713">
            <v>16768.599999999999</v>
          </cell>
          <cell r="H713">
            <v>838.43</v>
          </cell>
          <cell r="I713">
            <v>40227</v>
          </cell>
          <cell r="J713">
            <v>0</v>
          </cell>
          <cell r="K713" t="str">
            <v>'[APUS ELECTRICOS.xls]</v>
          </cell>
          <cell r="L713" t="str">
            <v>8.22.07</v>
          </cell>
        </row>
        <row r="714">
          <cell r="B714" t="str">
            <v>8.22.08</v>
          </cell>
          <cell r="C714" t="str">
            <v>Bandeja portacables metálica de 30x10 CMS</v>
          </cell>
          <cell r="D714" t="str">
            <v>ML</v>
          </cell>
          <cell r="E714">
            <v>0</v>
          </cell>
          <cell r="F714">
            <v>27840</v>
          </cell>
          <cell r="G714">
            <v>16768.599999999999</v>
          </cell>
          <cell r="H714">
            <v>838.43</v>
          </cell>
          <cell r="I714">
            <v>45447</v>
          </cell>
          <cell r="J714">
            <v>0</v>
          </cell>
          <cell r="K714" t="str">
            <v>'[APUS ELECTRICOS.xls]</v>
          </cell>
          <cell r="L714" t="str">
            <v>8.22.08</v>
          </cell>
        </row>
        <row r="715">
          <cell r="B715" t="str">
            <v>8.22.09</v>
          </cell>
          <cell r="C715" t="str">
            <v>Canaleta metálica de 10x4 cms con división</v>
          </cell>
          <cell r="D715" t="str">
            <v>ML</v>
          </cell>
          <cell r="E715">
            <v>0</v>
          </cell>
          <cell r="F715">
            <v>13920</v>
          </cell>
          <cell r="G715">
            <v>16768.599999999999</v>
          </cell>
          <cell r="H715">
            <v>838.43</v>
          </cell>
          <cell r="I715">
            <v>31527</v>
          </cell>
          <cell r="J715">
            <v>0</v>
          </cell>
          <cell r="K715" t="str">
            <v>'[APUS ELECTRICOS.xls]</v>
          </cell>
          <cell r="L715" t="str">
            <v>8.22.09</v>
          </cell>
        </row>
        <row r="716">
          <cell r="B716" t="str">
            <v>8.22.10</v>
          </cell>
          <cell r="C716" t="str">
            <v>Tuberia TV. 1"</v>
          </cell>
          <cell r="D716" t="str">
            <v>m</v>
          </cell>
          <cell r="E716">
            <v>0</v>
          </cell>
          <cell r="F716">
            <v>3156.07</v>
          </cell>
          <cell r="G716">
            <v>3204.68</v>
          </cell>
          <cell r="H716">
            <v>160.23400000000001</v>
          </cell>
          <cell r="I716">
            <v>6521</v>
          </cell>
          <cell r="J716">
            <v>0</v>
          </cell>
          <cell r="K716" t="str">
            <v>'[APUS ELECTRICOS.xls]</v>
          </cell>
          <cell r="L716" t="str">
            <v>8.22.10</v>
          </cell>
        </row>
        <row r="717">
          <cell r="B717" t="str">
            <v>8.22.11</v>
          </cell>
          <cell r="C717" t="str">
            <v>Tuberia TV. 2"</v>
          </cell>
          <cell r="D717" t="str">
            <v>m</v>
          </cell>
          <cell r="E717">
            <v>0</v>
          </cell>
          <cell r="F717">
            <v>5723.39</v>
          </cell>
          <cell r="G717">
            <v>4005.85</v>
          </cell>
          <cell r="H717">
            <v>200.29250000000002</v>
          </cell>
          <cell r="I717">
            <v>9930</v>
          </cell>
          <cell r="J717">
            <v>0</v>
          </cell>
          <cell r="K717" t="str">
            <v>'[APUS ELECTRICOS.xls]</v>
          </cell>
          <cell r="L717" t="str">
            <v>8.22.11</v>
          </cell>
        </row>
        <row r="718">
          <cell r="B718" t="str">
            <v>8.23.01</v>
          </cell>
          <cell r="C718" t="str">
            <v>Suministro y montaje de estructura en para transformador de 150 Kva según Normas de Codensa (incluye todos los Herrajes, aisladores, cortacircuitos y pararrayos, poste necesarios para el montaje)</v>
          </cell>
          <cell r="D718" t="str">
            <v>U</v>
          </cell>
          <cell r="E718">
            <v>0</v>
          </cell>
          <cell r="F718">
            <v>2957740.16</v>
          </cell>
          <cell r="G718">
            <v>249704</v>
          </cell>
          <cell r="H718">
            <v>12485.2</v>
          </cell>
          <cell r="I718">
            <v>3219929</v>
          </cell>
          <cell r="J718">
            <v>0</v>
          </cell>
          <cell r="K718" t="str">
            <v>'[APUS ELECTRICOS.xls]</v>
          </cell>
          <cell r="L718" t="str">
            <v>8.23.01</v>
          </cell>
        </row>
        <row r="719">
          <cell r="B719" t="str">
            <v>8.23.02</v>
          </cell>
          <cell r="C719" t="str">
            <v>Suministro y montajeTransformador de 150 KVA.</v>
          </cell>
          <cell r="D719" t="str">
            <v>U</v>
          </cell>
          <cell r="E719">
            <v>0</v>
          </cell>
          <cell r="F719">
            <v>11310000</v>
          </cell>
          <cell r="G719">
            <v>249704</v>
          </cell>
          <cell r="H719">
            <v>102485.2</v>
          </cell>
          <cell r="I719">
            <v>11662189</v>
          </cell>
          <cell r="J719">
            <v>0</v>
          </cell>
          <cell r="K719" t="str">
            <v>'[APUS ELECTRICOS.xls]</v>
          </cell>
          <cell r="L719" t="str">
            <v>8.23.02</v>
          </cell>
        </row>
        <row r="720">
          <cell r="B720" t="str">
            <v>8.23.03</v>
          </cell>
          <cell r="C720" t="str">
            <v>Gabinete para grupo de medida tipo Según Normas deCodensa (incluye grupo de medida, bandeja y transformadores)</v>
          </cell>
          <cell r="D720" t="str">
            <v>U</v>
          </cell>
          <cell r="E720">
            <v>0</v>
          </cell>
          <cell r="F720">
            <v>7998200</v>
          </cell>
          <cell r="G720">
            <v>468090</v>
          </cell>
          <cell r="H720">
            <v>23404.5</v>
          </cell>
          <cell r="I720">
            <v>8489695</v>
          </cell>
          <cell r="J720">
            <v>0</v>
          </cell>
          <cell r="K720" t="str">
            <v>'[APUS ELECTRICOS.xls]</v>
          </cell>
          <cell r="L720" t="str">
            <v>8.23.03</v>
          </cell>
        </row>
        <row r="721">
          <cell r="B721" t="str">
            <v>8.23.04</v>
          </cell>
          <cell r="C721" t="str">
            <v>Bajante para transformador en tubo galvanizado de 4"</v>
          </cell>
          <cell r="D721" t="str">
            <v>U</v>
          </cell>
          <cell r="E721">
            <v>0</v>
          </cell>
          <cell r="F721">
            <v>537544</v>
          </cell>
          <cell r="G721">
            <v>62426</v>
          </cell>
          <cell r="H721">
            <v>3121.3</v>
          </cell>
          <cell r="I721">
            <v>603091</v>
          </cell>
          <cell r="J721">
            <v>0</v>
          </cell>
          <cell r="K721" t="str">
            <v>'[APUS ELECTRICOS.xls]</v>
          </cell>
          <cell r="L721" t="str">
            <v>8.23.04</v>
          </cell>
        </row>
        <row r="722">
          <cell r="B722" t="str">
            <v>8.23.05</v>
          </cell>
          <cell r="C722" t="str">
            <v>Puesta a tierra para transformador de poste (incluye bajante)</v>
          </cell>
          <cell r="D722" t="str">
            <v>U</v>
          </cell>
          <cell r="E722">
            <v>0</v>
          </cell>
          <cell r="F722">
            <v>421994.08</v>
          </cell>
          <cell r="G722">
            <v>24970.400000000001</v>
          </cell>
          <cell r="H722">
            <v>1248.5200000000002</v>
          </cell>
          <cell r="I722">
            <v>448213</v>
          </cell>
          <cell r="J722">
            <v>0</v>
          </cell>
          <cell r="K722" t="str">
            <v>'[APUS ELECTRICOS.xls]</v>
          </cell>
          <cell r="L722" t="str">
            <v>8.23.05</v>
          </cell>
        </row>
        <row r="723">
          <cell r="B723" t="str">
            <v>8.23.06</v>
          </cell>
          <cell r="C723" t="str">
            <v>Puesta a tierra para grupo de medida  y tablero general</v>
          </cell>
          <cell r="D723" t="str">
            <v>U</v>
          </cell>
          <cell r="E723">
            <v>0</v>
          </cell>
          <cell r="F723">
            <v>765339</v>
          </cell>
          <cell r="G723">
            <v>16768.599999999999</v>
          </cell>
          <cell r="H723">
            <v>838.43</v>
          </cell>
          <cell r="I723">
            <v>782946</v>
          </cell>
          <cell r="J723">
            <v>0</v>
          </cell>
          <cell r="K723" t="str">
            <v>'[APUS ELECTRICOS.xls]</v>
          </cell>
          <cell r="L723" t="str">
            <v>8.23.06</v>
          </cell>
        </row>
        <row r="724">
          <cell r="B724" t="str">
            <v>8.23.07</v>
          </cell>
          <cell r="C724" t="str">
            <v>Suministro y montaje de tablero general autosoportado con barraje segúndiagrama con 2 espacios de reserva</v>
          </cell>
          <cell r="D724" t="str">
            <v>U</v>
          </cell>
          <cell r="E724">
            <v>0</v>
          </cell>
          <cell r="F724">
            <v>4651600</v>
          </cell>
          <cell r="G724">
            <v>374472</v>
          </cell>
          <cell r="H724">
            <v>18723.600000000002</v>
          </cell>
          <cell r="I724">
            <v>5044796</v>
          </cell>
          <cell r="J724">
            <v>0</v>
          </cell>
          <cell r="K724" t="str">
            <v>'[APUS ELECTRICOS.xls]</v>
          </cell>
          <cell r="L724" t="str">
            <v>8.23.07</v>
          </cell>
        </row>
        <row r="725">
          <cell r="B725" t="str">
            <v>8.23.08</v>
          </cell>
          <cell r="C725" t="str">
            <v>Suministro y monstaje lampara fluorescente 2x32</v>
          </cell>
          <cell r="D725" t="str">
            <v>U</v>
          </cell>
          <cell r="E725">
            <v>0</v>
          </cell>
          <cell r="F725">
            <v>113874.88</v>
          </cell>
          <cell r="G725">
            <v>8384.2999999999993</v>
          </cell>
          <cell r="H725">
            <v>419.21499999999997</v>
          </cell>
          <cell r="I725">
            <v>122678</v>
          </cell>
          <cell r="J725">
            <v>0</v>
          </cell>
          <cell r="K725" t="str">
            <v>'[APUS ELECTRICOS.xls]</v>
          </cell>
          <cell r="L725" t="str">
            <v>8.23.08</v>
          </cell>
        </row>
        <row r="726">
          <cell r="B726" t="str">
            <v>8.23.09</v>
          </cell>
          <cell r="C726" t="str">
            <v>Suministro y monstaje lampara fluorescente 1x13 W de sobre poner</v>
          </cell>
          <cell r="D726" t="str">
            <v>U</v>
          </cell>
          <cell r="E726">
            <v>0</v>
          </cell>
          <cell r="F726">
            <v>110200</v>
          </cell>
          <cell r="G726">
            <v>8384.2999999999993</v>
          </cell>
          <cell r="H726">
            <v>419.21499999999997</v>
          </cell>
          <cell r="I726">
            <v>119004</v>
          </cell>
          <cell r="J726">
            <v>0</v>
          </cell>
          <cell r="K726" t="str">
            <v>'[APUS ELECTRICOS.xls]</v>
          </cell>
          <cell r="L726" t="str">
            <v>8.23.09</v>
          </cell>
        </row>
        <row r="727">
          <cell r="B727" t="str">
            <v>8.23.10</v>
          </cell>
          <cell r="C727" t="str">
            <v>Suministro y monstaje lampara fluorescente 1x26 W</v>
          </cell>
          <cell r="D727" t="str">
            <v>U</v>
          </cell>
          <cell r="E727">
            <v>0</v>
          </cell>
          <cell r="F727">
            <v>110200</v>
          </cell>
          <cell r="G727">
            <v>8384.2999999999993</v>
          </cell>
          <cell r="H727">
            <v>419.21499999999997</v>
          </cell>
          <cell r="I727">
            <v>119004</v>
          </cell>
          <cell r="J727">
            <v>0</v>
          </cell>
          <cell r="K727" t="str">
            <v>'[APUS ELECTRICOS.xls]</v>
          </cell>
          <cell r="L727" t="str">
            <v>8.23.10</v>
          </cell>
        </row>
        <row r="728">
          <cell r="B728" t="str">
            <v>8.23.11</v>
          </cell>
          <cell r="C728" t="str">
            <v>Suministro y monstaje de cubierta acrlica de metal Halide de 150 W</v>
          </cell>
          <cell r="D728" t="str">
            <v>U</v>
          </cell>
          <cell r="E728">
            <v>0</v>
          </cell>
          <cell r="F728">
            <v>230492</v>
          </cell>
          <cell r="G728">
            <v>10480.379999999999</v>
          </cell>
          <cell r="H728">
            <v>524.01900000000001</v>
          </cell>
          <cell r="I728">
            <v>241496</v>
          </cell>
          <cell r="J728">
            <v>0</v>
          </cell>
          <cell r="K728" t="str">
            <v>'[APUS ELECTRICOS.xls]</v>
          </cell>
          <cell r="L728" t="str">
            <v>8.23.11</v>
          </cell>
        </row>
        <row r="729">
          <cell r="B729" t="str">
            <v>8.23.12</v>
          </cell>
          <cell r="C729" t="str">
            <v>Suministro y monstaje de luz guia tipo Esi 1080 de Area Lux</v>
          </cell>
          <cell r="D729" t="str">
            <v>U</v>
          </cell>
          <cell r="E729">
            <v>0</v>
          </cell>
          <cell r="F729">
            <v>111012</v>
          </cell>
          <cell r="G729">
            <v>8384.2999999999993</v>
          </cell>
          <cell r="H729">
            <v>419.21499999999997</v>
          </cell>
          <cell r="I729">
            <v>119816</v>
          </cell>
          <cell r="J729">
            <v>0</v>
          </cell>
          <cell r="K729" t="str">
            <v>'[APUS ELECTRICOS.xls]</v>
          </cell>
          <cell r="L729" t="str">
            <v>8.23.12</v>
          </cell>
        </row>
        <row r="730">
          <cell r="B730" t="str">
            <v>8.24.01</v>
          </cell>
          <cell r="C730" t="str">
            <v>Salida para toma doble con polo a tierra, servicio normal, en canaleta</v>
          </cell>
          <cell r="D730" t="str">
            <v>UN</v>
          </cell>
          <cell r="E730">
            <v>0</v>
          </cell>
          <cell r="F730">
            <v>18632.73</v>
          </cell>
          <cell r="G730">
            <v>16768.599999999999</v>
          </cell>
          <cell r="H730">
            <v>838.43</v>
          </cell>
          <cell r="I730">
            <v>36240</v>
          </cell>
          <cell r="J730">
            <v>0</v>
          </cell>
          <cell r="K730" t="str">
            <v>'[APUS ELECTRICOS.xls]</v>
          </cell>
          <cell r="L730" t="str">
            <v>8.24.01</v>
          </cell>
        </row>
        <row r="731">
          <cell r="B731" t="str">
            <v>8.25.01</v>
          </cell>
          <cell r="C731" t="str">
            <v>Cableado de Acometidas y  redes 3 #8  + 1 #10  + 1 #8T</v>
          </cell>
          <cell r="D731" t="str">
            <v>ML</v>
          </cell>
          <cell r="E731">
            <v>0</v>
          </cell>
          <cell r="F731">
            <v>6229.2</v>
          </cell>
          <cell r="G731">
            <v>6986.92</v>
          </cell>
          <cell r="H731">
            <v>349.346</v>
          </cell>
          <cell r="I731">
            <v>13565</v>
          </cell>
          <cell r="J731">
            <v>0</v>
          </cell>
          <cell r="K731" t="str">
            <v>'[APUS ELECTRICOS.xls]</v>
          </cell>
          <cell r="L731" t="str">
            <v>8.25.01</v>
          </cell>
        </row>
        <row r="732">
          <cell r="B732" t="str">
            <v>8.25.02</v>
          </cell>
          <cell r="C732" t="str">
            <v>Cableado de Acometidas y  redes 3 #8  + 1 #8  + 1 #8T</v>
          </cell>
          <cell r="D732" t="str">
            <v>ML</v>
          </cell>
          <cell r="E732">
            <v>172</v>
          </cell>
          <cell r="F732">
            <v>13328.4</v>
          </cell>
          <cell r="G732">
            <v>6986.92</v>
          </cell>
          <cell r="H732">
            <v>349.346</v>
          </cell>
          <cell r="I732">
            <v>20665</v>
          </cell>
          <cell r="J732">
            <v>3554380</v>
          </cell>
          <cell r="K732" t="str">
            <v>'[APUS ELECTRICOS.xls]</v>
          </cell>
          <cell r="L732" t="str">
            <v>8.25.02</v>
          </cell>
        </row>
        <row r="733">
          <cell r="B733" t="str">
            <v>8.25.03</v>
          </cell>
          <cell r="C733" t="str">
            <v>Cableado de Acometidas y  redes 3 #6  + 1 #6  + 1 #6T</v>
          </cell>
          <cell r="D733" t="str">
            <v>ML</v>
          </cell>
          <cell r="E733">
            <v>58</v>
          </cell>
          <cell r="F733">
            <v>18096</v>
          </cell>
          <cell r="G733">
            <v>6986.92</v>
          </cell>
          <cell r="H733">
            <v>349.346</v>
          </cell>
          <cell r="I733">
            <v>25432</v>
          </cell>
          <cell r="J733">
            <v>1475056</v>
          </cell>
          <cell r="K733" t="str">
            <v>'[APUS ELECTRICOS.xls]</v>
          </cell>
          <cell r="L733" t="str">
            <v>8.25.03</v>
          </cell>
        </row>
        <row r="734">
          <cell r="B734" t="str">
            <v>8.25.04</v>
          </cell>
          <cell r="C734" t="str">
            <v>Cableado de Acometidas y  redes 3 #4  + 1 #4  + 1 #4T</v>
          </cell>
          <cell r="D734" t="str">
            <v>ML</v>
          </cell>
          <cell r="E734">
            <v>0</v>
          </cell>
          <cell r="F734">
            <v>22968</v>
          </cell>
          <cell r="G734">
            <v>6241.2</v>
          </cell>
          <cell r="H734">
            <v>312.06</v>
          </cell>
          <cell r="I734">
            <v>29521</v>
          </cell>
          <cell r="J734">
            <v>0</v>
          </cell>
          <cell r="K734" t="str">
            <v>'[APUS ELECTRICOS.xls]</v>
          </cell>
          <cell r="L734" t="str">
            <v>8.25.04</v>
          </cell>
        </row>
        <row r="735">
          <cell r="B735" t="str">
            <v>8.25.05</v>
          </cell>
          <cell r="C735" t="str">
            <v>Cableado de Acometidas y  redes 3 #2  + 1#4 + 1 #6T</v>
          </cell>
          <cell r="D735" t="str">
            <v>ML</v>
          </cell>
          <cell r="E735">
            <v>0</v>
          </cell>
          <cell r="F735">
            <v>34932.240000000005</v>
          </cell>
          <cell r="G735">
            <v>7801.5</v>
          </cell>
          <cell r="H735">
            <v>390.07500000000005</v>
          </cell>
          <cell r="I735">
            <v>43124</v>
          </cell>
          <cell r="J735">
            <v>0</v>
          </cell>
          <cell r="K735" t="str">
            <v>'[APUS ELECTRICOS.xls]</v>
          </cell>
          <cell r="L735" t="str">
            <v>8.25.05</v>
          </cell>
        </row>
        <row r="736">
          <cell r="B736" t="str">
            <v>8.26.01</v>
          </cell>
          <cell r="C736" t="str">
            <v>Tablero  de  automáticos   de 24 circuitos con espacio para totalizador</v>
          </cell>
          <cell r="D736" t="str">
            <v>UN</v>
          </cell>
          <cell r="E736">
            <v>0</v>
          </cell>
          <cell r="F736">
            <v>386280</v>
          </cell>
          <cell r="G736">
            <v>46809</v>
          </cell>
          <cell r="H736">
            <v>2340.4500000000003</v>
          </cell>
          <cell r="I736">
            <v>435429</v>
          </cell>
          <cell r="J736">
            <v>0</v>
          </cell>
          <cell r="K736" t="str">
            <v>'[APUS ELECTRICOS.xls]</v>
          </cell>
          <cell r="L736" t="str">
            <v>8.26.01</v>
          </cell>
        </row>
        <row r="737">
          <cell r="B737" t="str">
            <v>8.26.02</v>
          </cell>
          <cell r="C737" t="str">
            <v>Caja para interruptor automático industrial de 3x40 Amp</v>
          </cell>
          <cell r="D737" t="str">
            <v>UN</v>
          </cell>
          <cell r="E737">
            <v>0</v>
          </cell>
          <cell r="F737">
            <v>58000</v>
          </cell>
          <cell r="G737">
            <v>9361.7999999999993</v>
          </cell>
          <cell r="H737">
            <v>1865.4734999999998</v>
          </cell>
          <cell r="I737">
            <v>67830</v>
          </cell>
          <cell r="J737">
            <v>0</v>
          </cell>
          <cell r="K737" t="str">
            <v>'[APUS ELECTRICOS.xls]</v>
          </cell>
          <cell r="L737" t="str">
            <v>8.26.02</v>
          </cell>
        </row>
        <row r="738">
          <cell r="B738" t="str">
            <v>8.26.03</v>
          </cell>
          <cell r="C738" t="str">
            <v>Gabinete metálico de puerta y cerradura con cinco contactores de 20 Amp.</v>
          </cell>
          <cell r="D738" t="str">
            <v>UN</v>
          </cell>
          <cell r="E738">
            <v>0</v>
          </cell>
          <cell r="F738">
            <v>835200</v>
          </cell>
          <cell r="G738">
            <v>41921.5</v>
          </cell>
          <cell r="H738">
            <v>2096.0750000000003</v>
          </cell>
          <cell r="I738">
            <v>879218</v>
          </cell>
          <cell r="J738">
            <v>0</v>
          </cell>
          <cell r="K738" t="str">
            <v>'[APUS ELECTRICOS.xls]</v>
          </cell>
          <cell r="L738" t="str">
            <v>8.26.03</v>
          </cell>
        </row>
        <row r="739">
          <cell r="B739" t="str">
            <v>8.26.04</v>
          </cell>
          <cell r="C739" t="str">
            <v>Gabinete metálico de puerta y cerradura con seis contactores de 20 Amp.</v>
          </cell>
          <cell r="D739" t="str">
            <v>UN</v>
          </cell>
          <cell r="E739">
            <v>0</v>
          </cell>
          <cell r="F739">
            <v>974400</v>
          </cell>
          <cell r="G739">
            <v>41921.5</v>
          </cell>
          <cell r="H739">
            <v>2096.0750000000003</v>
          </cell>
          <cell r="I739">
            <v>1018418</v>
          </cell>
          <cell r="J739">
            <v>0</v>
          </cell>
          <cell r="K739" t="str">
            <v>'[APUS ELECTRICOS.xls]</v>
          </cell>
          <cell r="L739" t="str">
            <v>8.26.04</v>
          </cell>
        </row>
        <row r="740">
          <cell r="B740" t="str">
            <v>8.26.05</v>
          </cell>
          <cell r="C740" t="str">
            <v>Consola para control de alumbrado con 12 interruptores de codillo (montaje sobre muro)</v>
          </cell>
          <cell r="D740" t="str">
            <v>UN</v>
          </cell>
          <cell r="E740">
            <v>0</v>
          </cell>
          <cell r="F740">
            <v>320160</v>
          </cell>
          <cell r="G740">
            <v>41921.5</v>
          </cell>
          <cell r="H740">
            <v>2096.0750000000003</v>
          </cell>
          <cell r="I740">
            <v>364178</v>
          </cell>
          <cell r="J740">
            <v>0</v>
          </cell>
          <cell r="K740" t="str">
            <v>'[APUS ELECTRICOS.xls]</v>
          </cell>
          <cell r="L740" t="str">
            <v>8.26.05</v>
          </cell>
        </row>
        <row r="741">
          <cell r="B741" t="str">
            <v>8.26.06</v>
          </cell>
          <cell r="C741" t="str">
            <v>Consola para control de alumbrado con 2 interruptores de codillo (montaje sobre muro)</v>
          </cell>
          <cell r="D741" t="str">
            <v>UN</v>
          </cell>
          <cell r="E741">
            <v>0</v>
          </cell>
          <cell r="F741">
            <v>88160</v>
          </cell>
          <cell r="G741">
            <v>41921.5</v>
          </cell>
          <cell r="H741">
            <v>2096.0750000000003</v>
          </cell>
          <cell r="I741">
            <v>132178</v>
          </cell>
          <cell r="J741">
            <v>0</v>
          </cell>
          <cell r="K741" t="str">
            <v>'[APUS ELECTRICOS.xls]</v>
          </cell>
          <cell r="L741" t="str">
            <v>8.26.06</v>
          </cell>
        </row>
        <row r="742">
          <cell r="B742" t="str">
            <v>8.27.01</v>
          </cell>
          <cell r="C742" t="str">
            <v>Bandeja portacables en lámina galvanizada de 10cm x 10 cm  (incluye pintura electrostática)</v>
          </cell>
          <cell r="D742" t="str">
            <v>ML</v>
          </cell>
          <cell r="E742">
            <v>240</v>
          </cell>
          <cell r="F742">
            <v>19720</v>
          </cell>
          <cell r="G742">
            <v>16768.599999999999</v>
          </cell>
          <cell r="H742">
            <v>838.43</v>
          </cell>
          <cell r="I742">
            <v>37327</v>
          </cell>
          <cell r="J742">
            <v>8958480</v>
          </cell>
          <cell r="K742" t="str">
            <v>'[APUS ELECTRICOS.xls]</v>
          </cell>
          <cell r="L742" t="str">
            <v>8.27.01</v>
          </cell>
        </row>
        <row r="743">
          <cell r="B743" t="str">
            <v>8.28.01</v>
          </cell>
          <cell r="C743" t="str">
            <v>Diámetro 2"</v>
          </cell>
          <cell r="D743" t="str">
            <v>ML</v>
          </cell>
          <cell r="E743">
            <v>0</v>
          </cell>
          <cell r="F743">
            <v>5918.67</v>
          </cell>
          <cell r="G743">
            <v>8011.7</v>
          </cell>
          <cell r="H743">
            <v>400.58500000000004</v>
          </cell>
          <cell r="I743">
            <v>14331</v>
          </cell>
          <cell r="J743">
            <v>0</v>
          </cell>
          <cell r="K743" t="str">
            <v>'[APUS ELECTRICOS.xls]</v>
          </cell>
          <cell r="L743" t="str">
            <v>8.28.01</v>
          </cell>
        </row>
        <row r="744">
          <cell r="B744" t="str">
            <v>8.28.02</v>
          </cell>
          <cell r="C744" t="str">
            <v xml:space="preserve">En 2 tubos de diámetro 4" </v>
          </cell>
          <cell r="D744" t="str">
            <v>ML</v>
          </cell>
          <cell r="E744">
            <v>15</v>
          </cell>
          <cell r="F744">
            <v>29220.05</v>
          </cell>
          <cell r="G744">
            <v>8011.7</v>
          </cell>
          <cell r="H744">
            <v>400.58500000000004</v>
          </cell>
          <cell r="I744">
            <v>37632</v>
          </cell>
          <cell r="J744">
            <v>564480</v>
          </cell>
          <cell r="K744" t="str">
            <v>'[APUS ELECTRICOS.xls]</v>
          </cell>
          <cell r="L744" t="str">
            <v>8.28.02</v>
          </cell>
        </row>
        <row r="745">
          <cell r="B745" t="str">
            <v>8.29.01</v>
          </cell>
          <cell r="C745" t="str">
            <v>Cámara tipo CS 276</v>
          </cell>
          <cell r="D745" t="str">
            <v>UN</v>
          </cell>
          <cell r="E745">
            <v>0</v>
          </cell>
          <cell r="F745">
            <v>8688.4</v>
          </cell>
          <cell r="G745">
            <v>8011.7</v>
          </cell>
          <cell r="H745">
            <v>400.58500000000004</v>
          </cell>
          <cell r="I745">
            <v>17101</v>
          </cell>
          <cell r="J745">
            <v>0</v>
          </cell>
          <cell r="K745" t="str">
            <v>'[APUS ELECTRICOS.xls]</v>
          </cell>
          <cell r="L745" t="str">
            <v>8.29.01</v>
          </cell>
        </row>
        <row r="746">
          <cell r="B746" t="str">
            <v>8.29.02</v>
          </cell>
          <cell r="C746" t="str">
            <v>Suministro y montaje de transformador de 112.5 KVA</v>
          </cell>
          <cell r="D746" t="str">
            <v>UN</v>
          </cell>
          <cell r="E746">
            <v>0</v>
          </cell>
          <cell r="F746">
            <v>9691800</v>
          </cell>
          <cell r="G746">
            <v>249704</v>
          </cell>
          <cell r="H746">
            <v>102485.2</v>
          </cell>
          <cell r="I746">
            <v>10043989</v>
          </cell>
          <cell r="J746">
            <v>0</v>
          </cell>
          <cell r="K746" t="str">
            <v>'[APUS ELECTRICOS.xls]</v>
          </cell>
          <cell r="L746" t="str">
            <v>8.29.02</v>
          </cell>
        </row>
        <row r="747">
          <cell r="B747" t="str">
            <v>8.30.01</v>
          </cell>
          <cell r="C747" t="str">
            <v xml:space="preserve">Lamparas fluorescentes  T-8 de 4x32 W </v>
          </cell>
          <cell r="D747" t="str">
            <v>UN</v>
          </cell>
          <cell r="E747">
            <v>12</v>
          </cell>
          <cell r="F747">
            <v>336400</v>
          </cell>
          <cell r="G747">
            <v>8384.2999999999993</v>
          </cell>
          <cell r="H747">
            <v>419.21499999999997</v>
          </cell>
          <cell r="I747">
            <v>345204</v>
          </cell>
          <cell r="J747">
            <v>4142448</v>
          </cell>
          <cell r="K747" t="str">
            <v>'[APUS ELECTRICOS.xls]</v>
          </cell>
          <cell r="L747" t="str">
            <v>8.30.01</v>
          </cell>
        </row>
        <row r="748">
          <cell r="B748" t="str">
            <v>8.30.02</v>
          </cell>
          <cell r="C748" t="str">
            <v>Balas bombillo fluorescente 2x13W</v>
          </cell>
          <cell r="D748" t="str">
            <v>UN</v>
          </cell>
          <cell r="E748">
            <v>0</v>
          </cell>
          <cell r="F748">
            <v>75400</v>
          </cell>
          <cell r="G748">
            <v>8384.2999999999993</v>
          </cell>
          <cell r="H748">
            <v>419.21499999999997</v>
          </cell>
          <cell r="I748">
            <v>84204</v>
          </cell>
          <cell r="J748">
            <v>0</v>
          </cell>
          <cell r="K748" t="str">
            <v>'[APUS ELECTRICOS.xls]</v>
          </cell>
          <cell r="L748" t="str">
            <v>8.30.02</v>
          </cell>
        </row>
        <row r="749">
          <cell r="B749" t="str">
            <v>8.30.03</v>
          </cell>
          <cell r="C749" t="str">
            <v>Balas bombillo fluorescente 2x26W</v>
          </cell>
          <cell r="D749" t="str">
            <v>UN</v>
          </cell>
          <cell r="E749">
            <v>0</v>
          </cell>
          <cell r="F749">
            <v>87435</v>
          </cell>
          <cell r="G749">
            <v>8384.2999999999993</v>
          </cell>
          <cell r="H749">
            <v>419.21499999999997</v>
          </cell>
          <cell r="I749">
            <v>96239</v>
          </cell>
          <cell r="J749">
            <v>0</v>
          </cell>
          <cell r="K749" t="str">
            <v>'[APUS ELECTRICOS.xls]</v>
          </cell>
          <cell r="L749" t="str">
            <v>8.30.03</v>
          </cell>
        </row>
        <row r="750">
          <cell r="B750" t="str">
            <v>8.30.04</v>
          </cell>
          <cell r="C750" t="str">
            <v>Aplique bombillo fluorescente 2x13W</v>
          </cell>
          <cell r="D750" t="str">
            <v>UN</v>
          </cell>
          <cell r="E750">
            <v>0</v>
          </cell>
          <cell r="F750">
            <v>98600</v>
          </cell>
          <cell r="G750">
            <v>8384.2999999999993</v>
          </cell>
          <cell r="H750">
            <v>419.21499999999997</v>
          </cell>
          <cell r="I750">
            <v>107404</v>
          </cell>
          <cell r="J750">
            <v>0</v>
          </cell>
          <cell r="K750" t="str">
            <v>'[APUS ELECTRICOS.xls]</v>
          </cell>
          <cell r="L750" t="str">
            <v>8.30.04</v>
          </cell>
        </row>
        <row r="751">
          <cell r="B751" t="str">
            <v>8.30.05</v>
          </cell>
          <cell r="C751" t="str">
            <v>Aplique bombillo fluorescente 2x26W</v>
          </cell>
          <cell r="D751" t="str">
            <v>UN</v>
          </cell>
          <cell r="E751">
            <v>0</v>
          </cell>
          <cell r="F751">
            <v>150800</v>
          </cell>
          <cell r="G751">
            <v>8384.2999999999993</v>
          </cell>
          <cell r="H751">
            <v>419.21499999999997</v>
          </cell>
          <cell r="I751">
            <v>159604</v>
          </cell>
          <cell r="J751">
            <v>0</v>
          </cell>
          <cell r="K751" t="str">
            <v>'[APUS ELECTRICOS.xls]</v>
          </cell>
          <cell r="L751" t="str">
            <v>8.30.05</v>
          </cell>
        </row>
        <row r="752">
          <cell r="B752" t="str">
            <v>8.30.06</v>
          </cell>
          <cell r="C752" t="str">
            <v>Suministro y montaje de luminaria Na 70 W tipo pedestal Sendalux de Roy Alpha o poste luminoso HID de Arealux</v>
          </cell>
          <cell r="D752" t="str">
            <v>UN</v>
          </cell>
          <cell r="E752">
            <v>0</v>
          </cell>
          <cell r="F752">
            <v>512720</v>
          </cell>
          <cell r="G752">
            <v>8384.2999999999993</v>
          </cell>
          <cell r="H752">
            <v>419.21499999999997</v>
          </cell>
          <cell r="I752">
            <v>521524</v>
          </cell>
          <cell r="J752">
            <v>0</v>
          </cell>
          <cell r="K752" t="str">
            <v>'[APUS ELECTRICOS.xls]</v>
          </cell>
          <cell r="L752" t="str">
            <v>8.30.06</v>
          </cell>
        </row>
        <row r="753">
          <cell r="B753" t="str">
            <v>8.30.07</v>
          </cell>
          <cell r="C753" t="str">
            <v>Luminaria horizontal cerrada de 250 W hg (incluye brazo y herrajes).</v>
          </cell>
          <cell r="D753" t="str">
            <v>UN</v>
          </cell>
          <cell r="E753">
            <v>0</v>
          </cell>
          <cell r="F753">
            <v>3549.6</v>
          </cell>
          <cell r="G753">
            <v>8384.2999999999993</v>
          </cell>
          <cell r="H753">
            <v>419.21499999999997</v>
          </cell>
          <cell r="I753">
            <v>12353</v>
          </cell>
          <cell r="J753">
            <v>0</v>
          </cell>
          <cell r="K753" t="str">
            <v>'[APUS ELECTRICOS.xls]</v>
          </cell>
          <cell r="L753" t="str">
            <v>8.30.07</v>
          </cell>
        </row>
        <row r="754">
          <cell r="B754" t="str">
            <v>8.31.01</v>
          </cell>
          <cell r="C754" t="str">
            <v>Cajas 30 x 30 x 30 cm. en mampostería con tapa de concreto.</v>
          </cell>
          <cell r="D754" t="str">
            <v>UN</v>
          </cell>
          <cell r="E754">
            <v>10</v>
          </cell>
          <cell r="F754">
            <v>165300</v>
          </cell>
          <cell r="G754">
            <v>20029.25</v>
          </cell>
          <cell r="H754">
            <v>1001.4625000000001</v>
          </cell>
          <cell r="I754">
            <v>186331</v>
          </cell>
          <cell r="J754">
            <v>1863310</v>
          </cell>
          <cell r="K754" t="str">
            <v>'[APUS ELECTRICOS.xls]</v>
          </cell>
          <cell r="L754" t="str">
            <v>8.31.01</v>
          </cell>
        </row>
        <row r="755">
          <cell r="B755" t="str">
            <v>8.32.01</v>
          </cell>
          <cell r="C755" t="str">
            <v>Cableado de Acometidas y Alimentadores en Conductor de Cobre THW 75°C 2 #8 + 1 #8T</v>
          </cell>
          <cell r="D755" t="str">
            <v>ML</v>
          </cell>
          <cell r="E755">
            <v>75</v>
          </cell>
          <cell r="F755">
            <v>3340.8</v>
          </cell>
          <cell r="G755">
            <v>3353.72</v>
          </cell>
          <cell r="H755">
            <v>167.68600000000001</v>
          </cell>
          <cell r="I755">
            <v>6862</v>
          </cell>
          <cell r="J755">
            <v>514650</v>
          </cell>
          <cell r="K755" t="str">
            <v>'[APUS ELECTRICOS.xls]</v>
          </cell>
          <cell r="L755" t="str">
            <v>8.32.01</v>
          </cell>
        </row>
        <row r="756">
          <cell r="B756" t="str">
            <v>8.32.02</v>
          </cell>
          <cell r="C756" t="str">
            <v>Cableado de Acometidas y Alimentadores en Conductor de Cobre THW 75°C 3 #8 + 1 #10 + 1 #10T</v>
          </cell>
          <cell r="D756" t="str">
            <v>ML</v>
          </cell>
          <cell r="E756">
            <v>313</v>
          </cell>
          <cell r="F756">
            <v>6345.2</v>
          </cell>
          <cell r="G756">
            <v>4192.1499999999996</v>
          </cell>
          <cell r="H756">
            <v>209.60749999999999</v>
          </cell>
          <cell r="I756">
            <v>10747</v>
          </cell>
          <cell r="J756">
            <v>3363811</v>
          </cell>
          <cell r="K756" t="str">
            <v>'[APUS ELECTRICOS.xls]</v>
          </cell>
          <cell r="L756" t="str">
            <v>8.32.02</v>
          </cell>
        </row>
        <row r="757">
          <cell r="B757" t="str">
            <v>8.32.03</v>
          </cell>
          <cell r="C757" t="str">
            <v xml:space="preserve">Tubería Ø 3/4" </v>
          </cell>
          <cell r="D757" t="str">
            <v>ML</v>
          </cell>
          <cell r="E757">
            <v>225</v>
          </cell>
          <cell r="F757">
            <v>2747.69</v>
          </cell>
          <cell r="G757">
            <v>2794.77</v>
          </cell>
          <cell r="H757">
            <v>139.73850000000002</v>
          </cell>
          <cell r="I757">
            <v>5682</v>
          </cell>
          <cell r="J757">
            <v>1278450</v>
          </cell>
          <cell r="K757" t="str">
            <v>'[APUS ELECTRICOS.xls]</v>
          </cell>
          <cell r="L757" t="str">
            <v>8.32.03</v>
          </cell>
        </row>
        <row r="758">
          <cell r="B758" t="str">
            <v>8.33.01</v>
          </cell>
          <cell r="C758" t="str">
            <v>Caja de automáticos de 6 circuitos (con barraje individual de neutro y tierra).</v>
          </cell>
          <cell r="D758" t="str">
            <v>UN</v>
          </cell>
          <cell r="E758">
            <v>1</v>
          </cell>
          <cell r="F758">
            <v>98600</v>
          </cell>
          <cell r="G758">
            <v>27947.67</v>
          </cell>
          <cell r="H758">
            <v>1397.3834999999999</v>
          </cell>
          <cell r="I758">
            <v>127945</v>
          </cell>
          <cell r="J758">
            <v>127945</v>
          </cell>
          <cell r="K758" t="str">
            <v>'[APUS ELECTRICOS.xls]</v>
          </cell>
          <cell r="L758" t="str">
            <v>8.33.01</v>
          </cell>
        </row>
        <row r="759">
          <cell r="B759" t="str">
            <v>8.34.01</v>
          </cell>
          <cell r="C759" t="str">
            <v xml:space="preserve">Tendido de Tuberia Conduit P.V.C.Ø 2" </v>
          </cell>
          <cell r="D759" t="str">
            <v>ML</v>
          </cell>
          <cell r="E759">
            <v>31</v>
          </cell>
          <cell r="F759">
            <v>5723.39</v>
          </cell>
          <cell r="G759">
            <v>4192.1499999999996</v>
          </cell>
          <cell r="H759">
            <v>209.60749999999999</v>
          </cell>
          <cell r="I759">
            <v>10125</v>
          </cell>
          <cell r="J759">
            <v>313875</v>
          </cell>
          <cell r="K759" t="str">
            <v>'[APUS ELECTRICOS.xls]</v>
          </cell>
          <cell r="L759" t="str">
            <v>8.34.01</v>
          </cell>
        </row>
        <row r="760">
          <cell r="B760" t="str">
            <v>8.34.02</v>
          </cell>
          <cell r="C760" t="str">
            <v>Cable multipar uso exterior de 11 x 2 x 24</v>
          </cell>
          <cell r="D760" t="str">
            <v>ML</v>
          </cell>
          <cell r="E760">
            <v>33</v>
          </cell>
          <cell r="F760">
            <v>3288.6</v>
          </cell>
          <cell r="G760">
            <v>2540.6999999999998</v>
          </cell>
          <cell r="H760">
            <v>127.035</v>
          </cell>
          <cell r="I760">
            <v>5956</v>
          </cell>
          <cell r="J760">
            <v>196548</v>
          </cell>
          <cell r="L760" t="str">
            <v>8.34.02</v>
          </cell>
        </row>
        <row r="761">
          <cell r="B761" t="str">
            <v>8.35.01</v>
          </cell>
          <cell r="C761" t="str">
            <v xml:space="preserve">Caja de control de tierra (Junta de control) en material aislante. </v>
          </cell>
          <cell r="D761" t="str">
            <v>UN</v>
          </cell>
          <cell r="E761">
            <v>1</v>
          </cell>
          <cell r="F761">
            <v>661200</v>
          </cell>
          <cell r="G761">
            <v>16768.599999999999</v>
          </cell>
          <cell r="H761">
            <v>838.43</v>
          </cell>
          <cell r="I761">
            <v>678807</v>
          </cell>
          <cell r="J761">
            <v>678807</v>
          </cell>
          <cell r="K761" t="str">
            <v>'[APUS ELECTRICOS.xls]</v>
          </cell>
          <cell r="L761" t="str">
            <v>8.35.01</v>
          </cell>
        </row>
        <row r="762">
          <cell r="B762" t="str">
            <v>8.36.01</v>
          </cell>
          <cell r="C762" t="str">
            <v>Cables de cobre THW 3 x 4/0 + 2/0</v>
          </cell>
          <cell r="D762" t="str">
            <v>ML</v>
          </cell>
          <cell r="E762">
            <v>33</v>
          </cell>
          <cell r="F762">
            <v>88424.48</v>
          </cell>
          <cell r="G762">
            <v>8323.4699999999993</v>
          </cell>
          <cell r="H762">
            <v>416.17349999999999</v>
          </cell>
          <cell r="I762">
            <v>97164</v>
          </cell>
          <cell r="J762">
            <v>3206412</v>
          </cell>
          <cell r="K762" t="str">
            <v>'[APUS ELECTRICOS.xls]</v>
          </cell>
          <cell r="L762" t="str">
            <v>8.36.01</v>
          </cell>
        </row>
        <row r="763">
          <cell r="B763" t="str">
            <v>8.37.01</v>
          </cell>
          <cell r="C763" t="str">
            <v>Refrigerados en aceite; voltaje primario 11,400 Volt.; voltaje secundario 208/120 V. Conexión DY-5 Taps 1 x 2,5% y 3x - 2,5%. Potencia 75 KVA</v>
          </cell>
          <cell r="D763" t="str">
            <v>UN</v>
          </cell>
          <cell r="E763">
            <v>1</v>
          </cell>
          <cell r="F763">
            <v>8650862.4000000004</v>
          </cell>
          <cell r="G763">
            <v>249704</v>
          </cell>
          <cell r="H763">
            <v>102485.2</v>
          </cell>
          <cell r="I763">
            <v>9003052</v>
          </cell>
          <cell r="J763">
            <v>9003052</v>
          </cell>
          <cell r="K763" t="str">
            <v>'[APUS ELECTRICOS.xls]</v>
          </cell>
          <cell r="L763" t="str">
            <v>8.37.01</v>
          </cell>
        </row>
        <row r="764">
          <cell r="B764" t="str">
            <v>8.38.01</v>
          </cell>
          <cell r="C764" t="str">
            <v>Soporte o bases portafusibles con elementos de fijación incluyendo los correspondientes fusibles. Tipo NH de 250 Amp.</v>
          </cell>
          <cell r="D764" t="str">
            <v>UN</v>
          </cell>
          <cell r="E764">
            <v>1</v>
          </cell>
          <cell r="F764">
            <v>696000</v>
          </cell>
          <cell r="G764">
            <v>49940.800000000003</v>
          </cell>
          <cell r="H764">
            <v>2497.0400000000004</v>
          </cell>
          <cell r="I764">
            <v>748438</v>
          </cell>
          <cell r="J764">
            <v>748438</v>
          </cell>
          <cell r="K764" t="str">
            <v>'[APUS ELECTRICOS.xls]</v>
          </cell>
          <cell r="L764" t="str">
            <v>8.38.01</v>
          </cell>
        </row>
        <row r="765">
          <cell r="B765" t="str">
            <v>8.39.01</v>
          </cell>
          <cell r="C765" t="str">
            <v>Cruceta de madera inmunizada sencilla con tres (3) aisladores de espigo de 15 kV (Ansi 55-5) y elementos de fijación y soporte (según LA 202 de CODENSA)  (ángulo de reflexión menor de 20 grados).</v>
          </cell>
          <cell r="D765" t="str">
            <v>UN</v>
          </cell>
          <cell r="E765">
            <v>1</v>
          </cell>
          <cell r="F765">
            <v>730305.84</v>
          </cell>
          <cell r="G765">
            <v>31213</v>
          </cell>
          <cell r="H765">
            <v>1560.65</v>
          </cell>
          <cell r="I765">
            <v>763079</v>
          </cell>
          <cell r="J765">
            <v>763079</v>
          </cell>
          <cell r="K765" t="str">
            <v>'[APUS ELECTRICOS.xls]</v>
          </cell>
          <cell r="L765" t="str">
            <v>8.39.01</v>
          </cell>
        </row>
        <row r="766">
          <cell r="B766" t="str">
            <v>8.39.02</v>
          </cell>
          <cell r="C766" t="str">
            <v>Abrazadera para montaje de transformador (juego de 2).</v>
          </cell>
          <cell r="D766" t="str">
            <v>UN</v>
          </cell>
          <cell r="E766">
            <v>1</v>
          </cell>
          <cell r="F766">
            <v>34800</v>
          </cell>
          <cell r="G766">
            <v>24970.400000000001</v>
          </cell>
          <cell r="H766">
            <v>1248.5200000000002</v>
          </cell>
          <cell r="I766">
            <v>61019</v>
          </cell>
          <cell r="J766">
            <v>61019</v>
          </cell>
          <cell r="K766" t="str">
            <v>'[APUS ELECTRICOS.xls]</v>
          </cell>
          <cell r="L766" t="str">
            <v>8.39.02</v>
          </cell>
        </row>
        <row r="767">
          <cell r="B767" t="str">
            <v>8.39.03</v>
          </cell>
          <cell r="C767" t="str">
            <v>Cercos de madera inmunizada de 2.2 mt. (2 unidades según LA 722 de CODENSA) con sus accesorios de fijación para protección del transformador.</v>
          </cell>
          <cell r="D767" t="str">
            <v>UN</v>
          </cell>
          <cell r="E767">
            <v>1</v>
          </cell>
          <cell r="F767">
            <v>104400</v>
          </cell>
          <cell r="G767">
            <v>31213</v>
          </cell>
          <cell r="H767">
            <v>1560.65</v>
          </cell>
          <cell r="I767">
            <v>137174</v>
          </cell>
          <cell r="J767">
            <v>137174</v>
          </cell>
          <cell r="K767" t="str">
            <v>'[APUS ELECTRICOS.xls]</v>
          </cell>
          <cell r="L767" t="str">
            <v>8.39.03</v>
          </cell>
        </row>
        <row r="768">
          <cell r="B768" t="str">
            <v>8.39.04</v>
          </cell>
          <cell r="C768" t="str">
            <v>Cruceta de madera inmunizada de 1.0 mt. para soportes portafusibles y fusibles de baja tensión de los transformadores, segú LA 725, incluyendo elementos de fijación y soporte.</v>
          </cell>
          <cell r="D768" t="str">
            <v>UN</v>
          </cell>
          <cell r="E768">
            <v>1</v>
          </cell>
          <cell r="F768">
            <v>51736</v>
          </cell>
          <cell r="G768">
            <v>16646.93</v>
          </cell>
          <cell r="H768">
            <v>832.34650000000011</v>
          </cell>
          <cell r="I768">
            <v>69215</v>
          </cell>
          <cell r="J768">
            <v>69215</v>
          </cell>
          <cell r="K768" t="str">
            <v>'[APUS ELECTRICOS.xls]</v>
          </cell>
          <cell r="L768" t="str">
            <v>8.39.04</v>
          </cell>
        </row>
        <row r="769">
          <cell r="B769" t="str">
            <v>8.39.05</v>
          </cell>
          <cell r="C769" t="str">
            <v>Estribos para baja tensión de conector de compresión, según (LA 827) con aro de cobre No. 4, según (LA 741 de CODENSA).</v>
          </cell>
          <cell r="D769" t="str">
            <v>UN</v>
          </cell>
          <cell r="E769">
            <v>3</v>
          </cell>
          <cell r="F769">
            <v>11062.92</v>
          </cell>
          <cell r="G769">
            <v>12485.2</v>
          </cell>
          <cell r="H769">
            <v>624.2600000000001</v>
          </cell>
          <cell r="I769">
            <v>24172</v>
          </cell>
          <cell r="J769">
            <v>72516</v>
          </cell>
          <cell r="K769" t="str">
            <v>'[APUS ELECTRICOS.xls]</v>
          </cell>
          <cell r="L769" t="str">
            <v>8.39.05</v>
          </cell>
        </row>
        <row r="770">
          <cell r="B770" t="str">
            <v>8.39.06</v>
          </cell>
          <cell r="C770" t="str">
            <v>Conectores de tornillo con chaqueta aislante según ET 113 de CODENSA.</v>
          </cell>
          <cell r="D770" t="str">
            <v>UN</v>
          </cell>
          <cell r="E770">
            <v>3</v>
          </cell>
          <cell r="F770">
            <v>17400</v>
          </cell>
          <cell r="G770">
            <v>4994.08</v>
          </cell>
          <cell r="H770">
            <v>249.70400000000001</v>
          </cell>
          <cell r="I770">
            <v>22644</v>
          </cell>
          <cell r="J770">
            <v>67932</v>
          </cell>
          <cell r="K770" t="str">
            <v>'[APUS ELECTRICOS.xls]</v>
          </cell>
          <cell r="L770" t="str">
            <v>8.39.06</v>
          </cell>
        </row>
        <row r="771">
          <cell r="B771" t="str">
            <v>8.40.01</v>
          </cell>
          <cell r="C771" t="str">
            <v>Gabinete metalico construido en lamina Cold Rolled calibre No. 16:  tipo autosoportado</v>
          </cell>
          <cell r="D771" t="str">
            <v>UN</v>
          </cell>
          <cell r="E771">
            <v>1</v>
          </cell>
          <cell r="F771">
            <v>928000</v>
          </cell>
          <cell r="G771">
            <v>167686</v>
          </cell>
          <cell r="H771">
            <v>8384.3000000000011</v>
          </cell>
          <cell r="I771">
            <v>1104070</v>
          </cell>
          <cell r="J771">
            <v>1104070</v>
          </cell>
          <cell r="K771" t="str">
            <v>'[APUS ELECTRICOS.xls]</v>
          </cell>
          <cell r="L771" t="str">
            <v>8.40.01</v>
          </cell>
        </row>
        <row r="772">
          <cell r="B772" t="str">
            <v>8.40.02</v>
          </cell>
          <cell r="C772" t="str">
            <v>Medidor tipo electronico de energia activa (KWH) y reactiva (KVARS), demanda máxima y factor de potencia promedio, tensión de operación 3 x 120/208 Volt., corriente máxima 6 Amp., rango de corriente 1,5/6,</v>
          </cell>
          <cell r="D772" t="str">
            <v>UN</v>
          </cell>
          <cell r="E772">
            <v>1</v>
          </cell>
          <cell r="F772">
            <v>4408000</v>
          </cell>
          <cell r="G772">
            <v>16768.599999999999</v>
          </cell>
          <cell r="H772">
            <v>838.43</v>
          </cell>
          <cell r="I772">
            <v>4425607</v>
          </cell>
          <cell r="J772">
            <v>4425607</v>
          </cell>
          <cell r="K772" t="str">
            <v>'[APUS ELECTRICOS.xls]</v>
          </cell>
          <cell r="L772" t="str">
            <v>8.40.02</v>
          </cell>
        </row>
        <row r="773">
          <cell r="B773" t="str">
            <v>8.40.03</v>
          </cell>
          <cell r="C773" t="str">
            <v>Transformadores de corriente, según Norma AE 517; tensión de operación 120/208 Volt.; tensión máxima 600 Volt. clase 0.5 según Norma IEC; instalación interior; número de núcleos 1; corriente secundaria 5 Amp.; corriente primaria: 200 Amp. I. Max. 240 Amp.</v>
          </cell>
          <cell r="D773" t="str">
            <v>UN</v>
          </cell>
          <cell r="E773">
            <v>3</v>
          </cell>
          <cell r="F773">
            <v>191400</v>
          </cell>
          <cell r="G773">
            <v>8384.2999999999993</v>
          </cell>
          <cell r="H773">
            <v>419.21499999999997</v>
          </cell>
          <cell r="I773">
            <v>200204</v>
          </cell>
          <cell r="J773">
            <v>600612</v>
          </cell>
          <cell r="K773" t="str">
            <v>'[APUS ELECTRICOS.xls]</v>
          </cell>
          <cell r="L773" t="str">
            <v>8.40.03</v>
          </cell>
        </row>
        <row r="774">
          <cell r="B774" t="str">
            <v>8.40.04</v>
          </cell>
          <cell r="C774" t="str">
            <v>Bornera para conexión y prueba de medidores; con medida de tres (3) elementos; trece (13) puntos de conexión segú Norma AE 516.</v>
          </cell>
          <cell r="D774" t="str">
            <v>UN</v>
          </cell>
          <cell r="E774">
            <v>1</v>
          </cell>
          <cell r="F774">
            <v>220400</v>
          </cell>
          <cell r="G774">
            <v>16768.599999999999</v>
          </cell>
          <cell r="H774">
            <v>838.43</v>
          </cell>
          <cell r="I774">
            <v>238007</v>
          </cell>
          <cell r="J774">
            <v>238007</v>
          </cell>
          <cell r="K774" t="str">
            <v>'[APUS ELECTRICOS.xls]</v>
          </cell>
          <cell r="L774" t="str">
            <v>8.40.04</v>
          </cell>
        </row>
        <row r="775">
          <cell r="B775" t="str">
            <v>8.42.01</v>
          </cell>
          <cell r="C775" t="str">
            <v>TENDIDO TUB.PVC D=4"</v>
          </cell>
          <cell r="D775" t="str">
            <v>ML</v>
          </cell>
          <cell r="E775">
            <v>0</v>
          </cell>
          <cell r="F775">
            <v>15300.05</v>
          </cell>
          <cell r="G775">
            <v>4005.85</v>
          </cell>
          <cell r="H775">
            <v>200.29250000000002</v>
          </cell>
          <cell r="I775">
            <v>19506</v>
          </cell>
          <cell r="J775">
            <v>0</v>
          </cell>
          <cell r="K775" t="str">
            <v>'[APUS ELECTRICOS.xls]</v>
          </cell>
          <cell r="L775" t="str">
            <v>8.42.01</v>
          </cell>
        </row>
        <row r="776">
          <cell r="B776" t="str">
            <v>8.42.02</v>
          </cell>
          <cell r="C776" t="str">
            <v>ALAMBRE 3#10+1#12+1#12T</v>
          </cell>
          <cell r="D776" t="str">
            <v>ML</v>
          </cell>
          <cell r="E776">
            <v>0</v>
          </cell>
          <cell r="F776">
            <v>5858</v>
          </cell>
          <cell r="G776">
            <v>2794.77</v>
          </cell>
          <cell r="H776">
            <v>139.73850000000002</v>
          </cell>
          <cell r="I776">
            <v>8793</v>
          </cell>
          <cell r="J776">
            <v>0</v>
          </cell>
          <cell r="K776" t="str">
            <v>'[APUS ELECTRICOS.xls]</v>
          </cell>
          <cell r="L776" t="str">
            <v>8.42.02</v>
          </cell>
        </row>
        <row r="777">
          <cell r="B777" t="str">
            <v>8.42.03</v>
          </cell>
          <cell r="C777" t="str">
            <v>ALAMBRE 3#10+1#10+2#12T</v>
          </cell>
          <cell r="D777" t="str">
            <v>ML</v>
          </cell>
          <cell r="E777">
            <v>0</v>
          </cell>
          <cell r="F777">
            <v>7656</v>
          </cell>
          <cell r="G777">
            <v>2794.77</v>
          </cell>
          <cell r="H777">
            <v>139.73850000000002</v>
          </cell>
          <cell r="I777">
            <v>10591</v>
          </cell>
          <cell r="J777">
            <v>0</v>
          </cell>
          <cell r="K777" t="str">
            <v>'[APUS ELECTRICOS.xls]</v>
          </cell>
          <cell r="L777" t="str">
            <v>8.42.03</v>
          </cell>
        </row>
        <row r="778">
          <cell r="B778" t="str">
            <v>8.42.04</v>
          </cell>
          <cell r="C778" t="str">
            <v>ALAMBRE 3#8+1#8+1#10T</v>
          </cell>
          <cell r="D778" t="str">
            <v>ML</v>
          </cell>
          <cell r="E778">
            <v>0</v>
          </cell>
          <cell r="F778">
            <v>6488.58</v>
          </cell>
          <cell r="G778">
            <v>2794.77</v>
          </cell>
          <cell r="H778">
            <v>139.73850000000002</v>
          </cell>
          <cell r="I778">
            <v>9423</v>
          </cell>
          <cell r="J778">
            <v>0</v>
          </cell>
          <cell r="K778" t="str">
            <v>'[APUS ELECTRICOS.xls]</v>
          </cell>
          <cell r="L778" t="str">
            <v>8.42.04</v>
          </cell>
        </row>
        <row r="779">
          <cell r="B779" t="str">
            <v>8.42.05</v>
          </cell>
          <cell r="C779" t="str">
            <v>ALAMBRE 3#6+1#6+2#10T</v>
          </cell>
          <cell r="D779" t="str">
            <v>ML</v>
          </cell>
          <cell r="E779">
            <v>0</v>
          </cell>
          <cell r="F779">
            <v>17168</v>
          </cell>
          <cell r="G779">
            <v>2794.77</v>
          </cell>
          <cell r="H779">
            <v>139.73850000000002</v>
          </cell>
          <cell r="I779">
            <v>20103</v>
          </cell>
          <cell r="J779">
            <v>0</v>
          </cell>
          <cell r="K779" t="str">
            <v>'[APUS ELECTRICOS.xls]</v>
          </cell>
          <cell r="L779" t="str">
            <v>8.42.05</v>
          </cell>
        </row>
        <row r="780">
          <cell r="B780" t="str">
            <v>8.42.06</v>
          </cell>
          <cell r="C780" t="str">
            <v>ALAMBRE 3#4+1#10T</v>
          </cell>
          <cell r="D780" t="str">
            <v>ML</v>
          </cell>
          <cell r="E780">
            <v>0</v>
          </cell>
          <cell r="F780">
            <v>15950</v>
          </cell>
          <cell r="G780">
            <v>2794.77</v>
          </cell>
          <cell r="H780">
            <v>139.73850000000002</v>
          </cell>
          <cell r="I780">
            <v>18885</v>
          </cell>
          <cell r="J780">
            <v>0</v>
          </cell>
          <cell r="K780" t="str">
            <v>'[APUS ELECTRICOS.xls]</v>
          </cell>
          <cell r="L780" t="str">
            <v>8.42.06</v>
          </cell>
        </row>
        <row r="781">
          <cell r="B781" t="str">
            <v>8.42.07</v>
          </cell>
          <cell r="C781" t="str">
            <v>ALAMBRE 3#2+1#4+1#8T</v>
          </cell>
          <cell r="D781" t="str">
            <v>ML</v>
          </cell>
          <cell r="E781">
            <v>0</v>
          </cell>
          <cell r="F781">
            <v>32728.240000000002</v>
          </cell>
          <cell r="G781">
            <v>2794.77</v>
          </cell>
          <cell r="H781">
            <v>139.73850000000002</v>
          </cell>
          <cell r="I781">
            <v>35663</v>
          </cell>
          <cell r="J781">
            <v>0</v>
          </cell>
          <cell r="K781" t="str">
            <v>'[APUS ELECTRICOS.xls]</v>
          </cell>
          <cell r="L781" t="str">
            <v>8.42.07</v>
          </cell>
        </row>
        <row r="782">
          <cell r="B782" t="str">
            <v>8.42.08</v>
          </cell>
          <cell r="C782" t="str">
            <v>ALAMBRE 3#1/0+1#1/0+1#6T</v>
          </cell>
          <cell r="D782" t="str">
            <v>ML</v>
          </cell>
          <cell r="E782">
            <v>0</v>
          </cell>
          <cell r="F782">
            <v>10208</v>
          </cell>
          <cell r="G782">
            <v>2794.77</v>
          </cell>
          <cell r="H782">
            <v>139.73850000000002</v>
          </cell>
          <cell r="I782">
            <v>13143</v>
          </cell>
          <cell r="J782">
            <v>0</v>
          </cell>
          <cell r="K782" t="str">
            <v>'[APUS ELECTRICOS.xls]</v>
          </cell>
          <cell r="L782" t="str">
            <v>8.42.08</v>
          </cell>
        </row>
        <row r="783">
          <cell r="B783" t="str">
            <v>8.42.09</v>
          </cell>
          <cell r="C783" t="str">
            <v>ALAMBRE 3#350KCMIL+1#4/0</v>
          </cell>
          <cell r="D783" t="str">
            <v>ML</v>
          </cell>
          <cell r="E783">
            <v>0</v>
          </cell>
          <cell r="F783">
            <v>167906.52000000002</v>
          </cell>
          <cell r="G783">
            <v>2794.77</v>
          </cell>
          <cell r="H783">
            <v>139.73850000000002</v>
          </cell>
          <cell r="I783">
            <v>170841</v>
          </cell>
          <cell r="J783">
            <v>0</v>
          </cell>
          <cell r="K783" t="str">
            <v>'[APUS ELECTRICOS.xls]</v>
          </cell>
          <cell r="L783" t="str">
            <v>8.42.09</v>
          </cell>
        </row>
        <row r="784">
          <cell r="B784" t="str">
            <v>8.43.01</v>
          </cell>
          <cell r="C784" t="str">
            <v>GABINETE METAL. CAL 18 BWG</v>
          </cell>
          <cell r="D784" t="str">
            <v>UN</v>
          </cell>
          <cell r="E784">
            <v>0</v>
          </cell>
          <cell r="F784">
            <v>556800</v>
          </cell>
          <cell r="G784">
            <v>20960.75</v>
          </cell>
          <cell r="H784">
            <v>1048.0375000000001</v>
          </cell>
          <cell r="I784">
            <v>578809</v>
          </cell>
          <cell r="J784">
            <v>0</v>
          </cell>
          <cell r="K784" t="str">
            <v>'[APUS ELECTRICOS.xls]</v>
          </cell>
          <cell r="L784" t="str">
            <v>8.43.01</v>
          </cell>
        </row>
        <row r="785">
          <cell r="B785" t="str">
            <v>8.43.02</v>
          </cell>
          <cell r="C785" t="str">
            <v>CONTOL ALUMB.30X35X12</v>
          </cell>
          <cell r="D785" t="str">
            <v>UN</v>
          </cell>
          <cell r="E785">
            <v>0</v>
          </cell>
          <cell r="F785">
            <v>812000</v>
          </cell>
          <cell r="G785">
            <v>20960.75</v>
          </cell>
          <cell r="H785">
            <v>1048.0375000000001</v>
          </cell>
          <cell r="I785">
            <v>834009</v>
          </cell>
          <cell r="J785">
            <v>0</v>
          </cell>
          <cell r="K785" t="str">
            <v>'[APUS ELECTRICOS.xls]</v>
          </cell>
          <cell r="L785" t="str">
            <v>8.43.02</v>
          </cell>
        </row>
        <row r="786">
          <cell r="B786" t="str">
            <v>8.43.03</v>
          </cell>
          <cell r="C786" t="str">
            <v>CONTOL ALUMB.20X25X12 ADMN</v>
          </cell>
          <cell r="D786" t="str">
            <v>UN</v>
          </cell>
          <cell r="E786">
            <v>0</v>
          </cell>
          <cell r="F786">
            <v>638000</v>
          </cell>
          <cell r="G786">
            <v>20960.75</v>
          </cell>
          <cell r="H786">
            <v>1048.0375000000001</v>
          </cell>
          <cell r="I786">
            <v>660009</v>
          </cell>
          <cell r="J786">
            <v>0</v>
          </cell>
          <cell r="K786" t="str">
            <v>'[APUS ELECTRICOS.xls]</v>
          </cell>
          <cell r="L786" t="str">
            <v>8.43.03</v>
          </cell>
        </row>
        <row r="787">
          <cell r="B787" t="str">
            <v>8.44.01</v>
          </cell>
          <cell r="C787" t="str">
            <v>GABINETE METAL 60X60X20</v>
          </cell>
          <cell r="D787" t="str">
            <v>UN</v>
          </cell>
          <cell r="E787">
            <v>0</v>
          </cell>
          <cell r="F787">
            <v>603200</v>
          </cell>
          <cell r="G787">
            <v>20960.75</v>
          </cell>
          <cell r="H787">
            <v>1048.0375000000001</v>
          </cell>
          <cell r="I787">
            <v>625209</v>
          </cell>
          <cell r="J787">
            <v>0</v>
          </cell>
          <cell r="K787" t="str">
            <v>'[APUS ELECTRICOS.xls]</v>
          </cell>
          <cell r="L787" t="str">
            <v>8.44.01</v>
          </cell>
        </row>
        <row r="788">
          <cell r="B788" t="str">
            <v>8.44.02</v>
          </cell>
          <cell r="C788" t="str">
            <v>REGULADOR VOLTAJE 45KVA 20</v>
          </cell>
          <cell r="D788" t="str">
            <v>UN</v>
          </cell>
          <cell r="E788">
            <v>0</v>
          </cell>
          <cell r="F788">
            <v>13920000</v>
          </cell>
          <cell r="G788">
            <v>167686</v>
          </cell>
          <cell r="H788">
            <v>8384.3000000000011</v>
          </cell>
          <cell r="I788">
            <v>14096070</v>
          </cell>
          <cell r="J788">
            <v>0</v>
          </cell>
          <cell r="K788" t="str">
            <v>'[APUS ELECTRICOS.xls]</v>
          </cell>
          <cell r="L788" t="str">
            <v>8.44.02</v>
          </cell>
        </row>
        <row r="789">
          <cell r="B789" t="str">
            <v>8.44.03</v>
          </cell>
          <cell r="C789" t="str">
            <v>TABLRO GENERAL REGULADO</v>
          </cell>
          <cell r="D789" t="str">
            <v>UN</v>
          </cell>
          <cell r="E789">
            <v>0</v>
          </cell>
          <cell r="F789">
            <v>1740000</v>
          </cell>
          <cell r="G789">
            <v>167686</v>
          </cell>
          <cell r="H789">
            <v>8384.3000000000011</v>
          </cell>
          <cell r="I789">
            <v>1916070</v>
          </cell>
          <cell r="J789">
            <v>0</v>
          </cell>
          <cell r="K789" t="str">
            <v>'[APUS ELECTRICOS.xls]</v>
          </cell>
          <cell r="L789" t="str">
            <v>8.44.03</v>
          </cell>
        </row>
        <row r="790">
          <cell r="B790" t="str">
            <v>8.44.04</v>
          </cell>
          <cell r="C790" t="str">
            <v>DUCTO PVC D=4" SUBTERRANEO</v>
          </cell>
          <cell r="D790" t="str">
            <v>ML</v>
          </cell>
          <cell r="E790">
            <v>0</v>
          </cell>
          <cell r="F790">
            <v>15300.05</v>
          </cell>
          <cell r="G790">
            <v>16023.4</v>
          </cell>
          <cell r="H790">
            <v>801.17000000000007</v>
          </cell>
          <cell r="I790">
            <v>32125</v>
          </cell>
          <cell r="J790">
            <v>0</v>
          </cell>
          <cell r="L790" t="str">
            <v>8.44.04</v>
          </cell>
        </row>
        <row r="791">
          <cell r="B791" t="str">
            <v>8.45.01</v>
          </cell>
          <cell r="C791" t="str">
            <v>LAMPARAS FLUORESC.T-8 17W</v>
          </cell>
          <cell r="D791" t="str">
            <v>UN</v>
          </cell>
          <cell r="E791">
            <v>4</v>
          </cell>
          <cell r="F791">
            <v>91640</v>
          </cell>
          <cell r="G791">
            <v>8384.2999999999993</v>
          </cell>
          <cell r="H791">
            <v>419.21499999999997</v>
          </cell>
          <cell r="I791">
            <v>100444</v>
          </cell>
          <cell r="J791">
            <v>401776</v>
          </cell>
          <cell r="K791" t="str">
            <v>'[APUS ELECTRICOS.xls]</v>
          </cell>
          <cell r="L791" t="str">
            <v>8.45.01</v>
          </cell>
        </row>
        <row r="792">
          <cell r="B792" t="str">
            <v>8.45.02</v>
          </cell>
          <cell r="C792" t="str">
            <v>LAMPARAS FLUORESC.T-8 32W</v>
          </cell>
          <cell r="D792" t="str">
            <v>UN</v>
          </cell>
          <cell r="E792">
            <v>72</v>
          </cell>
          <cell r="F792">
            <v>127600</v>
          </cell>
          <cell r="G792">
            <v>8384.2999999999993</v>
          </cell>
          <cell r="H792">
            <v>419.21499999999997</v>
          </cell>
          <cell r="I792">
            <v>136404</v>
          </cell>
          <cell r="J792">
            <v>9821088</v>
          </cell>
          <cell r="K792" t="str">
            <v>'[APUS ELECTRICOS.xls]</v>
          </cell>
          <cell r="L792" t="str">
            <v>8.45.02</v>
          </cell>
        </row>
        <row r="793">
          <cell r="B793" t="str">
            <v>8.45.03</v>
          </cell>
          <cell r="C793" t="str">
            <v>AOLIQUE FLUORESC. 2X32W</v>
          </cell>
          <cell r="D793" t="str">
            <v>UN</v>
          </cell>
          <cell r="E793">
            <v>0</v>
          </cell>
          <cell r="F793">
            <v>356352</v>
          </cell>
          <cell r="G793">
            <v>8384.2999999999993</v>
          </cell>
          <cell r="H793">
            <v>419.21499999999997</v>
          </cell>
          <cell r="I793">
            <v>173756</v>
          </cell>
          <cell r="J793">
            <v>0</v>
          </cell>
          <cell r="K793" t="str">
            <v>'[APUS ELECTRICOS.xls]</v>
          </cell>
          <cell r="L793" t="str">
            <v>8.45.03</v>
          </cell>
        </row>
        <row r="794">
          <cell r="B794" t="str">
            <v>8.45.04</v>
          </cell>
          <cell r="C794" t="str">
            <v>BALA HALOGENA 13W</v>
          </cell>
          <cell r="D794" t="str">
            <v>UN</v>
          </cell>
          <cell r="E794">
            <v>0</v>
          </cell>
          <cell r="F794">
            <v>37584</v>
          </cell>
          <cell r="G794">
            <v>8384.2999999999993</v>
          </cell>
          <cell r="H794">
            <v>419.21499999999997</v>
          </cell>
          <cell r="I794">
            <v>46388</v>
          </cell>
          <cell r="J794">
            <v>0</v>
          </cell>
          <cell r="K794" t="str">
            <v>'[APUS ELECTRICOS.xls]</v>
          </cell>
          <cell r="L794" t="str">
            <v>8.45.04</v>
          </cell>
        </row>
        <row r="795">
          <cell r="B795" t="str">
            <v>8.45.05</v>
          </cell>
          <cell r="C795" t="str">
            <v>BALA METAL HALIDE 100W</v>
          </cell>
          <cell r="D795" t="str">
            <v>UN</v>
          </cell>
          <cell r="E795">
            <v>0</v>
          </cell>
          <cell r="F795">
            <v>220284</v>
          </cell>
          <cell r="G795">
            <v>8384.2999999999993</v>
          </cell>
          <cell r="H795">
            <v>419.21499999999997</v>
          </cell>
          <cell r="I795">
            <v>229088</v>
          </cell>
          <cell r="J795">
            <v>0</v>
          </cell>
          <cell r="K795" t="str">
            <v>'[APUS ELECTRICOS.xls]</v>
          </cell>
          <cell r="L795" t="str">
            <v>8.45.05</v>
          </cell>
        </row>
        <row r="796">
          <cell r="B796" t="str">
            <v>8.45.06</v>
          </cell>
          <cell r="C796" t="str">
            <v>LAMPARA HID M.H.DE 250W</v>
          </cell>
          <cell r="D796" t="str">
            <v>UN</v>
          </cell>
          <cell r="E796">
            <v>0</v>
          </cell>
          <cell r="F796">
            <v>394748</v>
          </cell>
          <cell r="G796">
            <v>8384.2999999999993</v>
          </cell>
          <cell r="H796">
            <v>419.21499999999997</v>
          </cell>
          <cell r="I796">
            <v>403552</v>
          </cell>
          <cell r="J796">
            <v>0</v>
          </cell>
          <cell r="K796" t="str">
            <v>'[APUS ELECTRICOS.xls]</v>
          </cell>
          <cell r="L796" t="str">
            <v>8.45.06</v>
          </cell>
        </row>
        <row r="797">
          <cell r="B797" t="str">
            <v>8.45.07</v>
          </cell>
          <cell r="C797" t="str">
            <v>REFLECTOR M.H. DE 250W</v>
          </cell>
          <cell r="D797" t="str">
            <v>UN</v>
          </cell>
          <cell r="E797">
            <v>0</v>
          </cell>
          <cell r="F797">
            <v>461100</v>
          </cell>
          <cell r="G797">
            <v>8384.2999999999993</v>
          </cell>
          <cell r="H797">
            <v>419.21499999999997</v>
          </cell>
          <cell r="I797">
            <v>469904</v>
          </cell>
          <cell r="J797">
            <v>0</v>
          </cell>
          <cell r="K797" t="str">
            <v>'[APUS ELECTRICOS.xls]</v>
          </cell>
          <cell r="L797" t="str">
            <v>8.45.07</v>
          </cell>
        </row>
        <row r="798">
          <cell r="B798" t="str">
            <v>8.45.08</v>
          </cell>
          <cell r="C798" t="str">
            <v>REFLECTOR METAL HALIDE 100</v>
          </cell>
          <cell r="D798" t="str">
            <v>UN</v>
          </cell>
          <cell r="E798">
            <v>0</v>
          </cell>
          <cell r="F798">
            <v>195460</v>
          </cell>
          <cell r="G798">
            <v>8384.2999999999993</v>
          </cell>
          <cell r="H798">
            <v>419.21499999999997</v>
          </cell>
          <cell r="I798">
            <v>204264</v>
          </cell>
          <cell r="J798">
            <v>0</v>
          </cell>
          <cell r="K798" t="str">
            <v>'[APUS ELECTRICOS.xls]</v>
          </cell>
          <cell r="L798" t="str">
            <v>8.45.08</v>
          </cell>
        </row>
        <row r="799">
          <cell r="B799" t="str">
            <v>8.45.09</v>
          </cell>
          <cell r="C799" t="str">
            <v>REFLECTOR METAL HALIDE 500</v>
          </cell>
          <cell r="D799" t="str">
            <v>UN</v>
          </cell>
          <cell r="E799">
            <v>0</v>
          </cell>
          <cell r="F799">
            <v>491840</v>
          </cell>
          <cell r="G799">
            <v>8384.2999999999993</v>
          </cell>
          <cell r="H799">
            <v>419.21499999999997</v>
          </cell>
          <cell r="I799">
            <v>500644</v>
          </cell>
          <cell r="J799">
            <v>0</v>
          </cell>
          <cell r="K799" t="str">
            <v>'[APUS ELECTRICOS.xls]</v>
          </cell>
          <cell r="L799" t="str">
            <v>8.45.09</v>
          </cell>
        </row>
        <row r="800">
          <cell r="B800" t="str">
            <v>8.45.10</v>
          </cell>
          <cell r="C800" t="str">
            <v>FAROL NA 700W REF M-130</v>
          </cell>
          <cell r="D800" t="str">
            <v>UN</v>
          </cell>
          <cell r="E800">
            <v>0</v>
          </cell>
          <cell r="F800">
            <v>336864</v>
          </cell>
          <cell r="G800">
            <v>8384.2999999999993</v>
          </cell>
          <cell r="H800">
            <v>419.21499999999997</v>
          </cell>
          <cell r="I800">
            <v>345668</v>
          </cell>
          <cell r="J800">
            <v>0</v>
          </cell>
          <cell r="K800" t="str">
            <v>'[APUS ELECTRICOS.xls]</v>
          </cell>
          <cell r="L800" t="str">
            <v>8.45.10</v>
          </cell>
        </row>
        <row r="801">
          <cell r="E801">
            <v>0</v>
          </cell>
          <cell r="J801">
            <v>0</v>
          </cell>
        </row>
        <row r="802">
          <cell r="E802">
            <v>0</v>
          </cell>
          <cell r="J802">
            <v>0</v>
          </cell>
        </row>
        <row r="803">
          <cell r="E803">
            <v>0</v>
          </cell>
          <cell r="J803">
            <v>0</v>
          </cell>
        </row>
        <row r="804">
          <cell r="C804" t="str">
            <v>TOTAL CAPITULO</v>
          </cell>
          <cell r="E804">
            <v>0</v>
          </cell>
          <cell r="J804">
            <v>0</v>
          </cell>
        </row>
        <row r="805">
          <cell r="B805" t="str">
            <v>9.0</v>
          </cell>
          <cell r="C805" t="str">
            <v>PAÑETES</v>
          </cell>
          <cell r="E805">
            <v>0</v>
          </cell>
          <cell r="J805">
            <v>0</v>
          </cell>
        </row>
        <row r="806">
          <cell r="B806" t="str">
            <v>9.1</v>
          </cell>
          <cell r="C806" t="str">
            <v>Pañete interior muros enchapados</v>
          </cell>
          <cell r="D806" t="str">
            <v>M2</v>
          </cell>
          <cell r="E806">
            <v>0</v>
          </cell>
          <cell r="F806">
            <v>5170.28</v>
          </cell>
          <cell r="G806">
            <v>3770.53</v>
          </cell>
          <cell r="H806">
            <v>113.1159</v>
          </cell>
          <cell r="I806">
            <v>9054</v>
          </cell>
          <cell r="J806">
            <v>0</v>
          </cell>
          <cell r="K806" t="str">
            <v>'[APUS.xls]</v>
          </cell>
          <cell r="L806" t="str">
            <v>9.1</v>
          </cell>
        </row>
        <row r="807">
          <cell r="B807" t="str">
            <v>9.2</v>
          </cell>
          <cell r="C807" t="str">
            <v>Pañete techos</v>
          </cell>
          <cell r="D807" t="str">
            <v>M2</v>
          </cell>
          <cell r="E807">
            <v>0</v>
          </cell>
          <cell r="F807">
            <v>5170.28</v>
          </cell>
          <cell r="G807">
            <v>4350.62</v>
          </cell>
          <cell r="H807">
            <v>130.51859999999999</v>
          </cell>
          <cell r="I807">
            <v>9651</v>
          </cell>
          <cell r="J807">
            <v>0</v>
          </cell>
          <cell r="K807" t="str">
            <v>'[APUS.xls]</v>
          </cell>
          <cell r="L807" t="str">
            <v>9.2</v>
          </cell>
        </row>
        <row r="808">
          <cell r="B808" t="str">
            <v>9.3</v>
          </cell>
          <cell r="C808" t="str">
            <v xml:space="preserve">Pañete liso interiores </v>
          </cell>
          <cell r="D808" t="str">
            <v>M2</v>
          </cell>
          <cell r="E808">
            <v>0</v>
          </cell>
          <cell r="F808">
            <v>5170.28</v>
          </cell>
          <cell r="G808">
            <v>4350.62</v>
          </cell>
          <cell r="H808">
            <v>130.51859999999999</v>
          </cell>
          <cell r="I808">
            <v>9651</v>
          </cell>
          <cell r="J808">
            <v>0</v>
          </cell>
          <cell r="K808" t="str">
            <v>'[APUS.xls]</v>
          </cell>
          <cell r="L808" t="str">
            <v>9.3</v>
          </cell>
        </row>
        <row r="809">
          <cell r="B809" t="str">
            <v>9.4</v>
          </cell>
          <cell r="C809" t="str">
            <v>Filos y dilataciones</v>
          </cell>
          <cell r="D809" t="str">
            <v>ML</v>
          </cell>
          <cell r="E809">
            <v>0</v>
          </cell>
          <cell r="F809">
            <v>1162.24</v>
          </cell>
          <cell r="G809">
            <v>1131.1600000000001</v>
          </cell>
          <cell r="H809">
            <v>56.558000000000007</v>
          </cell>
          <cell r="I809">
            <v>2350</v>
          </cell>
          <cell r="J809">
            <v>0</v>
          </cell>
          <cell r="K809" t="str">
            <v>'[APUS.xls]</v>
          </cell>
          <cell r="L809" t="str">
            <v>9.4</v>
          </cell>
        </row>
        <row r="810">
          <cell r="B810" t="str">
            <v>9.5</v>
          </cell>
          <cell r="C810" t="str">
            <v>Pañete impermeabilizado Integralmente</v>
          </cell>
          <cell r="D810" t="str">
            <v>M2</v>
          </cell>
          <cell r="E810">
            <v>1167.8</v>
          </cell>
          <cell r="F810">
            <v>6751.2</v>
          </cell>
          <cell r="G810">
            <v>2827.9</v>
          </cell>
          <cell r="H810">
            <v>84.837000000000003</v>
          </cell>
          <cell r="I810">
            <v>9664</v>
          </cell>
          <cell r="J810">
            <v>11285619.199999999</v>
          </cell>
          <cell r="K810" t="str">
            <v>'[APUS.xls]</v>
          </cell>
          <cell r="L810" t="str">
            <v>9.5</v>
          </cell>
        </row>
        <row r="811">
          <cell r="C811" t="str">
            <v>TOTAL CAPITULO</v>
          </cell>
          <cell r="E811">
            <v>0</v>
          </cell>
          <cell r="J811">
            <v>0</v>
          </cell>
        </row>
        <row r="812">
          <cell r="B812" t="str">
            <v>10.0</v>
          </cell>
          <cell r="C812" t="str">
            <v>PISOS</v>
          </cell>
          <cell r="E812">
            <v>0</v>
          </cell>
          <cell r="J812">
            <v>0</v>
          </cell>
        </row>
        <row r="813">
          <cell r="B813" t="str">
            <v>10.1</v>
          </cell>
          <cell r="C813" t="str">
            <v>Afinado piso llana madera</v>
          </cell>
          <cell r="D813" t="str">
            <v>M2</v>
          </cell>
          <cell r="E813">
            <v>0</v>
          </cell>
          <cell r="F813">
            <v>8118.26</v>
          </cell>
          <cell r="G813">
            <v>9426.33</v>
          </cell>
          <cell r="H813">
            <v>282.78989999999999</v>
          </cell>
          <cell r="I813">
            <v>17827</v>
          </cell>
          <cell r="J813">
            <v>0</v>
          </cell>
          <cell r="K813" t="str">
            <v>'[APUS.xls]</v>
          </cell>
          <cell r="L813" t="str">
            <v>10.1</v>
          </cell>
        </row>
        <row r="814">
          <cell r="B814" t="str">
            <v>10.2</v>
          </cell>
          <cell r="C814" t="str">
            <v>Pisos baldosa granito pulido, granitex  con brillo al plomo  33 x 33</v>
          </cell>
          <cell r="D814" t="str">
            <v>M2</v>
          </cell>
          <cell r="E814">
            <v>3653</v>
          </cell>
          <cell r="F814">
            <v>28156.560000000001</v>
          </cell>
          <cell r="G814">
            <v>9426.33</v>
          </cell>
          <cell r="H814">
            <v>282.78989999999999</v>
          </cell>
          <cell r="I814">
            <v>37866</v>
          </cell>
          <cell r="J814">
            <v>138324498</v>
          </cell>
          <cell r="K814" t="str">
            <v>'[APUS.xls]</v>
          </cell>
          <cell r="L814" t="str">
            <v>10.2</v>
          </cell>
        </row>
        <row r="815">
          <cell r="B815" t="str">
            <v>10.3</v>
          </cell>
          <cell r="C815" t="str">
            <v>Piso vinilo de alto trßfico, instalado</v>
          </cell>
          <cell r="D815" t="str">
            <v>M2</v>
          </cell>
          <cell r="E815">
            <v>0</v>
          </cell>
          <cell r="F815">
            <v>22223.279999999999</v>
          </cell>
          <cell r="G815">
            <v>2262.3200000000002</v>
          </cell>
          <cell r="H815">
            <v>67.869600000000005</v>
          </cell>
          <cell r="I815">
            <v>24553</v>
          </cell>
          <cell r="J815">
            <v>0</v>
          </cell>
          <cell r="K815" t="str">
            <v>'[APUS.xls]</v>
          </cell>
          <cell r="L815" t="str">
            <v>10.3</v>
          </cell>
        </row>
        <row r="816">
          <cell r="B816" t="str">
            <v>10.4</v>
          </cell>
          <cell r="C816" t="str">
            <v>Gradas escaleras en ladrillo tolete</v>
          </cell>
          <cell r="D816" t="str">
            <v>M2</v>
          </cell>
          <cell r="E816">
            <v>0</v>
          </cell>
          <cell r="F816">
            <v>27579.879999999997</v>
          </cell>
          <cell r="G816">
            <v>11311.6</v>
          </cell>
          <cell r="H816">
            <v>339.34800000000001</v>
          </cell>
          <cell r="I816">
            <v>39231</v>
          </cell>
          <cell r="J816">
            <v>0</v>
          </cell>
          <cell r="K816" t="str">
            <v>'[APUS.xls]</v>
          </cell>
          <cell r="L816" t="str">
            <v>10.4</v>
          </cell>
        </row>
        <row r="817">
          <cell r="B817" t="str">
            <v>10.5</v>
          </cell>
          <cell r="C817" t="str">
            <v>Gradas escalera en ladrillo tolete</v>
          </cell>
          <cell r="D817" t="str">
            <v>Ml</v>
          </cell>
          <cell r="E817">
            <v>0</v>
          </cell>
          <cell r="F817">
            <v>6386.68</v>
          </cell>
          <cell r="G817">
            <v>9426.33</v>
          </cell>
          <cell r="H817">
            <v>282.78989999999999</v>
          </cell>
          <cell r="I817">
            <v>16096</v>
          </cell>
          <cell r="J817">
            <v>0</v>
          </cell>
          <cell r="K817" t="str">
            <v>'[APUS.xls]</v>
          </cell>
          <cell r="L817" t="str">
            <v>10.5</v>
          </cell>
        </row>
        <row r="818">
          <cell r="B818" t="str">
            <v>10.6</v>
          </cell>
          <cell r="C818" t="str">
            <v>Pirlan en granito pulido</v>
          </cell>
          <cell r="D818" t="str">
            <v>Ml</v>
          </cell>
          <cell r="E818">
            <v>0</v>
          </cell>
          <cell r="F818">
            <v>2176.7399999999998</v>
          </cell>
          <cell r="G818">
            <v>11311.6</v>
          </cell>
          <cell r="H818">
            <v>339.34800000000001</v>
          </cell>
          <cell r="I818">
            <v>13828</v>
          </cell>
          <cell r="J818">
            <v>0</v>
          </cell>
          <cell r="K818" t="str">
            <v>'[APUS.xls]</v>
          </cell>
          <cell r="L818" t="str">
            <v>10.6</v>
          </cell>
        </row>
        <row r="819">
          <cell r="B819" t="str">
            <v>10.7</v>
          </cell>
          <cell r="C819" t="str">
            <v>Cenefas en color  0.15 x 0.33 alfa o similar</v>
          </cell>
          <cell r="D819" t="str">
            <v>Ml</v>
          </cell>
          <cell r="E819">
            <v>0</v>
          </cell>
          <cell r="F819">
            <v>12001.36</v>
          </cell>
          <cell r="G819">
            <v>4713.17</v>
          </cell>
          <cell r="H819">
            <v>141.39509999999999</v>
          </cell>
          <cell r="I819">
            <v>16856</v>
          </cell>
          <cell r="J819">
            <v>0</v>
          </cell>
          <cell r="K819" t="str">
            <v>'[APUS.xls]</v>
          </cell>
          <cell r="L819" t="str">
            <v>10.7</v>
          </cell>
        </row>
        <row r="820">
          <cell r="B820" t="str">
            <v>10.8</v>
          </cell>
          <cell r="C820" t="str">
            <v>Afinado impermeabilizado terrazas</v>
          </cell>
          <cell r="D820" t="str">
            <v>M2</v>
          </cell>
          <cell r="E820">
            <v>0</v>
          </cell>
          <cell r="F820">
            <v>5732.6</v>
          </cell>
          <cell r="G820">
            <v>6284.22</v>
          </cell>
          <cell r="H820">
            <v>188.5266</v>
          </cell>
          <cell r="I820">
            <v>12205</v>
          </cell>
          <cell r="J820">
            <v>0</v>
          </cell>
          <cell r="K820" t="str">
            <v>'[APUS.xls]</v>
          </cell>
          <cell r="L820" t="str">
            <v>10.8</v>
          </cell>
        </row>
        <row r="821">
          <cell r="B821" t="str">
            <v>10.9</v>
          </cell>
          <cell r="C821" t="str">
            <v>Mediaca±a terrazas</v>
          </cell>
          <cell r="D821" t="str">
            <v>Ml</v>
          </cell>
          <cell r="E821">
            <v>0</v>
          </cell>
          <cell r="F821">
            <v>2991.14</v>
          </cell>
          <cell r="G821">
            <v>2262.3200000000002</v>
          </cell>
          <cell r="H821">
            <v>67.869600000000005</v>
          </cell>
          <cell r="I821">
            <v>5321</v>
          </cell>
          <cell r="J821">
            <v>0</v>
          </cell>
          <cell r="K821" t="str">
            <v>'[APUS.xls]</v>
          </cell>
          <cell r="L821" t="str">
            <v>10.9</v>
          </cell>
        </row>
        <row r="822">
          <cell r="B822" t="str">
            <v>10.10</v>
          </cell>
          <cell r="C822" t="str">
            <v>Impermeabilizacion terrazas</v>
          </cell>
          <cell r="D822" t="str">
            <v>M2</v>
          </cell>
          <cell r="E822">
            <v>0</v>
          </cell>
          <cell r="F822">
            <v>6414.82</v>
          </cell>
          <cell r="G822">
            <v>2641.68</v>
          </cell>
          <cell r="H822">
            <v>79.250399999999999</v>
          </cell>
          <cell r="I822">
            <v>9136</v>
          </cell>
          <cell r="J822">
            <v>0</v>
          </cell>
          <cell r="K822" t="str">
            <v>'[APUS.xls]</v>
          </cell>
          <cell r="L822" t="str">
            <v>10.10</v>
          </cell>
        </row>
        <row r="823">
          <cell r="B823" t="str">
            <v>10.11</v>
          </cell>
          <cell r="C823" t="str">
            <v>Tableta ceramica 0.33 x 0.33  accesos y hall central</v>
          </cell>
          <cell r="D823" t="str">
            <v>M2</v>
          </cell>
          <cell r="E823">
            <v>0</v>
          </cell>
          <cell r="F823">
            <v>24114.83</v>
          </cell>
          <cell r="G823">
            <v>18852.669999999998</v>
          </cell>
          <cell r="H823">
            <v>565.5800999999999</v>
          </cell>
          <cell r="I823">
            <v>43533</v>
          </cell>
          <cell r="J823">
            <v>0</v>
          </cell>
          <cell r="K823" t="str">
            <v>'[APUS.xls]</v>
          </cell>
          <cell r="L823" t="str">
            <v>10.11</v>
          </cell>
        </row>
        <row r="824">
          <cell r="B824" t="str">
            <v>10.12</v>
          </cell>
          <cell r="C824" t="str">
            <v>Alfombra trafico pesado administracion</v>
          </cell>
          <cell r="D824" t="str">
            <v>M2</v>
          </cell>
          <cell r="E824">
            <v>0</v>
          </cell>
          <cell r="F824">
            <v>26360.3</v>
          </cell>
          <cell r="G824">
            <v>7069.75</v>
          </cell>
          <cell r="H824">
            <v>212.0925</v>
          </cell>
          <cell r="I824">
            <v>33642</v>
          </cell>
          <cell r="J824">
            <v>0</v>
          </cell>
          <cell r="K824" t="str">
            <v>'[APUS.xls]</v>
          </cell>
          <cell r="L824" t="str">
            <v>10.12</v>
          </cell>
        </row>
        <row r="825">
          <cell r="B825" t="str">
            <v>10.13</v>
          </cell>
          <cell r="C825" t="str">
            <v>PLACA DE CONTRAPISO E: 8.0 CMS. CONCRETO 3000 PSI</v>
          </cell>
          <cell r="D825" t="str">
            <v>M2</v>
          </cell>
          <cell r="E825">
            <v>0</v>
          </cell>
          <cell r="F825">
            <v>28551.14</v>
          </cell>
          <cell r="G825">
            <v>19268.400000000001</v>
          </cell>
          <cell r="H825">
            <v>878.05200000000002</v>
          </cell>
          <cell r="I825">
            <v>48698</v>
          </cell>
          <cell r="J825">
            <v>0</v>
          </cell>
          <cell r="K825" t="str">
            <v>'[APUS.xls]</v>
          </cell>
          <cell r="L825" t="str">
            <v>10.13</v>
          </cell>
        </row>
        <row r="826">
          <cell r="B826" t="str">
            <v>10.14</v>
          </cell>
          <cell r="C826" t="str">
            <v>BASES PARA MUEBLES EN CONCRETO</v>
          </cell>
          <cell r="D826" t="str">
            <v>M2</v>
          </cell>
          <cell r="E826">
            <v>10.48</v>
          </cell>
          <cell r="F826">
            <v>9636.1200000000008</v>
          </cell>
          <cell r="G826">
            <v>27860.36</v>
          </cell>
          <cell r="H826">
            <v>835.81079999999997</v>
          </cell>
          <cell r="I826">
            <v>38332</v>
          </cell>
          <cell r="J826">
            <v>401719.36000000004</v>
          </cell>
          <cell r="K826" t="str">
            <v>'[APUS.xls]</v>
          </cell>
          <cell r="L826" t="str">
            <v>10.14</v>
          </cell>
        </row>
        <row r="827">
          <cell r="B827" t="str">
            <v>10.15</v>
          </cell>
          <cell r="C827" t="str">
            <v>ALISTADO DE PISOS CON MORTERO IMPERMEABLE</v>
          </cell>
          <cell r="D827" t="str">
            <v>M2</v>
          </cell>
          <cell r="E827">
            <v>0</v>
          </cell>
          <cell r="F827">
            <v>17759.599999999999</v>
          </cell>
          <cell r="G827">
            <v>15710.56</v>
          </cell>
          <cell r="H827">
            <v>471.31679999999994</v>
          </cell>
          <cell r="I827">
            <v>33941</v>
          </cell>
          <cell r="J827">
            <v>0</v>
          </cell>
          <cell r="K827" t="str">
            <v>'[APUS.xls]</v>
          </cell>
          <cell r="L827" t="str">
            <v>10.15</v>
          </cell>
        </row>
        <row r="828">
          <cell r="B828" t="str">
            <v>10.16</v>
          </cell>
          <cell r="C828" t="str">
            <v>MORTERO ESMALTADO CON ENDURECEDOR</v>
          </cell>
          <cell r="D828" t="str">
            <v>M2</v>
          </cell>
          <cell r="E828">
            <v>0</v>
          </cell>
          <cell r="F828">
            <v>7252.32</v>
          </cell>
          <cell r="G828">
            <v>955.63</v>
          </cell>
          <cell r="H828">
            <v>28.668899999999997</v>
          </cell>
          <cell r="I828">
            <v>8237</v>
          </cell>
          <cell r="J828">
            <v>0</v>
          </cell>
          <cell r="K828" t="str">
            <v>'[APUS.xls]</v>
          </cell>
          <cell r="L828" t="str">
            <v>10.16</v>
          </cell>
        </row>
        <row r="829">
          <cell r="B829" t="str">
            <v>10.17</v>
          </cell>
          <cell r="C829" t="str">
            <v>CONCRETO TEXTURIZADO EN SITIO PARA RAMPAS, ESCALERAS Y PLAZOLETA DE ACCESO</v>
          </cell>
          <cell r="D829" t="str">
            <v>M2</v>
          </cell>
          <cell r="E829">
            <v>0</v>
          </cell>
          <cell r="F829">
            <v>9512</v>
          </cell>
          <cell r="G829">
            <v>955.63</v>
          </cell>
          <cell r="H829">
            <v>202.2689</v>
          </cell>
          <cell r="I829">
            <v>10670</v>
          </cell>
          <cell r="J829">
            <v>0</v>
          </cell>
          <cell r="K829" t="str">
            <v>'[APUS.xls]</v>
          </cell>
          <cell r="L829" t="str">
            <v>10.17</v>
          </cell>
        </row>
        <row r="830">
          <cell r="B830" t="str">
            <v>10.18</v>
          </cell>
          <cell r="C830" t="str">
            <v>CONCRETO ESCOBEADO EN CANCHAS Y PLAZOLETA DE BANDERAS</v>
          </cell>
          <cell r="D830" t="str">
            <v>M2</v>
          </cell>
          <cell r="E830">
            <v>0</v>
          </cell>
          <cell r="F830">
            <v>10857.6</v>
          </cell>
          <cell r="G830">
            <v>955.63</v>
          </cell>
          <cell r="H830">
            <v>202.2689</v>
          </cell>
          <cell r="I830">
            <v>12015</v>
          </cell>
          <cell r="J830">
            <v>0</v>
          </cell>
          <cell r="K830" t="str">
            <v>'[APUS.xls]</v>
          </cell>
          <cell r="L830" t="str">
            <v>10.18</v>
          </cell>
        </row>
        <row r="831">
          <cell r="B831" t="str">
            <v>10.19</v>
          </cell>
          <cell r="C831" t="str">
            <v>ADOQUIN DE CONCRETO PARA PARQUEADERO TIPO GRANITEX O SU EQUIVALENTE</v>
          </cell>
          <cell r="D831" t="str">
            <v>M2</v>
          </cell>
          <cell r="E831">
            <v>666</v>
          </cell>
          <cell r="F831">
            <v>25552.48</v>
          </cell>
          <cell r="G831">
            <v>7069.75</v>
          </cell>
          <cell r="H831">
            <v>212.0925</v>
          </cell>
          <cell r="I831">
            <v>32834</v>
          </cell>
          <cell r="J831">
            <v>21867444</v>
          </cell>
          <cell r="K831" t="str">
            <v>'[APUS.xls]</v>
          </cell>
          <cell r="L831" t="str">
            <v>10.19</v>
          </cell>
        </row>
        <row r="832">
          <cell r="B832" t="str">
            <v>10.20</v>
          </cell>
          <cell r="C832" t="str">
            <v>PISO EN VINISOL E: 3.0 MM O SU EQUIVALENTE PARA AULAS PRE-ESCOLAR</v>
          </cell>
          <cell r="D832" t="str">
            <v>M2</v>
          </cell>
          <cell r="E832">
            <v>153</v>
          </cell>
          <cell r="F832">
            <v>22223.279999999999</v>
          </cell>
          <cell r="G832">
            <v>5655.8</v>
          </cell>
          <cell r="H832">
            <v>169.67400000000001</v>
          </cell>
          <cell r="I832">
            <v>28049</v>
          </cell>
          <cell r="J832">
            <v>4291497</v>
          </cell>
          <cell r="K832" t="str">
            <v>'[APUS.xls]</v>
          </cell>
          <cell r="L832" t="str">
            <v>10.20</v>
          </cell>
        </row>
        <row r="833">
          <cell r="B833" t="str">
            <v>10.21</v>
          </cell>
          <cell r="C833" t="str">
            <v>PISO EN ALFOMBRA ARGOLLADA EN POLIPROPILENO PARA LUDOTECA</v>
          </cell>
          <cell r="D833" t="str">
            <v>M2</v>
          </cell>
          <cell r="E833">
            <v>223</v>
          </cell>
          <cell r="F833">
            <v>26360.3</v>
          </cell>
          <cell r="G833">
            <v>7069.75</v>
          </cell>
          <cell r="H833">
            <v>212.0925</v>
          </cell>
          <cell r="I833">
            <v>33642</v>
          </cell>
          <cell r="J833">
            <v>7502166</v>
          </cell>
          <cell r="K833" t="str">
            <v>'[APUS.xls]</v>
          </cell>
          <cell r="L833" t="str">
            <v>10.21</v>
          </cell>
        </row>
        <row r="834">
          <cell r="B834" t="str">
            <v>10.22</v>
          </cell>
          <cell r="C834" t="str">
            <v>CONCRETO ESCOBEADO EN CANCHAS Y PLAZOLETA DE BANDERAS</v>
          </cell>
          <cell r="D834" t="str">
            <v>M2</v>
          </cell>
          <cell r="E834">
            <v>0</v>
          </cell>
          <cell r="I834" t="str">
            <v>'[APUS.xls]10.22'!$G$65</v>
          </cell>
          <cell r="J834">
            <v>0</v>
          </cell>
          <cell r="K834" t="str">
            <v>'[APUS.xls]</v>
          </cell>
          <cell r="L834" t="str">
            <v>10.22</v>
          </cell>
        </row>
        <row r="835">
          <cell r="B835" t="str">
            <v>10.23</v>
          </cell>
          <cell r="C835" t="str">
            <v>CENEFAS EN GRANITO FUNDIDO Y PULIDO EN SITIO</v>
          </cell>
          <cell r="D835" t="str">
            <v>ML</v>
          </cell>
          <cell r="E835">
            <v>1176</v>
          </cell>
          <cell r="F835">
            <v>5798.07</v>
          </cell>
          <cell r="G835">
            <v>1615.94</v>
          </cell>
          <cell r="H835">
            <v>604.90819999999997</v>
          </cell>
          <cell r="I835">
            <v>8019</v>
          </cell>
          <cell r="J835">
            <v>9430344</v>
          </cell>
          <cell r="K835" t="str">
            <v>'[APUS.xls]</v>
          </cell>
          <cell r="L835" t="str">
            <v>10.23</v>
          </cell>
        </row>
        <row r="836">
          <cell r="B836" t="str">
            <v>10.24</v>
          </cell>
          <cell r="C836" t="str">
            <v>REJILLAS LINEALES EN LADRILLO PUESTO DE CANTO SEGÚN DETALLE</v>
          </cell>
          <cell r="D836" t="str">
            <v>ML</v>
          </cell>
          <cell r="E836">
            <v>0</v>
          </cell>
          <cell r="F836">
            <v>10594.860000000002</v>
          </cell>
          <cell r="G836">
            <v>8302.43</v>
          </cell>
          <cell r="H836">
            <v>249.0729</v>
          </cell>
          <cell r="I836">
            <v>19146</v>
          </cell>
          <cell r="J836">
            <v>0</v>
          </cell>
          <cell r="K836" t="str">
            <v>'[APUS.xls]</v>
          </cell>
          <cell r="L836" t="str">
            <v>10.24</v>
          </cell>
        </row>
        <row r="837">
          <cell r="B837" t="str">
            <v>10.25</v>
          </cell>
          <cell r="C837" t="str">
            <v>Alistado pisos para vinisol y alfombra</v>
          </cell>
          <cell r="D837" t="str">
            <v>M2</v>
          </cell>
          <cell r="E837">
            <v>3405.04</v>
          </cell>
          <cell r="F837">
            <v>13177.6</v>
          </cell>
          <cell r="G837">
            <v>18161.560000000001</v>
          </cell>
          <cell r="H837">
            <v>544.84680000000003</v>
          </cell>
          <cell r="I837">
            <v>31884</v>
          </cell>
          <cell r="J837">
            <v>108566295.36</v>
          </cell>
          <cell r="K837" t="str">
            <v>'[APUS.xls]</v>
          </cell>
          <cell r="L837" t="str">
            <v>10.25</v>
          </cell>
        </row>
        <row r="838">
          <cell r="B838" t="str">
            <v>10.26</v>
          </cell>
          <cell r="C838" t="str">
            <v>Tablón de gres color salmón 20X20  cm</v>
          </cell>
          <cell r="D838" t="str">
            <v>M2</v>
          </cell>
          <cell r="E838">
            <v>0</v>
          </cell>
          <cell r="F838">
            <v>23721.420000000002</v>
          </cell>
          <cell r="G838">
            <v>8317.35</v>
          </cell>
          <cell r="H838">
            <v>249.5205</v>
          </cell>
          <cell r="I838">
            <v>32288</v>
          </cell>
          <cell r="J838">
            <v>0</v>
          </cell>
          <cell r="K838" t="str">
            <v>'[APUS.xls]</v>
          </cell>
          <cell r="L838" t="str">
            <v>10.26</v>
          </cell>
        </row>
        <row r="839">
          <cell r="B839" t="str">
            <v>10.27</v>
          </cell>
          <cell r="C839" t="str">
            <v>Tablones esmaltados color 20x20 cm</v>
          </cell>
          <cell r="D839" t="str">
            <v>UN</v>
          </cell>
          <cell r="E839">
            <v>0</v>
          </cell>
          <cell r="F839">
            <v>1850.2</v>
          </cell>
          <cell r="G839">
            <v>1131.1600000000001</v>
          </cell>
          <cell r="H839">
            <v>33.934800000000003</v>
          </cell>
          <cell r="I839">
            <v>3015</v>
          </cell>
          <cell r="J839">
            <v>0</v>
          </cell>
          <cell r="K839" t="str">
            <v>'[APUS.xls]</v>
          </cell>
          <cell r="L839" t="str">
            <v>10.27</v>
          </cell>
        </row>
        <row r="840">
          <cell r="B840" t="str">
            <v>10.28</v>
          </cell>
          <cell r="C840" t="str">
            <v>Gravilla lavada en terrazas</v>
          </cell>
          <cell r="D840" t="str">
            <v>M2</v>
          </cell>
          <cell r="E840">
            <v>0</v>
          </cell>
          <cell r="F840">
            <v>6289.5199999999986</v>
          </cell>
          <cell r="G840">
            <v>2827.9</v>
          </cell>
          <cell r="H840">
            <v>84.837000000000003</v>
          </cell>
          <cell r="I840">
            <v>9202</v>
          </cell>
          <cell r="J840">
            <v>0</v>
          </cell>
          <cell r="K840" t="str">
            <v>'[APUS.xls]</v>
          </cell>
          <cell r="L840" t="str">
            <v>10.28</v>
          </cell>
        </row>
        <row r="841">
          <cell r="B841" t="str">
            <v>10.29</v>
          </cell>
          <cell r="C841" t="str">
            <v>Gravilla lavada acceso aulas</v>
          </cell>
          <cell r="D841" t="str">
            <v>M2</v>
          </cell>
          <cell r="E841">
            <v>0</v>
          </cell>
          <cell r="F841">
            <v>6289.5199999999986</v>
          </cell>
          <cell r="G841">
            <v>2827.9</v>
          </cell>
          <cell r="H841">
            <v>84.837000000000003</v>
          </cell>
          <cell r="I841">
            <v>9202</v>
          </cell>
          <cell r="J841">
            <v>0</v>
          </cell>
          <cell r="K841" t="str">
            <v>'[APUS.xls]</v>
          </cell>
          <cell r="L841" t="str">
            <v>10.29</v>
          </cell>
        </row>
        <row r="842">
          <cell r="B842" t="str">
            <v>10.30</v>
          </cell>
          <cell r="C842" t="str">
            <v>Granito pulido</v>
          </cell>
          <cell r="D842" t="str">
            <v>ML</v>
          </cell>
          <cell r="E842">
            <v>0</v>
          </cell>
          <cell r="F842">
            <v>7087.0199999999995</v>
          </cell>
          <cell r="G842">
            <v>942.63</v>
          </cell>
          <cell r="H842">
            <v>352.85890000000001</v>
          </cell>
          <cell r="I842">
            <v>8383</v>
          </cell>
          <cell r="J842">
            <v>0</v>
          </cell>
          <cell r="K842" t="str">
            <v>'[APUS.xls]</v>
          </cell>
          <cell r="L842" t="str">
            <v>10.30</v>
          </cell>
        </row>
        <row r="843">
          <cell r="B843" t="str">
            <v>10.31</v>
          </cell>
          <cell r="C843" t="str">
            <v>Gravilla lavada</v>
          </cell>
          <cell r="D843" t="str">
            <v>ML</v>
          </cell>
          <cell r="E843">
            <v>0</v>
          </cell>
          <cell r="F843">
            <v>2818.7999999999997</v>
          </cell>
          <cell r="G843">
            <v>2827.9</v>
          </cell>
          <cell r="H843">
            <v>84.837000000000003</v>
          </cell>
          <cell r="I843">
            <v>5732</v>
          </cell>
          <cell r="J843">
            <v>0</v>
          </cell>
          <cell r="K843" t="str">
            <v>'[APUS.xls]</v>
          </cell>
          <cell r="L843" t="str">
            <v>10.31</v>
          </cell>
        </row>
        <row r="844">
          <cell r="B844" t="str">
            <v>10.32</v>
          </cell>
          <cell r="C844" t="str">
            <v>Enchape en gravilla lavada sobre gradas en concreto</v>
          </cell>
          <cell r="D844" t="str">
            <v>ML</v>
          </cell>
          <cell r="E844">
            <v>0</v>
          </cell>
          <cell r="F844">
            <v>2818.7999999999997</v>
          </cell>
          <cell r="G844">
            <v>11311.6</v>
          </cell>
          <cell r="H844">
            <v>339.34800000000001</v>
          </cell>
          <cell r="I844">
            <v>14470</v>
          </cell>
          <cell r="J844">
            <v>0</v>
          </cell>
          <cell r="K844" t="str">
            <v>'[APUS.xls]</v>
          </cell>
          <cell r="L844" t="str">
            <v>10.32</v>
          </cell>
        </row>
        <row r="845">
          <cell r="B845" t="str">
            <v>10.33</v>
          </cell>
          <cell r="C845" t="str">
            <v>Huellas en gravilla lavada a=30 cm(incluye nariz de bronce)</v>
          </cell>
          <cell r="D845" t="str">
            <v>ML</v>
          </cell>
          <cell r="E845">
            <v>0</v>
          </cell>
          <cell r="F845">
            <v>14930.54</v>
          </cell>
          <cell r="G845">
            <v>3073.8</v>
          </cell>
          <cell r="H845">
            <v>92.213999999999999</v>
          </cell>
          <cell r="I845">
            <v>18097</v>
          </cell>
          <cell r="J845">
            <v>0</v>
          </cell>
          <cell r="K845" t="str">
            <v>'[APUS.xls]</v>
          </cell>
          <cell r="L845" t="str">
            <v>10.33</v>
          </cell>
        </row>
        <row r="846">
          <cell r="B846" t="str">
            <v>10.34</v>
          </cell>
          <cell r="C846" t="str">
            <v>Gradas en concreto de a=30cm h=20cm</v>
          </cell>
          <cell r="D846" t="str">
            <v>ML</v>
          </cell>
          <cell r="E846">
            <v>0</v>
          </cell>
          <cell r="F846">
            <v>17681.940000000002</v>
          </cell>
          <cell r="G846">
            <v>3302.1</v>
          </cell>
          <cell r="H846">
            <v>184.29300000000001</v>
          </cell>
          <cell r="I846">
            <v>21168</v>
          </cell>
          <cell r="J846">
            <v>0</v>
          </cell>
          <cell r="K846" t="str">
            <v>'[APUS.xls]</v>
          </cell>
          <cell r="L846" t="str">
            <v>10.34</v>
          </cell>
        </row>
        <row r="847">
          <cell r="B847" t="str">
            <v>10.35</v>
          </cell>
          <cell r="C847" t="str">
            <v xml:space="preserve">Cenefas en gravilla lavada </v>
          </cell>
          <cell r="D847" t="str">
            <v>ML</v>
          </cell>
          <cell r="E847">
            <v>0</v>
          </cell>
          <cell r="F847">
            <v>2818.8</v>
          </cell>
          <cell r="G847">
            <v>2905.85</v>
          </cell>
          <cell r="H847">
            <v>87.1755</v>
          </cell>
          <cell r="I847">
            <v>5812</v>
          </cell>
          <cell r="J847">
            <v>0</v>
          </cell>
          <cell r="K847" t="str">
            <v>'[APUS.xls]</v>
          </cell>
          <cell r="L847" t="str">
            <v>10.35</v>
          </cell>
        </row>
        <row r="848">
          <cell r="B848" t="str">
            <v>10.36</v>
          </cell>
          <cell r="C848" t="str">
            <v>CONCRETO FUNDIDO IN SITU</v>
          </cell>
          <cell r="D848" t="str">
            <v>M2</v>
          </cell>
          <cell r="E848">
            <v>0</v>
          </cell>
          <cell r="F848">
            <v>23791.599999999999</v>
          </cell>
          <cell r="G848">
            <v>15601.8</v>
          </cell>
          <cell r="H848">
            <v>1856.8539999999998</v>
          </cell>
          <cell r="I848">
            <v>41250</v>
          </cell>
          <cell r="J848">
            <v>0</v>
          </cell>
          <cell r="K848" t="str">
            <v>'[APUS.xls]</v>
          </cell>
          <cell r="L848" t="str">
            <v>10.36</v>
          </cell>
        </row>
        <row r="849">
          <cell r="B849" t="str">
            <v>10.37</v>
          </cell>
          <cell r="C849" t="str">
            <v>PLAQUETAS PREF.DE GRANITO</v>
          </cell>
          <cell r="D849" t="str">
            <v>M2</v>
          </cell>
          <cell r="E849">
            <v>0</v>
          </cell>
          <cell r="F849">
            <v>34399.11</v>
          </cell>
          <cell r="G849">
            <v>19372.330000000002</v>
          </cell>
          <cell r="H849">
            <v>581.16989999999998</v>
          </cell>
          <cell r="I849">
            <v>54353</v>
          </cell>
          <cell r="J849">
            <v>0</v>
          </cell>
          <cell r="K849" t="str">
            <v>'[APUS.xls]</v>
          </cell>
          <cell r="L849" t="str">
            <v>10.37</v>
          </cell>
        </row>
        <row r="850">
          <cell r="B850" t="str">
            <v>10.38</v>
          </cell>
          <cell r="C850" t="str">
            <v>PLAQUETAS PREF. CONCRE. 80X80</v>
          </cell>
          <cell r="D850" t="str">
            <v>M2</v>
          </cell>
          <cell r="E850">
            <v>1095</v>
          </cell>
          <cell r="F850">
            <v>9387.2999999999993</v>
          </cell>
          <cell r="G850">
            <v>15601.8</v>
          </cell>
          <cell r="H850">
            <v>468.05399999999997</v>
          </cell>
          <cell r="I850">
            <v>25457</v>
          </cell>
          <cell r="J850">
            <v>27875415</v>
          </cell>
          <cell r="K850" t="str">
            <v>'[APUS.xls]</v>
          </cell>
          <cell r="L850" t="str">
            <v>10.38</v>
          </cell>
        </row>
        <row r="851">
          <cell r="B851" t="str">
            <v>10.39</v>
          </cell>
          <cell r="C851" t="str">
            <v>DESCANSOS EN GRANITO</v>
          </cell>
          <cell r="D851" t="str">
            <v>M2</v>
          </cell>
          <cell r="E851">
            <v>0</v>
          </cell>
          <cell r="F851">
            <v>34399.11</v>
          </cell>
          <cell r="G851">
            <v>9686.17</v>
          </cell>
          <cell r="H851">
            <v>290.58510000000001</v>
          </cell>
          <cell r="I851">
            <v>44376</v>
          </cell>
          <cell r="J851">
            <v>0</v>
          </cell>
          <cell r="K851" t="str">
            <v>'[APUS.xls]</v>
          </cell>
          <cell r="L851" t="str">
            <v>10.39</v>
          </cell>
        </row>
        <row r="852">
          <cell r="B852" t="str">
            <v>10.40</v>
          </cell>
          <cell r="C852" t="str">
            <v>GRANITO BASE MUEBLES</v>
          </cell>
          <cell r="D852" t="str">
            <v>M2</v>
          </cell>
          <cell r="E852">
            <v>0</v>
          </cell>
          <cell r="F852">
            <v>34399.11</v>
          </cell>
          <cell r="G852">
            <v>29058.5</v>
          </cell>
          <cell r="H852">
            <v>871.755</v>
          </cell>
          <cell r="I852">
            <v>64329</v>
          </cell>
          <cell r="J852">
            <v>0</v>
          </cell>
          <cell r="K852" t="str">
            <v>'[APUS.xls]</v>
          </cell>
          <cell r="L852" t="str">
            <v>10.40</v>
          </cell>
        </row>
        <row r="853">
          <cell r="B853" t="str">
            <v>10.41</v>
          </cell>
          <cell r="C853" t="str">
            <v>BALDOSIN DE CEMENTO</v>
          </cell>
          <cell r="D853" t="str">
            <v>M2</v>
          </cell>
          <cell r="E853">
            <v>0</v>
          </cell>
          <cell r="F853">
            <v>5118.5</v>
          </cell>
          <cell r="G853">
            <v>23246.799999999999</v>
          </cell>
          <cell r="H853">
            <v>697.404</v>
          </cell>
          <cell r="I853">
            <v>29063</v>
          </cell>
          <cell r="J853">
            <v>0</v>
          </cell>
          <cell r="K853" t="str">
            <v>'[APUS.xls]</v>
          </cell>
          <cell r="L853" t="str">
            <v>10.41</v>
          </cell>
        </row>
        <row r="854">
          <cell r="B854" t="str">
            <v>10.42</v>
          </cell>
          <cell r="C854" t="str">
            <v>GUARDA ESCOBA EN MADERA</v>
          </cell>
          <cell r="D854" t="str">
            <v>ML</v>
          </cell>
          <cell r="E854">
            <v>0</v>
          </cell>
          <cell r="F854">
            <v>8877.5</v>
          </cell>
          <cell r="G854">
            <v>2905.85</v>
          </cell>
          <cell r="H854">
            <v>87.1755</v>
          </cell>
          <cell r="I854">
            <v>11871</v>
          </cell>
          <cell r="J854">
            <v>0</v>
          </cell>
          <cell r="K854" t="str">
            <v>'[APUS.xls]</v>
          </cell>
          <cell r="L854" t="str">
            <v>10.42</v>
          </cell>
        </row>
        <row r="855">
          <cell r="B855" t="str">
            <v>10.43</v>
          </cell>
          <cell r="C855" t="str">
            <v>Mediacaña en granitompulido de 6,5cm</v>
          </cell>
          <cell r="D855" t="str">
            <v>ML</v>
          </cell>
          <cell r="E855">
            <v>405</v>
          </cell>
          <cell r="F855">
            <v>6013.4400000000005</v>
          </cell>
          <cell r="G855">
            <v>6053.85</v>
          </cell>
          <cell r="H855">
            <v>2210.2655</v>
          </cell>
          <cell r="I855">
            <v>14278</v>
          </cell>
          <cell r="J855">
            <v>5782590</v>
          </cell>
          <cell r="K855" t="str">
            <v>'[APUS.xls]</v>
          </cell>
          <cell r="L855" t="str">
            <v>10.43</v>
          </cell>
        </row>
        <row r="856">
          <cell r="B856" t="str">
            <v>10.44</v>
          </cell>
          <cell r="C856" t="str">
            <v>Cenefas en concreto</v>
          </cell>
          <cell r="D856" t="str">
            <v>ML</v>
          </cell>
          <cell r="E856">
            <v>1370.86</v>
          </cell>
          <cell r="F856">
            <v>1704.04</v>
          </cell>
          <cell r="G856">
            <v>5534.95</v>
          </cell>
          <cell r="H856">
            <v>166.04849999999999</v>
          </cell>
          <cell r="I856">
            <v>7405</v>
          </cell>
          <cell r="J856">
            <v>10151218.299999999</v>
          </cell>
          <cell r="K856" t="str">
            <v>'[APUS.xls]</v>
          </cell>
          <cell r="L856" t="str">
            <v>10.44</v>
          </cell>
        </row>
        <row r="857">
          <cell r="B857" t="str">
            <v>10.45</v>
          </cell>
          <cell r="C857" t="str">
            <v>Cenefas en concreto de 0.50</v>
          </cell>
          <cell r="D857" t="str">
            <v>ML</v>
          </cell>
          <cell r="E857">
            <v>104.5</v>
          </cell>
          <cell r="F857">
            <v>3408.08</v>
          </cell>
          <cell r="G857">
            <v>6918.69</v>
          </cell>
          <cell r="H857">
            <v>207.56069999999997</v>
          </cell>
          <cell r="I857">
            <v>10534</v>
          </cell>
          <cell r="J857">
            <v>1100803</v>
          </cell>
          <cell r="K857" t="str">
            <v>'[APUS.xls]</v>
          </cell>
          <cell r="L857" t="str">
            <v>10.45</v>
          </cell>
        </row>
        <row r="858">
          <cell r="B858" t="str">
            <v>10.46</v>
          </cell>
          <cell r="C858" t="str">
            <v>Afinado sobre gradas en concreto</v>
          </cell>
          <cell r="D858" t="str">
            <v>ML</v>
          </cell>
          <cell r="E858">
            <v>176</v>
          </cell>
          <cell r="F858">
            <v>2053.1999999999998</v>
          </cell>
          <cell r="G858">
            <v>1885.27</v>
          </cell>
          <cell r="H858">
            <v>56.558099999999996</v>
          </cell>
          <cell r="I858">
            <v>3995</v>
          </cell>
          <cell r="J858">
            <v>703120</v>
          </cell>
          <cell r="K858" t="str">
            <v>'[APUS.xls]</v>
          </cell>
          <cell r="L858" t="str">
            <v>10.46</v>
          </cell>
        </row>
        <row r="859">
          <cell r="B859" t="str">
            <v>10.47</v>
          </cell>
          <cell r="C859" t="str">
            <v>Afinado sobre descansos en concreto</v>
          </cell>
          <cell r="D859" t="str">
            <v>M2</v>
          </cell>
          <cell r="E859">
            <v>220.93</v>
          </cell>
          <cell r="F859">
            <v>10387.799999999999</v>
          </cell>
          <cell r="G859">
            <v>3770.53</v>
          </cell>
          <cell r="H859">
            <v>113.1159</v>
          </cell>
          <cell r="I859">
            <v>14271</v>
          </cell>
          <cell r="J859">
            <v>3152892.0300000003</v>
          </cell>
          <cell r="K859" t="str">
            <v>'[APUS.xls]</v>
          </cell>
          <cell r="L859" t="str">
            <v>10.47</v>
          </cell>
        </row>
        <row r="860">
          <cell r="C860" t="str">
            <v>TOTAL CAPITULO</v>
          </cell>
          <cell r="E860">
            <v>0</v>
          </cell>
          <cell r="J860">
            <v>0</v>
          </cell>
        </row>
        <row r="861">
          <cell r="B861" t="str">
            <v>11.0</v>
          </cell>
          <cell r="C861" t="str">
            <v>CUBIERTAS  E IMPERMEABILIZACIONES</v>
          </cell>
          <cell r="E861">
            <v>0</v>
          </cell>
          <cell r="J861">
            <v>0</v>
          </cell>
        </row>
        <row r="862">
          <cell r="B862" t="str">
            <v>11.1</v>
          </cell>
          <cell r="C862" t="str">
            <v>Cubierta teja ACESCO tipo sandwich dek</v>
          </cell>
          <cell r="D862" t="str">
            <v>M2</v>
          </cell>
          <cell r="E862">
            <v>1436</v>
          </cell>
          <cell r="F862">
            <v>42608.125</v>
          </cell>
          <cell r="G862">
            <v>18260.625</v>
          </cell>
          <cell r="I862">
            <v>60868.75</v>
          </cell>
          <cell r="J862">
            <v>87407525</v>
          </cell>
        </row>
        <row r="863">
          <cell r="B863" t="str">
            <v>11.2</v>
          </cell>
          <cell r="C863" t="str">
            <v>Estructura metßlica cubierta  puente peatonal</v>
          </cell>
          <cell r="D863" t="str">
            <v>Kg</v>
          </cell>
          <cell r="E863">
            <v>0</v>
          </cell>
          <cell r="F863">
            <v>2345</v>
          </cell>
          <cell r="G863">
            <v>1005</v>
          </cell>
          <cell r="I863">
            <v>3350</v>
          </cell>
          <cell r="J863">
            <v>0</v>
          </cell>
        </row>
        <row r="864">
          <cell r="B864" t="str">
            <v>11.3</v>
          </cell>
          <cell r="C864" t="str">
            <v>Placa plana en concreto</v>
          </cell>
          <cell r="D864" t="str">
            <v>M2</v>
          </cell>
          <cell r="E864">
            <v>0</v>
          </cell>
          <cell r="F864">
            <v>0</v>
          </cell>
          <cell r="G864">
            <v>11623.4</v>
          </cell>
          <cell r="H864">
            <v>348.702</v>
          </cell>
          <cell r="I864">
            <v>11972</v>
          </cell>
          <cell r="J864">
            <v>0</v>
          </cell>
        </row>
        <row r="865">
          <cell r="B865" t="str">
            <v>11.4</v>
          </cell>
          <cell r="C865" t="str">
            <v>Marquesina en teja de policarbonato</v>
          </cell>
          <cell r="D865" t="str">
            <v>M2</v>
          </cell>
          <cell r="E865">
            <v>0</v>
          </cell>
          <cell r="F865">
            <v>68048.75</v>
          </cell>
          <cell r="G865">
            <v>29163.75</v>
          </cell>
          <cell r="I865">
            <v>97212.5</v>
          </cell>
          <cell r="J865">
            <v>0</v>
          </cell>
        </row>
        <row r="866">
          <cell r="B866" t="str">
            <v>11.5</v>
          </cell>
          <cell r="C866" t="str">
            <v>Afinado pendientado cubierta</v>
          </cell>
          <cell r="D866" t="str">
            <v>M2</v>
          </cell>
          <cell r="E866">
            <v>570</v>
          </cell>
          <cell r="F866">
            <v>14581.519999999999</v>
          </cell>
          <cell r="G866">
            <v>6500</v>
          </cell>
          <cell r="H866">
            <v>195</v>
          </cell>
          <cell r="I866">
            <v>21277</v>
          </cell>
          <cell r="J866">
            <v>12127890</v>
          </cell>
        </row>
        <row r="867">
          <cell r="B867" t="str">
            <v>11.6</v>
          </cell>
          <cell r="C867" t="str">
            <v>Mediaca±a cubierta</v>
          </cell>
          <cell r="D867" t="str">
            <v>Ml</v>
          </cell>
          <cell r="E867">
            <v>0</v>
          </cell>
          <cell r="F867">
            <v>2832.59</v>
          </cell>
          <cell r="G867">
            <v>4875</v>
          </cell>
          <cell r="H867">
            <v>348.702</v>
          </cell>
          <cell r="I867">
            <v>7854</v>
          </cell>
          <cell r="J867">
            <v>0</v>
          </cell>
        </row>
        <row r="868">
          <cell r="B868" t="str">
            <v>11.7</v>
          </cell>
          <cell r="C868" t="str">
            <v>Manto foli de aluminio</v>
          </cell>
          <cell r="D868" t="str">
            <v>M2</v>
          </cell>
          <cell r="E868">
            <v>570</v>
          </cell>
          <cell r="F868">
            <v>21411.45</v>
          </cell>
          <cell r="G868">
            <v>8564</v>
          </cell>
          <cell r="H868">
            <v>256.92</v>
          </cell>
          <cell r="I868">
            <v>30232</v>
          </cell>
          <cell r="J868">
            <v>17232240</v>
          </cell>
        </row>
        <row r="869">
          <cell r="B869" t="str">
            <v>11.8</v>
          </cell>
          <cell r="C869" t="str">
            <v>Teja luxalon  circulaci¾n</v>
          </cell>
          <cell r="D869" t="str">
            <v>M2</v>
          </cell>
          <cell r="E869">
            <v>0</v>
          </cell>
          <cell r="F869">
            <v>0</v>
          </cell>
          <cell r="G869">
            <v>11623.4</v>
          </cell>
          <cell r="H869">
            <v>348.702</v>
          </cell>
          <cell r="I869">
            <v>11972</v>
          </cell>
          <cell r="J869">
            <v>0</v>
          </cell>
        </row>
        <row r="870">
          <cell r="B870" t="str">
            <v>11.9</v>
          </cell>
          <cell r="C870" t="str">
            <v>ESTRUCTURA METALICA PARA CUBIERTA SEGÚN DISEÑO ESTRUCTURAL</v>
          </cell>
          <cell r="D870" t="str">
            <v>KG</v>
          </cell>
          <cell r="E870">
            <v>0</v>
          </cell>
          <cell r="J870">
            <v>0</v>
          </cell>
        </row>
        <row r="871">
          <cell r="B871" t="str">
            <v>11.20</v>
          </cell>
          <cell r="C871" t="str">
            <v xml:space="preserve">CUBIERTA EN ALUMINIO SANDWICH DECK 350MV CON POLIURETANO DE E: 30 MM TIPO HUNTER DOUGLAS O SU EQUIVALENTE INCLUYE REMATES </v>
          </cell>
          <cell r="D871" t="str">
            <v>M2</v>
          </cell>
          <cell r="E871">
            <v>0</v>
          </cell>
          <cell r="J871">
            <v>0</v>
          </cell>
        </row>
        <row r="872">
          <cell r="B872" t="str">
            <v>11.21</v>
          </cell>
          <cell r="C872" t="str">
            <v>CANALES EN LAMINA METALICA GALVANIZADA CAL. 20</v>
          </cell>
          <cell r="D872" t="str">
            <v>ML</v>
          </cell>
          <cell r="E872">
            <v>0</v>
          </cell>
          <cell r="J872">
            <v>0</v>
          </cell>
        </row>
        <row r="873">
          <cell r="B873" t="str">
            <v>11.22</v>
          </cell>
          <cell r="C873" t="str">
            <v>AFINADO EN MORTERO DE PENDIENTE PARA VIGAS CANAL INCLUYE MEDIACAÑAS</v>
          </cell>
          <cell r="D873" t="str">
            <v>ML</v>
          </cell>
          <cell r="E873">
            <v>723</v>
          </cell>
          <cell r="F873">
            <v>11175.76</v>
          </cell>
          <cell r="G873">
            <v>5655.8</v>
          </cell>
          <cell r="H873">
            <v>169.67400000000001</v>
          </cell>
          <cell r="I873">
            <v>17001</v>
          </cell>
          <cell r="J873">
            <v>12291723</v>
          </cell>
        </row>
        <row r="874">
          <cell r="B874" t="str">
            <v>11.23</v>
          </cell>
          <cell r="C874" t="str">
            <v>IMPERMEABILIZACION DE MUROS DE CONTENCION EN IGOL DENSO</v>
          </cell>
          <cell r="D874" t="str">
            <v>M2</v>
          </cell>
          <cell r="E874">
            <v>0</v>
          </cell>
          <cell r="F874">
            <v>734.7</v>
          </cell>
          <cell r="G874">
            <v>5655.8</v>
          </cell>
          <cell r="H874">
            <v>87.1755</v>
          </cell>
          <cell r="I874">
            <v>3728</v>
          </cell>
          <cell r="J874">
            <v>0</v>
          </cell>
        </row>
        <row r="875">
          <cell r="B875" t="str">
            <v>11.24</v>
          </cell>
          <cell r="C875" t="str">
            <v>IMPERMEABILIZACION TANQUES DE AGUA CON SIKA 101 EN DOS CAPAS</v>
          </cell>
          <cell r="D875" t="str">
            <v>M2</v>
          </cell>
          <cell r="E875">
            <v>0</v>
          </cell>
          <cell r="F875">
            <v>734.7</v>
          </cell>
          <cell r="G875">
            <v>2905.85</v>
          </cell>
          <cell r="H875">
            <v>87.1755</v>
          </cell>
          <cell r="I875">
            <v>3728</v>
          </cell>
          <cell r="J875">
            <v>0</v>
          </cell>
        </row>
        <row r="876">
          <cell r="B876" t="str">
            <v>11.25</v>
          </cell>
          <cell r="C876" t="str">
            <v>IMPERMEABILIZACION PERIMETRAL VENTANERIA EN SIKAFLEX 1A</v>
          </cell>
          <cell r="D876" t="str">
            <v>ML</v>
          </cell>
          <cell r="E876">
            <v>0</v>
          </cell>
          <cell r="F876">
            <v>174.93</v>
          </cell>
          <cell r="G876">
            <v>1452.93</v>
          </cell>
          <cell r="H876">
            <v>43.587899999999998</v>
          </cell>
          <cell r="I876">
            <v>1671</v>
          </cell>
          <cell r="J876">
            <v>0</v>
          </cell>
        </row>
        <row r="877">
          <cell r="B877" t="str">
            <v>11.26</v>
          </cell>
          <cell r="C877" t="str">
            <v>GRAVILLA PARA PROTECCION IMPERMEABILIZACION LOSAS DE CUBIERTA</v>
          </cell>
          <cell r="D877" t="str">
            <v>M2</v>
          </cell>
          <cell r="E877">
            <v>0</v>
          </cell>
          <cell r="F877">
            <v>742.4</v>
          </cell>
          <cell r="G877">
            <v>2905.85</v>
          </cell>
          <cell r="H877">
            <v>87.1755</v>
          </cell>
          <cell r="I877">
            <v>3735</v>
          </cell>
          <cell r="J877">
            <v>0</v>
          </cell>
        </row>
        <row r="878">
          <cell r="B878" t="str">
            <v>11.27</v>
          </cell>
          <cell r="C878" t="str">
            <v>REMATES LAT.Y SUP.ALUZINC</v>
          </cell>
          <cell r="D878" t="str">
            <v>ML</v>
          </cell>
          <cell r="E878">
            <v>470</v>
          </cell>
          <cell r="F878">
            <v>0</v>
          </cell>
          <cell r="G878">
            <v>11623.4</v>
          </cell>
          <cell r="H878">
            <v>348.702</v>
          </cell>
          <cell r="I878">
            <v>11972</v>
          </cell>
          <cell r="J878">
            <v>5626840</v>
          </cell>
        </row>
        <row r="879">
          <cell r="B879" t="str">
            <v>11.28</v>
          </cell>
          <cell r="C879" t="str">
            <v>Estructura Metálica Villa Alemania</v>
          </cell>
          <cell r="D879" t="str">
            <v>Gl</v>
          </cell>
          <cell r="E879">
            <v>0</v>
          </cell>
          <cell r="F879">
            <v>276122409.60000002</v>
          </cell>
          <cell r="G879">
            <v>0</v>
          </cell>
          <cell r="H879">
            <v>0</v>
          </cell>
          <cell r="I879">
            <v>276122410</v>
          </cell>
          <cell r="J879">
            <v>0</v>
          </cell>
        </row>
        <row r="880">
          <cell r="B880" t="str">
            <v>11.29</v>
          </cell>
          <cell r="C880" t="str">
            <v>Manto asfáltico con polietileno</v>
          </cell>
          <cell r="D880" t="str">
            <v>M2</v>
          </cell>
          <cell r="E880">
            <v>1323</v>
          </cell>
          <cell r="F880">
            <v>19192.78</v>
          </cell>
          <cell r="G880">
            <v>9426.33</v>
          </cell>
          <cell r="H880">
            <v>282.78989999999999</v>
          </cell>
          <cell r="I880">
            <v>28902</v>
          </cell>
          <cell r="J880">
            <v>38237346</v>
          </cell>
        </row>
        <row r="881">
          <cell r="B881" t="str">
            <v>11.30</v>
          </cell>
          <cell r="C881" t="str">
            <v>Cubierta en teja acrílica trapezoidal. Ancho = 1,00 mt, esp = 2 mm</v>
          </cell>
          <cell r="D881" t="str">
            <v>M2</v>
          </cell>
          <cell r="E881">
            <v>1251</v>
          </cell>
          <cell r="F881">
            <v>37062.899999999994</v>
          </cell>
          <cell r="G881">
            <v>9426.33</v>
          </cell>
          <cell r="H881">
            <v>282.78989999999999</v>
          </cell>
          <cell r="I881">
            <v>46772</v>
          </cell>
          <cell r="J881">
            <v>58511772</v>
          </cell>
        </row>
        <row r="882">
          <cell r="B882" t="str">
            <v>11.31</v>
          </cell>
          <cell r="C882" t="str">
            <v>Cubierta en domos administración</v>
          </cell>
          <cell r="D882" t="str">
            <v>M2</v>
          </cell>
          <cell r="E882">
            <v>85</v>
          </cell>
          <cell r="F882">
            <v>0</v>
          </cell>
          <cell r="G882">
            <v>9426.33</v>
          </cell>
          <cell r="H882">
            <v>282.78989999999999</v>
          </cell>
          <cell r="I882">
            <v>9709</v>
          </cell>
          <cell r="J882">
            <v>825265</v>
          </cell>
        </row>
        <row r="883">
          <cell r="B883" t="str">
            <v>11.32</v>
          </cell>
          <cell r="C883" t="str">
            <v>Canales en lámina galvanizada de 0,60</v>
          </cell>
          <cell r="D883" t="str">
            <v>ML</v>
          </cell>
          <cell r="E883">
            <v>438</v>
          </cell>
          <cell r="F883">
            <v>36931</v>
          </cell>
          <cell r="G883">
            <v>9426.33</v>
          </cell>
          <cell r="H883">
            <v>282.78989999999999</v>
          </cell>
          <cell r="I883">
            <v>46640</v>
          </cell>
          <cell r="J883">
            <v>20428320</v>
          </cell>
        </row>
        <row r="884">
          <cell r="B884" t="str">
            <v>11.33</v>
          </cell>
          <cell r="C884" t="str">
            <v>Estructura Metálica El Uval</v>
          </cell>
          <cell r="D884" t="str">
            <v>Gl</v>
          </cell>
          <cell r="E884">
            <v>0</v>
          </cell>
          <cell r="F884">
            <v>98786226.400000006</v>
          </cell>
          <cell r="G884">
            <v>0</v>
          </cell>
          <cell r="H884">
            <v>0</v>
          </cell>
          <cell r="I884">
            <v>98786226</v>
          </cell>
          <cell r="J884">
            <v>0</v>
          </cell>
        </row>
        <row r="885">
          <cell r="B885" t="str">
            <v>11.34</v>
          </cell>
          <cell r="C885" t="str">
            <v>Estructura Metálica San Jerónimo del Yuste</v>
          </cell>
          <cell r="D885" t="str">
            <v>Gl</v>
          </cell>
          <cell r="E885">
            <v>0</v>
          </cell>
          <cell r="F885">
            <v>303415230.63999999</v>
          </cell>
          <cell r="G885">
            <v>0</v>
          </cell>
          <cell r="H885">
            <v>0</v>
          </cell>
          <cell r="I885">
            <v>303415231</v>
          </cell>
          <cell r="J885">
            <v>0</v>
          </cell>
        </row>
        <row r="886">
          <cell r="B886" t="str">
            <v>11.35</v>
          </cell>
          <cell r="C886" t="str">
            <v>Estructura Metálica Tuna Alta</v>
          </cell>
          <cell r="D886" t="str">
            <v>Gl</v>
          </cell>
          <cell r="E886">
            <v>1</v>
          </cell>
          <cell r="F886">
            <v>280929751.19999999</v>
          </cell>
          <cell r="G886">
            <v>0</v>
          </cell>
          <cell r="H886">
            <v>0</v>
          </cell>
          <cell r="I886">
            <v>280929751</v>
          </cell>
          <cell r="J886">
            <v>280929751</v>
          </cell>
        </row>
        <row r="887">
          <cell r="C887" t="str">
            <v>TOTAL CAPITULO</v>
          </cell>
          <cell r="J887">
            <v>0</v>
          </cell>
        </row>
        <row r="888">
          <cell r="B888" t="str">
            <v>12.0</v>
          </cell>
          <cell r="C888" t="str">
            <v>CARPINTERIA METALICA</v>
          </cell>
          <cell r="E888">
            <v>0</v>
          </cell>
          <cell r="J888">
            <v>0</v>
          </cell>
        </row>
        <row r="889">
          <cell r="B889" t="str">
            <v>12.1</v>
          </cell>
          <cell r="C889" t="str">
            <v>Puerta/marco metßlico 1.00  x 2.00</v>
          </cell>
          <cell r="D889" t="str">
            <v>Und</v>
          </cell>
          <cell r="E889">
            <v>0</v>
          </cell>
          <cell r="F889">
            <v>105218.75</v>
          </cell>
          <cell r="G889">
            <v>45093.75</v>
          </cell>
          <cell r="I889">
            <v>150312.5</v>
          </cell>
          <cell r="J889">
            <v>0</v>
          </cell>
        </row>
        <row r="890">
          <cell r="B890" t="str">
            <v>12.2</v>
          </cell>
          <cell r="C890" t="str">
            <v>Puerta/marco metßlico  1.00 x 3.00</v>
          </cell>
          <cell r="D890" t="str">
            <v>Und</v>
          </cell>
          <cell r="E890">
            <v>0</v>
          </cell>
          <cell r="F890">
            <v>159425</v>
          </cell>
          <cell r="G890">
            <v>68325</v>
          </cell>
          <cell r="I890">
            <v>227750</v>
          </cell>
          <cell r="J890">
            <v>0</v>
          </cell>
        </row>
        <row r="891">
          <cell r="B891" t="str">
            <v>12.3</v>
          </cell>
          <cell r="C891" t="str">
            <v>Puerta/marco metßlico  2.00 x 2.00</v>
          </cell>
          <cell r="D891" t="str">
            <v>Und</v>
          </cell>
          <cell r="E891">
            <v>0</v>
          </cell>
          <cell r="F891">
            <v>212187.5</v>
          </cell>
          <cell r="G891">
            <v>90937.5</v>
          </cell>
          <cell r="I891">
            <v>303125</v>
          </cell>
          <cell r="J891">
            <v>0</v>
          </cell>
        </row>
        <row r="892">
          <cell r="B892" t="str">
            <v>12.4</v>
          </cell>
          <cell r="C892" t="str">
            <v>Puerta/marco metßlico 2.00 x 2.45</v>
          </cell>
          <cell r="D892" t="str">
            <v>Und</v>
          </cell>
          <cell r="E892">
            <v>0</v>
          </cell>
          <cell r="F892">
            <v>260312.5</v>
          </cell>
          <cell r="G892">
            <v>111562.5</v>
          </cell>
          <cell r="I892">
            <v>371875</v>
          </cell>
          <cell r="J892">
            <v>0</v>
          </cell>
        </row>
        <row r="893">
          <cell r="B893" t="str">
            <v>12.5</v>
          </cell>
          <cell r="C893" t="str">
            <v>Puerta/marco metalico 2.00 x 3.00</v>
          </cell>
          <cell r="D893" t="str">
            <v>Un</v>
          </cell>
          <cell r="E893">
            <v>0</v>
          </cell>
          <cell r="F893">
            <v>322962.5</v>
          </cell>
          <cell r="G893">
            <v>138412.5</v>
          </cell>
          <cell r="I893">
            <v>461375</v>
          </cell>
          <cell r="J893">
            <v>0</v>
          </cell>
        </row>
        <row r="894">
          <cell r="B894" t="str">
            <v>12.6</v>
          </cell>
          <cell r="C894" t="str">
            <v>Puerta/marco metalico 3.00 x 2.00</v>
          </cell>
          <cell r="D894" t="str">
            <v>Un</v>
          </cell>
          <cell r="E894">
            <v>0</v>
          </cell>
          <cell r="F894">
            <v>318937.5</v>
          </cell>
          <cell r="G894">
            <v>136687.5</v>
          </cell>
          <cell r="I894">
            <v>455625</v>
          </cell>
          <cell r="J894">
            <v>0</v>
          </cell>
        </row>
        <row r="895">
          <cell r="B895" t="str">
            <v>12.7</v>
          </cell>
          <cell r="C895" t="str">
            <v>Puerta/marco metalico 3.00 x 3.00</v>
          </cell>
          <cell r="D895" t="str">
            <v>Un</v>
          </cell>
          <cell r="E895">
            <v>0</v>
          </cell>
          <cell r="F895">
            <v>551250</v>
          </cell>
          <cell r="G895">
            <v>236250</v>
          </cell>
          <cell r="I895">
            <v>787500</v>
          </cell>
          <cell r="J895">
            <v>0</v>
          </cell>
        </row>
        <row r="896">
          <cell r="B896" t="str">
            <v>12.8</v>
          </cell>
          <cell r="C896" t="str">
            <v>Puerta/marco metalica 3.17 x 2.45</v>
          </cell>
          <cell r="D896" t="str">
            <v>Un</v>
          </cell>
          <cell r="E896">
            <v>0</v>
          </cell>
          <cell r="F896">
            <v>417812.5</v>
          </cell>
          <cell r="G896">
            <v>179062.5</v>
          </cell>
          <cell r="I896">
            <v>596875</v>
          </cell>
          <cell r="J896">
            <v>0</v>
          </cell>
        </row>
        <row r="897">
          <cell r="B897" t="str">
            <v>12.9</v>
          </cell>
          <cell r="C897" t="str">
            <v>Puerta/marco metalica 9.40 x 5.00</v>
          </cell>
          <cell r="D897" t="str">
            <v>Un</v>
          </cell>
          <cell r="E897">
            <v>0</v>
          </cell>
          <cell r="F897">
            <v>2471875</v>
          </cell>
          <cell r="G897">
            <v>1059375</v>
          </cell>
          <cell r="I897">
            <v>3531250</v>
          </cell>
          <cell r="J897">
            <v>0</v>
          </cell>
        </row>
        <row r="898">
          <cell r="B898" t="str">
            <v>12.10</v>
          </cell>
          <cell r="C898" t="str">
            <v>Puerta/marco metalica 0.70 x 3.00</v>
          </cell>
          <cell r="D898" t="str">
            <v>Un</v>
          </cell>
          <cell r="E898">
            <v>0</v>
          </cell>
          <cell r="F898">
            <v>112437.5</v>
          </cell>
          <cell r="G898">
            <v>48187.5</v>
          </cell>
          <cell r="I898">
            <v>160625</v>
          </cell>
          <cell r="J898">
            <v>0</v>
          </cell>
        </row>
        <row r="899">
          <cell r="B899" t="str">
            <v>12.11</v>
          </cell>
          <cell r="C899" t="str">
            <v>Baranda metalica</v>
          </cell>
          <cell r="D899" t="str">
            <v>Ml</v>
          </cell>
          <cell r="E899">
            <v>0</v>
          </cell>
          <cell r="F899">
            <v>39462.5</v>
          </cell>
          <cell r="G899">
            <v>16912.5</v>
          </cell>
          <cell r="I899">
            <v>56375</v>
          </cell>
          <cell r="J899">
            <v>0</v>
          </cell>
        </row>
        <row r="900">
          <cell r="B900" t="str">
            <v>12.12</v>
          </cell>
          <cell r="C900" t="str">
            <v>Escalera de gato</v>
          </cell>
          <cell r="D900" t="str">
            <v>Ml</v>
          </cell>
          <cell r="E900">
            <v>0</v>
          </cell>
          <cell r="F900">
            <v>49875</v>
          </cell>
          <cell r="G900">
            <v>21375</v>
          </cell>
          <cell r="I900">
            <v>71250</v>
          </cell>
          <cell r="J900">
            <v>0</v>
          </cell>
        </row>
        <row r="901">
          <cell r="B901" t="str">
            <v>12.13</v>
          </cell>
          <cell r="C901" t="str">
            <v>Ventana en aluminio V1-  6.60 x 2,35</v>
          </cell>
          <cell r="D901" t="str">
            <v>Un</v>
          </cell>
          <cell r="E901">
            <v>0</v>
          </cell>
          <cell r="F901">
            <v>1684375</v>
          </cell>
          <cell r="G901">
            <v>721875</v>
          </cell>
          <cell r="I901">
            <v>2406250</v>
          </cell>
          <cell r="J901">
            <v>0</v>
          </cell>
        </row>
        <row r="902">
          <cell r="B902" t="str">
            <v>12.14</v>
          </cell>
          <cell r="C902" t="str">
            <v>Ventana en aluminio V2 -  2,95x2,35</v>
          </cell>
          <cell r="D902" t="str">
            <v>Un</v>
          </cell>
          <cell r="E902">
            <v>0</v>
          </cell>
          <cell r="F902">
            <v>752937.5</v>
          </cell>
          <cell r="G902">
            <v>322687.5</v>
          </cell>
          <cell r="I902">
            <v>1075625</v>
          </cell>
          <cell r="J902">
            <v>0</v>
          </cell>
        </row>
        <row r="903">
          <cell r="B903" t="str">
            <v>12.15</v>
          </cell>
          <cell r="C903" t="str">
            <v>Ventana en aluminio V3 - 4,41x2,35</v>
          </cell>
          <cell r="D903" t="str">
            <v>Un</v>
          </cell>
          <cell r="E903">
            <v>0</v>
          </cell>
          <cell r="F903">
            <v>1124375</v>
          </cell>
          <cell r="G903">
            <v>481875</v>
          </cell>
          <cell r="I903">
            <v>1606250</v>
          </cell>
          <cell r="J903">
            <v>0</v>
          </cell>
        </row>
        <row r="904">
          <cell r="B904" t="str">
            <v>12.16</v>
          </cell>
          <cell r="C904" t="str">
            <v>Ventana en aluminio V5 - 2,95x1,75</v>
          </cell>
          <cell r="D904" t="str">
            <v>Un</v>
          </cell>
          <cell r="E904">
            <v>0</v>
          </cell>
          <cell r="F904">
            <v>516687.5</v>
          </cell>
          <cell r="G904">
            <v>221437.5</v>
          </cell>
          <cell r="I904">
            <v>738125</v>
          </cell>
          <cell r="J904">
            <v>0</v>
          </cell>
        </row>
        <row r="905">
          <cell r="B905" t="str">
            <v>12.17</v>
          </cell>
          <cell r="C905" t="str">
            <v>Ventana en aluminio V6 4,41x1,75</v>
          </cell>
          <cell r="D905" t="str">
            <v>Un</v>
          </cell>
          <cell r="E905">
            <v>0</v>
          </cell>
          <cell r="F905">
            <v>818125</v>
          </cell>
          <cell r="G905">
            <v>350625</v>
          </cell>
          <cell r="I905">
            <v>1168750</v>
          </cell>
          <cell r="J905">
            <v>0</v>
          </cell>
        </row>
        <row r="906">
          <cell r="B906" t="str">
            <v>12.18</v>
          </cell>
          <cell r="C906" t="str">
            <v>Ventana en aluminio  V7 - 2,00x0.96</v>
          </cell>
          <cell r="D906" t="str">
            <v>Un</v>
          </cell>
          <cell r="E906">
            <v>0</v>
          </cell>
          <cell r="F906">
            <v>192500</v>
          </cell>
          <cell r="G906">
            <v>82500</v>
          </cell>
          <cell r="I906">
            <v>275000</v>
          </cell>
          <cell r="J906">
            <v>0</v>
          </cell>
        </row>
        <row r="907">
          <cell r="B907" t="str">
            <v>12.19</v>
          </cell>
          <cell r="C907" t="str">
            <v>Ventana en aluminio V8 - 2,22x2,30</v>
          </cell>
          <cell r="D907" t="str">
            <v>Un</v>
          </cell>
          <cell r="E907">
            <v>0</v>
          </cell>
          <cell r="F907">
            <v>554750</v>
          </cell>
          <cell r="G907">
            <v>237750</v>
          </cell>
          <cell r="I907">
            <v>792500</v>
          </cell>
          <cell r="J907">
            <v>0</v>
          </cell>
        </row>
        <row r="908">
          <cell r="B908" t="str">
            <v>12.20</v>
          </cell>
          <cell r="C908" t="str">
            <v>Ventana en aluminio V9 - 7.33x2,30</v>
          </cell>
          <cell r="D908" t="str">
            <v>Un</v>
          </cell>
          <cell r="E908">
            <v>0</v>
          </cell>
          <cell r="F908">
            <v>1820000</v>
          </cell>
          <cell r="G908">
            <v>780000</v>
          </cell>
          <cell r="I908">
            <v>2600000</v>
          </cell>
          <cell r="J908">
            <v>0</v>
          </cell>
        </row>
        <row r="909">
          <cell r="B909" t="str">
            <v>12.21</v>
          </cell>
          <cell r="C909" t="str">
            <v>Ventana en aluminio V10-  7,33x1,70</v>
          </cell>
          <cell r="D909" t="str">
            <v>Un</v>
          </cell>
          <cell r="E909">
            <v>0</v>
          </cell>
          <cell r="F909">
            <v>1312500</v>
          </cell>
          <cell r="G909">
            <v>562500</v>
          </cell>
          <cell r="I909">
            <v>1875000</v>
          </cell>
          <cell r="J909">
            <v>0</v>
          </cell>
        </row>
        <row r="910">
          <cell r="B910" t="str">
            <v>12.22</v>
          </cell>
          <cell r="C910" t="str">
            <v>Ventana en aluminio V11 - 2,22x1,70</v>
          </cell>
          <cell r="D910" t="str">
            <v>Un</v>
          </cell>
          <cell r="E910">
            <v>0</v>
          </cell>
          <cell r="F910">
            <v>398125</v>
          </cell>
          <cell r="G910">
            <v>170625</v>
          </cell>
          <cell r="I910">
            <v>568750</v>
          </cell>
          <cell r="J910">
            <v>0</v>
          </cell>
        </row>
        <row r="911">
          <cell r="B911" t="str">
            <v>12.23</v>
          </cell>
          <cell r="C911" t="str">
            <v>Ventana en aluminio V12 - 2,00x0.60</v>
          </cell>
          <cell r="D911" t="str">
            <v>Un</v>
          </cell>
          <cell r="E911">
            <v>0</v>
          </cell>
          <cell r="F911">
            <v>118125</v>
          </cell>
          <cell r="G911">
            <v>50625</v>
          </cell>
          <cell r="I911">
            <v>168750</v>
          </cell>
          <cell r="J911">
            <v>0</v>
          </cell>
        </row>
        <row r="912">
          <cell r="B912" t="str">
            <v>12.24</v>
          </cell>
          <cell r="C912" t="str">
            <v>Ventana en aluminio V13 - 2,22x2,35</v>
          </cell>
          <cell r="D912" t="str">
            <v>Un</v>
          </cell>
          <cell r="E912">
            <v>0</v>
          </cell>
          <cell r="F912">
            <v>564375</v>
          </cell>
          <cell r="G912">
            <v>241875</v>
          </cell>
          <cell r="I912">
            <v>806250</v>
          </cell>
          <cell r="J912">
            <v>0</v>
          </cell>
        </row>
        <row r="913">
          <cell r="B913" t="str">
            <v>12.25</v>
          </cell>
          <cell r="C913" t="str">
            <v>Ventana en aluminio V14 - 2,95x1,70</v>
          </cell>
          <cell r="D913" t="str">
            <v>Un</v>
          </cell>
          <cell r="E913">
            <v>0</v>
          </cell>
          <cell r="F913">
            <v>529375</v>
          </cell>
          <cell r="G913">
            <v>226875</v>
          </cell>
          <cell r="I913">
            <v>756250</v>
          </cell>
          <cell r="J913">
            <v>0</v>
          </cell>
        </row>
        <row r="914">
          <cell r="B914" t="str">
            <v>12.26</v>
          </cell>
          <cell r="C914" t="str">
            <v>Ventana en aluminio V15 - 3.68x5,82</v>
          </cell>
          <cell r="D914" t="str">
            <v>Un</v>
          </cell>
          <cell r="E914">
            <v>0</v>
          </cell>
          <cell r="F914">
            <v>1745625</v>
          </cell>
          <cell r="G914">
            <v>748125</v>
          </cell>
          <cell r="I914">
            <v>2493750</v>
          </cell>
          <cell r="J914">
            <v>0</v>
          </cell>
        </row>
        <row r="915">
          <cell r="B915" t="str">
            <v>12.27</v>
          </cell>
          <cell r="C915" t="str">
            <v>Ventana en aluminio V16 - 2,22x1,75</v>
          </cell>
          <cell r="D915" t="str">
            <v>Un</v>
          </cell>
          <cell r="E915">
            <v>0</v>
          </cell>
          <cell r="F915">
            <v>410375</v>
          </cell>
          <cell r="G915">
            <v>175875</v>
          </cell>
          <cell r="I915">
            <v>586250</v>
          </cell>
          <cell r="J915">
            <v>0</v>
          </cell>
        </row>
        <row r="916">
          <cell r="B916" t="str">
            <v>12.28</v>
          </cell>
          <cell r="C916" t="str">
            <v>Ventana en aluminio V17 - 0.60 diametro</v>
          </cell>
          <cell r="D916" t="str">
            <v>Un</v>
          </cell>
          <cell r="E916">
            <v>0</v>
          </cell>
          <cell r="F916">
            <v>80500</v>
          </cell>
          <cell r="G916">
            <v>34500</v>
          </cell>
          <cell r="I916">
            <v>115000</v>
          </cell>
          <cell r="J916">
            <v>0</v>
          </cell>
        </row>
        <row r="917">
          <cell r="B917" t="str">
            <v>12.29</v>
          </cell>
          <cell r="C917" t="str">
            <v>Ventana en aluminio V18 - 3,68x2,30</v>
          </cell>
          <cell r="D917" t="str">
            <v>Un</v>
          </cell>
          <cell r="E917">
            <v>0</v>
          </cell>
          <cell r="F917">
            <v>914375</v>
          </cell>
          <cell r="G917">
            <v>391875</v>
          </cell>
          <cell r="I917">
            <v>1306250</v>
          </cell>
          <cell r="J917">
            <v>0</v>
          </cell>
        </row>
        <row r="918">
          <cell r="B918" t="str">
            <v>12.30</v>
          </cell>
          <cell r="C918" t="str">
            <v>Ventana en aluminio V19 - 1,49x2,30</v>
          </cell>
          <cell r="D918" t="str">
            <v>Un</v>
          </cell>
          <cell r="E918">
            <v>0</v>
          </cell>
          <cell r="F918">
            <v>368812.5</v>
          </cell>
          <cell r="G918">
            <v>158062.5</v>
          </cell>
          <cell r="I918">
            <v>526875</v>
          </cell>
          <cell r="J918">
            <v>0</v>
          </cell>
        </row>
        <row r="919">
          <cell r="B919" t="str">
            <v>12.31</v>
          </cell>
          <cell r="C919" t="str">
            <v>Ventana en aluminio V20 - 2,20x1,80</v>
          </cell>
          <cell r="D919" t="str">
            <v>Un</v>
          </cell>
          <cell r="E919">
            <v>0</v>
          </cell>
          <cell r="F919">
            <v>427875</v>
          </cell>
          <cell r="G919">
            <v>183375</v>
          </cell>
          <cell r="I919">
            <v>611250</v>
          </cell>
          <cell r="J919">
            <v>0</v>
          </cell>
        </row>
        <row r="920">
          <cell r="B920" t="str">
            <v>12.32</v>
          </cell>
          <cell r="C920" t="str">
            <v>Ventana en aluminio V21 - 1,37x1,30</v>
          </cell>
          <cell r="D920" t="str">
            <v>Un</v>
          </cell>
          <cell r="E920">
            <v>0</v>
          </cell>
          <cell r="F920">
            <v>181562.5</v>
          </cell>
          <cell r="G920">
            <v>77812.5</v>
          </cell>
          <cell r="I920">
            <v>259375</v>
          </cell>
          <cell r="J920">
            <v>0</v>
          </cell>
        </row>
        <row r="921">
          <cell r="B921" t="str">
            <v>12.33</v>
          </cell>
          <cell r="C921" t="str">
            <v>Ventana en aluminio V22 - 0.50x1,30</v>
          </cell>
          <cell r="D921" t="str">
            <v>Un</v>
          </cell>
          <cell r="E921">
            <v>0</v>
          </cell>
          <cell r="F921">
            <v>60375</v>
          </cell>
          <cell r="G921">
            <v>25875</v>
          </cell>
          <cell r="I921">
            <v>86250</v>
          </cell>
          <cell r="J921">
            <v>0</v>
          </cell>
        </row>
        <row r="922">
          <cell r="B922" t="str">
            <v>12.34</v>
          </cell>
          <cell r="C922" t="str">
            <v>Ventana en aluminio V23 - 2,20x1,80</v>
          </cell>
          <cell r="D922" t="str">
            <v>Un</v>
          </cell>
          <cell r="E922">
            <v>0</v>
          </cell>
          <cell r="F922">
            <v>284375</v>
          </cell>
          <cell r="G922">
            <v>121875</v>
          </cell>
          <cell r="I922">
            <v>406250</v>
          </cell>
          <cell r="J922">
            <v>0</v>
          </cell>
        </row>
        <row r="923">
          <cell r="B923" t="str">
            <v>12.35</v>
          </cell>
          <cell r="C923" t="str">
            <v>Ventana en aluminio V24 - 1,50 diametro</v>
          </cell>
          <cell r="D923" t="str">
            <v>Un</v>
          </cell>
          <cell r="E923">
            <v>0</v>
          </cell>
          <cell r="F923">
            <v>201687.5</v>
          </cell>
          <cell r="G923">
            <v>86437.5</v>
          </cell>
          <cell r="I923">
            <v>288125</v>
          </cell>
          <cell r="J923">
            <v>0</v>
          </cell>
        </row>
        <row r="924">
          <cell r="B924" t="str">
            <v>12.36</v>
          </cell>
          <cell r="C924" t="str">
            <v>Ventana en aluminio V25 - 0.76x1,40</v>
          </cell>
          <cell r="D924" t="str">
            <v>Un</v>
          </cell>
          <cell r="E924">
            <v>0</v>
          </cell>
          <cell r="F924">
            <v>87500</v>
          </cell>
          <cell r="G924">
            <v>37500</v>
          </cell>
          <cell r="I924">
            <v>125000</v>
          </cell>
          <cell r="J924">
            <v>0</v>
          </cell>
        </row>
        <row r="925">
          <cell r="B925" t="str">
            <v>12.37</v>
          </cell>
          <cell r="C925" t="str">
            <v>Ventana en aluminio V26 - 2,22x1,40</v>
          </cell>
          <cell r="D925" t="str">
            <v>Un</v>
          </cell>
          <cell r="E925">
            <v>0</v>
          </cell>
          <cell r="F925">
            <v>246750</v>
          </cell>
          <cell r="G925">
            <v>105750</v>
          </cell>
          <cell r="I925">
            <v>352500</v>
          </cell>
          <cell r="J925">
            <v>0</v>
          </cell>
        </row>
        <row r="926">
          <cell r="B926" t="str">
            <v>12.38</v>
          </cell>
          <cell r="C926" t="str">
            <v>Ventana en aluminio V27 - 3,68x0.40</v>
          </cell>
          <cell r="D926" t="str">
            <v>Un</v>
          </cell>
          <cell r="E926">
            <v>0</v>
          </cell>
          <cell r="F926">
            <v>158812.5</v>
          </cell>
          <cell r="G926">
            <v>68062.5</v>
          </cell>
          <cell r="I926">
            <v>226875</v>
          </cell>
          <cell r="J926">
            <v>0</v>
          </cell>
        </row>
        <row r="927">
          <cell r="B927" t="str">
            <v>12.39</v>
          </cell>
          <cell r="C927" t="str">
            <v>Ventana en aluminio V28 - 2,22x0.40</v>
          </cell>
          <cell r="D927" t="str">
            <v>Un</v>
          </cell>
          <cell r="E927">
            <v>0</v>
          </cell>
          <cell r="F927">
            <v>93187.5</v>
          </cell>
          <cell r="G927">
            <v>39937.5</v>
          </cell>
          <cell r="I927">
            <v>133125</v>
          </cell>
          <cell r="J927">
            <v>0</v>
          </cell>
        </row>
        <row r="928">
          <cell r="B928" t="str">
            <v>12.40</v>
          </cell>
          <cell r="C928" t="str">
            <v>Ventana en aluminio V29 - 2,22x1,75</v>
          </cell>
          <cell r="D928" t="str">
            <v>Un</v>
          </cell>
          <cell r="E928">
            <v>0</v>
          </cell>
          <cell r="F928">
            <v>434875</v>
          </cell>
          <cell r="G928">
            <v>186375</v>
          </cell>
          <cell r="I928">
            <v>621250</v>
          </cell>
          <cell r="J928">
            <v>0</v>
          </cell>
        </row>
        <row r="929">
          <cell r="B929" t="str">
            <v>12.41</v>
          </cell>
          <cell r="C929" t="str">
            <v>Ventana en aluminio V30 - 2,00x0.96</v>
          </cell>
          <cell r="D929" t="str">
            <v>Un</v>
          </cell>
          <cell r="E929">
            <v>0</v>
          </cell>
          <cell r="F929">
            <v>154875</v>
          </cell>
          <cell r="G929">
            <v>66375</v>
          </cell>
          <cell r="I929">
            <v>221250</v>
          </cell>
          <cell r="J929">
            <v>0</v>
          </cell>
        </row>
        <row r="930">
          <cell r="B930" t="str">
            <v>12.42</v>
          </cell>
          <cell r="C930" t="str">
            <v>Ventana en aluminio V18 - 4,37x4,96</v>
          </cell>
          <cell r="D930" t="str">
            <v>Un</v>
          </cell>
          <cell r="E930">
            <v>0</v>
          </cell>
          <cell r="F930">
            <v>2528750</v>
          </cell>
          <cell r="G930">
            <v>1083750</v>
          </cell>
          <cell r="I930">
            <v>3612500</v>
          </cell>
          <cell r="J930">
            <v>0</v>
          </cell>
        </row>
        <row r="931">
          <cell r="B931" t="str">
            <v>12.43</v>
          </cell>
          <cell r="C931" t="str">
            <v>Ventana en aluminio V18"- 1,49x4,95</v>
          </cell>
          <cell r="D931" t="str">
            <v>Un</v>
          </cell>
          <cell r="E931">
            <v>0</v>
          </cell>
          <cell r="F931">
            <v>797562.5</v>
          </cell>
          <cell r="G931">
            <v>341812.5</v>
          </cell>
          <cell r="I931">
            <v>1139375</v>
          </cell>
          <cell r="J931">
            <v>0</v>
          </cell>
        </row>
        <row r="932">
          <cell r="B932" t="str">
            <v>12.44</v>
          </cell>
          <cell r="C932" t="str">
            <v>Puerta en aluminio PV2 - 6.60x2,35</v>
          </cell>
          <cell r="D932" t="str">
            <v>Un</v>
          </cell>
          <cell r="E932">
            <v>0</v>
          </cell>
          <cell r="F932">
            <v>1736875</v>
          </cell>
          <cell r="G932">
            <v>744375</v>
          </cell>
          <cell r="I932">
            <v>2481250</v>
          </cell>
          <cell r="J932">
            <v>0</v>
          </cell>
        </row>
        <row r="933">
          <cell r="B933" t="str">
            <v>12.45</v>
          </cell>
          <cell r="C933" t="str">
            <v>Puerta en aluminio PV4 3,00x2,40</v>
          </cell>
          <cell r="D933" t="str">
            <v>Un</v>
          </cell>
          <cell r="E933">
            <v>0</v>
          </cell>
          <cell r="F933">
            <v>802375</v>
          </cell>
          <cell r="G933">
            <v>343875</v>
          </cell>
          <cell r="I933">
            <v>1146250</v>
          </cell>
          <cell r="J933">
            <v>0</v>
          </cell>
        </row>
        <row r="934">
          <cell r="B934" t="str">
            <v>12.46</v>
          </cell>
          <cell r="C934" t="str">
            <v>Puerta en aluminio PV3 - 2,95x3,00</v>
          </cell>
          <cell r="D934" t="str">
            <v>Un</v>
          </cell>
          <cell r="E934">
            <v>0</v>
          </cell>
          <cell r="F934">
            <v>993125</v>
          </cell>
          <cell r="G934">
            <v>425625</v>
          </cell>
          <cell r="I934">
            <v>1418750</v>
          </cell>
          <cell r="J934">
            <v>0</v>
          </cell>
        </row>
        <row r="935">
          <cell r="B935" t="str">
            <v>12.47</v>
          </cell>
          <cell r="C935" t="str">
            <v>Flanche  metalico calibre 18 galvanizado</v>
          </cell>
          <cell r="D935" t="str">
            <v>Ml</v>
          </cell>
          <cell r="E935">
            <v>0</v>
          </cell>
          <cell r="F935">
            <v>14831.25</v>
          </cell>
          <cell r="G935">
            <v>6356.25</v>
          </cell>
          <cell r="H935">
            <v>0</v>
          </cell>
          <cell r="I935">
            <v>21187.5</v>
          </cell>
          <cell r="J935">
            <v>0</v>
          </cell>
        </row>
        <row r="936">
          <cell r="B936" t="str">
            <v>12.48</v>
          </cell>
          <cell r="C936" t="str">
            <v>Canal en lamina calibre 22 galvanizada</v>
          </cell>
          <cell r="D936" t="str">
            <v>Ml</v>
          </cell>
          <cell r="E936">
            <v>0</v>
          </cell>
          <cell r="F936">
            <v>14831.25</v>
          </cell>
          <cell r="G936">
            <v>6356.25</v>
          </cell>
          <cell r="I936">
            <v>21187.5</v>
          </cell>
          <cell r="J936">
            <v>0</v>
          </cell>
        </row>
        <row r="937">
          <cell r="B937" t="str">
            <v>12.49</v>
          </cell>
          <cell r="C937" t="str">
            <v xml:space="preserve">MARCOS EN LAMINA CAL. 18 PARA PUERTAS </v>
          </cell>
          <cell r="D937" t="str">
            <v>UND</v>
          </cell>
          <cell r="E937">
            <v>0</v>
          </cell>
          <cell r="J937">
            <v>0</v>
          </cell>
        </row>
        <row r="938">
          <cell r="B938" t="str">
            <v>12.50</v>
          </cell>
          <cell r="C938" t="str">
            <v>PUERTAS ENTAMBORADAS EN LAMINA</v>
          </cell>
          <cell r="D938" t="str">
            <v>UND</v>
          </cell>
          <cell r="E938">
            <v>0</v>
          </cell>
          <cell r="J938">
            <v>0</v>
          </cell>
        </row>
        <row r="939">
          <cell r="B939" t="str">
            <v>12.51</v>
          </cell>
          <cell r="C939" t="str">
            <v>PUERTAS ENTAMBORADAS EN LAMINA CON REJILLA PARA BAÑOS Y DEPOSITOS</v>
          </cell>
          <cell r="D939" t="str">
            <v>UND</v>
          </cell>
          <cell r="E939">
            <v>0</v>
          </cell>
          <cell r="J939">
            <v>0</v>
          </cell>
        </row>
        <row r="940">
          <cell r="B940" t="str">
            <v>12.52</v>
          </cell>
          <cell r="C940" t="str">
            <v>PUERTA DE PARQUEADERO EN TUBO Y MALLA ESLABONADA</v>
          </cell>
          <cell r="D940" t="str">
            <v>UND</v>
          </cell>
          <cell r="E940">
            <v>0</v>
          </cell>
          <cell r="J940">
            <v>0</v>
          </cell>
        </row>
        <row r="941">
          <cell r="B941" t="str">
            <v>12.53</v>
          </cell>
          <cell r="C941" t="str">
            <v>BARANDAS Y PASAMANOS EN TUBO Y MALLA</v>
          </cell>
          <cell r="D941" t="str">
            <v>ML</v>
          </cell>
          <cell r="E941">
            <v>0</v>
          </cell>
          <cell r="J941">
            <v>0</v>
          </cell>
        </row>
        <row r="942">
          <cell r="B942" t="str">
            <v>12.54</v>
          </cell>
          <cell r="C942" t="str">
            <v>PASAMANOS EN TUBO PARA ESCALERAS</v>
          </cell>
          <cell r="D942" t="str">
            <v>ML</v>
          </cell>
          <cell r="E942">
            <v>0</v>
          </cell>
          <cell r="J942">
            <v>0</v>
          </cell>
        </row>
        <row r="943">
          <cell r="B943" t="str">
            <v>12.55</v>
          </cell>
          <cell r="C943" t="str">
            <v>REJA EN TUBO Y MALLA EN ZONA DE ACCESO PRINCIPAL</v>
          </cell>
          <cell r="D943" t="str">
            <v>M2</v>
          </cell>
          <cell r="E943">
            <v>0</v>
          </cell>
          <cell r="J943">
            <v>0</v>
          </cell>
        </row>
        <row r="944">
          <cell r="B944" t="str">
            <v>12.56</v>
          </cell>
          <cell r="C944" t="str">
            <v>MARQUESINAS HORIZONTALES EN LAMINA DOBLADA COLD ROLLED CAL. 18  Y VIDRIO COMUN CRISTAL DE 6.0 MM CON PELICULA DE SEGURIDAD</v>
          </cell>
          <cell r="D944" t="str">
            <v>M2</v>
          </cell>
          <cell r="E944">
            <v>0</v>
          </cell>
          <cell r="J944">
            <v>0</v>
          </cell>
        </row>
        <row r="945">
          <cell r="B945" t="str">
            <v>12.57</v>
          </cell>
          <cell r="C945" t="str">
            <v>MARQUESINAS INCLINADAS EN LAMINA DOBLADA COLD ROLLED CAL. 18  Y VIDRIO COMUN CRISTAL DE 6.0 MM CON PELICULA DE SEGURIDAD</v>
          </cell>
          <cell r="D945" t="str">
            <v>M2</v>
          </cell>
          <cell r="E945">
            <v>0</v>
          </cell>
          <cell r="J945">
            <v>0</v>
          </cell>
        </row>
        <row r="946">
          <cell r="B946" t="str">
            <v>12.58</v>
          </cell>
          <cell r="C946" t="str">
            <v>TOLVAS PARA CUARTO DE BASURAS EN ACERO INOXIDABLE 0.49X0.43 TIPO SOCODA O SU EQUIVALENTE</v>
          </cell>
          <cell r="D946" t="str">
            <v>UND</v>
          </cell>
          <cell r="E946">
            <v>0</v>
          </cell>
          <cell r="J946">
            <v>0</v>
          </cell>
        </row>
        <row r="947">
          <cell r="B947" t="str">
            <v>12.59</v>
          </cell>
          <cell r="C947" t="str">
            <v>TAPAJUNTAS DE CONSTR . LAMINA ALFAJOR DE 1/16” PARA PISOS</v>
          </cell>
          <cell r="D947" t="str">
            <v>ML</v>
          </cell>
          <cell r="E947">
            <v>0</v>
          </cell>
          <cell r="J947">
            <v>0</v>
          </cell>
        </row>
        <row r="948">
          <cell r="B948" t="str">
            <v>12.60</v>
          </cell>
          <cell r="C948" t="str">
            <v>TAPAJUNTAS DE CONSTRUCCION EN LAMINA CAL. 20 PARA MUROS</v>
          </cell>
          <cell r="D948" t="str">
            <v>ML</v>
          </cell>
          <cell r="E948">
            <v>0</v>
          </cell>
          <cell r="J948">
            <v>0</v>
          </cell>
        </row>
        <row r="949">
          <cell r="B949" t="str">
            <v>12.61</v>
          </cell>
          <cell r="C949" t="str">
            <v>TAPAJUNTAS DE CONSTRUCCION EN LAMINA CAL. 20 PARA CUBIERTAS</v>
          </cell>
          <cell r="D949" t="str">
            <v>ML</v>
          </cell>
          <cell r="E949">
            <v>0</v>
          </cell>
          <cell r="J949">
            <v>0</v>
          </cell>
        </row>
        <row r="950">
          <cell r="B950" t="str">
            <v>12.62</v>
          </cell>
          <cell r="C950" t="str">
            <v>TAPAS PARA TANQUES DE AGUA</v>
          </cell>
          <cell r="D950" t="str">
            <v>UND</v>
          </cell>
          <cell r="E950">
            <v>2</v>
          </cell>
          <cell r="J950">
            <v>0</v>
          </cell>
        </row>
        <row r="951">
          <cell r="B951" t="str">
            <v>12.63</v>
          </cell>
          <cell r="C951" t="str">
            <v>ESCALERAS DE GATO PARA TANQUES DE AGUA SEGÚN DETALLE</v>
          </cell>
          <cell r="D951" t="str">
            <v>UND</v>
          </cell>
          <cell r="E951">
            <v>0</v>
          </cell>
          <cell r="J951">
            <v>0</v>
          </cell>
        </row>
        <row r="952">
          <cell r="B952" t="str">
            <v>12.64</v>
          </cell>
          <cell r="C952" t="str">
            <v>PERGOLAS EN LAMINA METALICA CAL. 18 DOBLADA SEGÚN DETALLE</v>
          </cell>
          <cell r="D952" t="str">
            <v>ML</v>
          </cell>
          <cell r="E952">
            <v>0</v>
          </cell>
          <cell r="J952">
            <v>0</v>
          </cell>
        </row>
        <row r="953">
          <cell r="B953" t="str">
            <v>12.65</v>
          </cell>
          <cell r="C953" t="str">
            <v>GARGOLAS EN LAMINA GALVANIZADA CAL. 18  5.0X6.0X25.0 CMS PARA DESAGUE PASILLOS SEGUNDO PISO SEGÚN DETALLE</v>
          </cell>
          <cell r="D953" t="str">
            <v>UND</v>
          </cell>
          <cell r="E953">
            <v>0</v>
          </cell>
          <cell r="J953">
            <v>0</v>
          </cell>
        </row>
        <row r="954">
          <cell r="B954" t="str">
            <v>12.66</v>
          </cell>
          <cell r="C954" t="str">
            <v>MUEBLES EMPOTRADOS EN LAMINA METALICA PARA REPOSTERIA  SEGÚN DETALLES</v>
          </cell>
          <cell r="D954" t="str">
            <v>M2</v>
          </cell>
          <cell r="E954">
            <v>0</v>
          </cell>
          <cell r="J954">
            <v>0</v>
          </cell>
        </row>
        <row r="955">
          <cell r="B955" t="str">
            <v>12.67</v>
          </cell>
          <cell r="C955" t="str">
            <v>Flanche en lámina galvanizada Cal. 20</v>
          </cell>
          <cell r="D955" t="str">
            <v>ML</v>
          </cell>
          <cell r="E955">
            <v>0</v>
          </cell>
          <cell r="J955">
            <v>0</v>
          </cell>
        </row>
        <row r="956">
          <cell r="B956" t="str">
            <v>12.68</v>
          </cell>
          <cell r="C956" t="str">
            <v>REMATES LAMINA</v>
          </cell>
          <cell r="D956" t="str">
            <v>ML</v>
          </cell>
          <cell r="E956">
            <v>0</v>
          </cell>
          <cell r="J956">
            <v>0</v>
          </cell>
        </row>
        <row r="957">
          <cell r="B957" t="str">
            <v>12.69</v>
          </cell>
          <cell r="C957" t="str">
            <v>VENTANAS ALUMINIO.3831 AL</v>
          </cell>
          <cell r="D957" t="str">
            <v>M2</v>
          </cell>
          <cell r="E957">
            <v>665</v>
          </cell>
          <cell r="F957">
            <v>166854.39999999999</v>
          </cell>
          <cell r="G957">
            <v>0</v>
          </cell>
          <cell r="H957">
            <v>0</v>
          </cell>
          <cell r="I957">
            <v>166854</v>
          </cell>
          <cell r="J957">
            <v>110957910</v>
          </cell>
        </row>
        <row r="958">
          <cell r="B958" t="str">
            <v>12.70</v>
          </cell>
          <cell r="C958" t="str">
            <v>VENTANAS ALUMINIO 5025 AL</v>
          </cell>
          <cell r="D958" t="str">
            <v>M2</v>
          </cell>
          <cell r="E958">
            <v>602</v>
          </cell>
          <cell r="F958">
            <v>118412.8</v>
          </cell>
          <cell r="G958">
            <v>0</v>
          </cell>
          <cell r="H958">
            <v>0</v>
          </cell>
          <cell r="I958">
            <v>118413</v>
          </cell>
          <cell r="J958">
            <v>71284626</v>
          </cell>
        </row>
        <row r="959">
          <cell r="B959" t="str">
            <v>12.71</v>
          </cell>
          <cell r="C959" t="str">
            <v>VENTANAS ALUMINIO 8025 AL</v>
          </cell>
          <cell r="D959" t="str">
            <v>M2</v>
          </cell>
          <cell r="E959">
            <v>132</v>
          </cell>
          <cell r="F959">
            <v>126486.39999999999</v>
          </cell>
          <cell r="G959">
            <v>0</v>
          </cell>
          <cell r="H959">
            <v>0</v>
          </cell>
          <cell r="I959">
            <v>126486</v>
          </cell>
          <cell r="J959">
            <v>16696152</v>
          </cell>
        </row>
        <row r="960">
          <cell r="B960" t="str">
            <v>12.72</v>
          </cell>
          <cell r="C960" t="str">
            <v>PUERTAS VENTANAS ALUMINIO</v>
          </cell>
          <cell r="D960" t="str">
            <v>M2</v>
          </cell>
          <cell r="E960">
            <v>0</v>
          </cell>
          <cell r="J960">
            <v>0</v>
          </cell>
        </row>
        <row r="961">
          <cell r="B961" t="str">
            <v>12.73</v>
          </cell>
          <cell r="C961" t="str">
            <v>Marcos puertas en lámina</v>
          </cell>
          <cell r="D961" t="str">
            <v>ML</v>
          </cell>
          <cell r="E961">
            <v>590.44000000000005</v>
          </cell>
          <cell r="F961">
            <v>39022.400000000001</v>
          </cell>
          <cell r="G961">
            <v>0</v>
          </cell>
          <cell r="H961">
            <v>0</v>
          </cell>
          <cell r="I961">
            <v>39022</v>
          </cell>
          <cell r="J961">
            <v>23040149.680000003</v>
          </cell>
        </row>
        <row r="962">
          <cell r="B962" t="str">
            <v>12.74</v>
          </cell>
          <cell r="C962" t="str">
            <v>Hojas entamboradas sencillas</v>
          </cell>
          <cell r="D962" t="str">
            <v>M2</v>
          </cell>
          <cell r="E962">
            <v>76.02</v>
          </cell>
          <cell r="F962">
            <v>235480</v>
          </cell>
          <cell r="G962">
            <v>0</v>
          </cell>
          <cell r="H962">
            <v>0</v>
          </cell>
          <cell r="I962">
            <v>235480</v>
          </cell>
          <cell r="J962">
            <v>17901189.599999998</v>
          </cell>
        </row>
        <row r="963">
          <cell r="B963" t="str">
            <v>12.75</v>
          </cell>
          <cell r="C963" t="str">
            <v>Hoja entamborada doble insonorizada</v>
          </cell>
          <cell r="D963" t="str">
            <v>M2</v>
          </cell>
          <cell r="E963">
            <v>9.1999999999999993</v>
          </cell>
          <cell r="F963">
            <v>282576</v>
          </cell>
          <cell r="G963">
            <v>0</v>
          </cell>
          <cell r="H963">
            <v>0</v>
          </cell>
          <cell r="I963">
            <v>282576</v>
          </cell>
          <cell r="J963">
            <v>2599699.1999999997</v>
          </cell>
        </row>
        <row r="964">
          <cell r="B964" t="str">
            <v>12.76</v>
          </cell>
          <cell r="C964" t="str">
            <v>Hojas en lámina y vidrio de 4 mm</v>
          </cell>
          <cell r="D964" t="str">
            <v>M2</v>
          </cell>
          <cell r="E964">
            <v>176.68</v>
          </cell>
          <cell r="F964">
            <v>223369.60000000001</v>
          </cell>
          <cell r="G964">
            <v>0</v>
          </cell>
          <cell r="H964">
            <v>0</v>
          </cell>
          <cell r="I964">
            <v>223370</v>
          </cell>
          <cell r="J964">
            <v>39465011.600000001</v>
          </cell>
        </row>
        <row r="965">
          <cell r="B965" t="str">
            <v>12.77</v>
          </cell>
          <cell r="C965" t="str">
            <v>Hojas entamboradas con rejilla de ventilación</v>
          </cell>
          <cell r="D965" t="str">
            <v>M2</v>
          </cell>
          <cell r="E965">
            <v>6</v>
          </cell>
          <cell r="F965">
            <v>266428.79999999999</v>
          </cell>
          <cell r="G965">
            <v>0</v>
          </cell>
          <cell r="H965">
            <v>0</v>
          </cell>
          <cell r="I965">
            <v>266429</v>
          </cell>
          <cell r="J965">
            <v>1598574</v>
          </cell>
        </row>
        <row r="966">
          <cell r="B966" t="str">
            <v>12.78</v>
          </cell>
          <cell r="C966" t="str">
            <v>Hoja en lámina con celosía en lámina</v>
          </cell>
          <cell r="D966" t="str">
            <v>M2</v>
          </cell>
          <cell r="E966">
            <v>4</v>
          </cell>
          <cell r="F966">
            <v>266428.79999999999</v>
          </cell>
          <cell r="G966">
            <v>0</v>
          </cell>
          <cell r="H966">
            <v>0</v>
          </cell>
          <cell r="I966">
            <v>266429</v>
          </cell>
          <cell r="J966">
            <v>1065716</v>
          </cell>
        </row>
        <row r="967">
          <cell r="B967" t="str">
            <v>12.79</v>
          </cell>
          <cell r="C967" t="str">
            <v>Puerta corredera acceso principal</v>
          </cell>
          <cell r="D967" t="str">
            <v>M2</v>
          </cell>
          <cell r="E967">
            <v>10</v>
          </cell>
          <cell r="F967">
            <v>244899.20000000001</v>
          </cell>
          <cell r="G967">
            <v>0</v>
          </cell>
          <cell r="H967">
            <v>0</v>
          </cell>
          <cell r="I967">
            <v>244899</v>
          </cell>
          <cell r="J967">
            <v>2448990</v>
          </cell>
        </row>
        <row r="968">
          <cell r="B968" t="str">
            <v>12.80</v>
          </cell>
          <cell r="C968" t="str">
            <v>Barandas y pasamanos escaleras</v>
          </cell>
          <cell r="D968" t="str">
            <v>ML</v>
          </cell>
          <cell r="E968">
            <v>258.14</v>
          </cell>
          <cell r="F968">
            <v>139942.39999999999</v>
          </cell>
          <cell r="G968">
            <v>0</v>
          </cell>
          <cell r="H968">
            <v>0</v>
          </cell>
          <cell r="I968">
            <v>139942</v>
          </cell>
          <cell r="J968">
            <v>36124627.879999995</v>
          </cell>
        </row>
        <row r="969">
          <cell r="B969" t="str">
            <v>12.81</v>
          </cell>
          <cell r="C969" t="str">
            <v>Carpinteria Metálica El Uval</v>
          </cell>
          <cell r="D969" t="str">
            <v>Gl</v>
          </cell>
          <cell r="E969">
            <v>0</v>
          </cell>
          <cell r="F969">
            <v>231955214.72</v>
          </cell>
          <cell r="G969">
            <v>0</v>
          </cell>
          <cell r="H969">
            <v>0</v>
          </cell>
          <cell r="I969">
            <v>231955215</v>
          </cell>
          <cell r="J969">
            <v>0</v>
          </cell>
        </row>
        <row r="970">
          <cell r="B970" t="str">
            <v>12.82</v>
          </cell>
          <cell r="C970" t="str">
            <v>Carpintería Metálica San Jerónimo</v>
          </cell>
          <cell r="D970" t="str">
            <v>Gl</v>
          </cell>
          <cell r="E970">
            <v>0</v>
          </cell>
          <cell r="F970">
            <v>419090617.20999998</v>
          </cell>
          <cell r="G970">
            <v>0</v>
          </cell>
          <cell r="H970">
            <v>0</v>
          </cell>
          <cell r="I970">
            <v>419090617</v>
          </cell>
          <cell r="J970">
            <v>0</v>
          </cell>
        </row>
        <row r="971">
          <cell r="C971" t="str">
            <v>TOTAL CAPITULO</v>
          </cell>
          <cell r="E971">
            <v>0</v>
          </cell>
          <cell r="J971">
            <v>0</v>
          </cell>
        </row>
        <row r="972">
          <cell r="B972" t="str">
            <v>13.0</v>
          </cell>
          <cell r="C972" t="str">
            <v>CARPINTERIA  MADERA</v>
          </cell>
          <cell r="E972">
            <v>0</v>
          </cell>
          <cell r="J972">
            <v>0</v>
          </cell>
        </row>
        <row r="973">
          <cell r="B973" t="str">
            <v>13.1</v>
          </cell>
          <cell r="C973" t="str">
            <v>Pulida/laca piso madera escenario</v>
          </cell>
          <cell r="D973" t="str">
            <v>M2</v>
          </cell>
          <cell r="E973">
            <v>0</v>
          </cell>
          <cell r="J973">
            <v>0</v>
          </cell>
        </row>
        <row r="974">
          <cell r="B974" t="str">
            <v>13.2</v>
          </cell>
          <cell r="C974" t="str">
            <v>Tarima en madera ecenario</v>
          </cell>
          <cell r="D974" t="str">
            <v>M2</v>
          </cell>
          <cell r="E974">
            <v>32</v>
          </cell>
          <cell r="F974">
            <v>175000</v>
          </cell>
          <cell r="G974">
            <v>75000</v>
          </cell>
          <cell r="H974">
            <v>0</v>
          </cell>
          <cell r="I974">
            <v>250000</v>
          </cell>
          <cell r="J974">
            <v>8000000</v>
          </cell>
        </row>
        <row r="975">
          <cell r="B975" t="str">
            <v>13.3</v>
          </cell>
          <cell r="C975" t="str">
            <v>Mueble recepcion</v>
          </cell>
          <cell r="D975" t="str">
            <v>ml</v>
          </cell>
          <cell r="E975">
            <v>0</v>
          </cell>
          <cell r="F975">
            <v>161000</v>
          </cell>
          <cell r="G975">
            <v>69000</v>
          </cell>
          <cell r="I975">
            <v>230000</v>
          </cell>
          <cell r="J975">
            <v>0</v>
          </cell>
        </row>
        <row r="976">
          <cell r="B976" t="str">
            <v>13.4</v>
          </cell>
          <cell r="C976" t="str">
            <v>Mueble biblioteca</v>
          </cell>
          <cell r="D976" t="str">
            <v>ml</v>
          </cell>
          <cell r="E976">
            <v>0</v>
          </cell>
          <cell r="F976">
            <v>161000</v>
          </cell>
          <cell r="G976">
            <v>69000</v>
          </cell>
          <cell r="I976">
            <v>230000</v>
          </cell>
          <cell r="J976">
            <v>0</v>
          </cell>
        </row>
        <row r="977">
          <cell r="B977" t="str">
            <v>13.5</v>
          </cell>
          <cell r="C977" t="str">
            <v>Hoja entamborada de 0.60</v>
          </cell>
          <cell r="D977" t="str">
            <v>UN</v>
          </cell>
          <cell r="E977">
            <v>1</v>
          </cell>
          <cell r="J977">
            <v>0</v>
          </cell>
        </row>
        <row r="978">
          <cell r="J978">
            <v>0</v>
          </cell>
        </row>
        <row r="979">
          <cell r="C979" t="str">
            <v>TOTAL CAPITULO</v>
          </cell>
          <cell r="E979">
            <v>0</v>
          </cell>
          <cell r="J979">
            <v>0</v>
          </cell>
        </row>
        <row r="980">
          <cell r="B980" t="str">
            <v>13.1.1</v>
          </cell>
          <cell r="C980" t="str">
            <v>VENTANERIA EN ALUMINIO Y VIDRIO PARA AULAS Y OTROS ESPACIOS SEGÚN DETALLES</v>
          </cell>
          <cell r="D980" t="str">
            <v>M2</v>
          </cell>
          <cell r="E980">
            <v>0</v>
          </cell>
          <cell r="F980">
            <v>130152</v>
          </cell>
          <cell r="G980">
            <v>0</v>
          </cell>
          <cell r="H980">
            <v>0</v>
          </cell>
          <cell r="I980">
            <v>130152</v>
          </cell>
          <cell r="J980">
            <v>0</v>
          </cell>
          <cell r="K980" t="str">
            <v>'[APUS.xls]</v>
          </cell>
          <cell r="L980" t="str">
            <v>13.1.1</v>
          </cell>
        </row>
        <row r="981">
          <cell r="B981" t="str">
            <v>13.1.2</v>
          </cell>
          <cell r="C981" t="str">
            <v>VENTANERIA EN ALUMINIO Y VIDRIO PARA CULATAS SEGÚN DETALLES</v>
          </cell>
          <cell r="D981" t="str">
            <v>M2</v>
          </cell>
          <cell r="E981">
            <v>0</v>
          </cell>
          <cell r="F981">
            <v>130152</v>
          </cell>
          <cell r="G981">
            <v>0</v>
          </cell>
          <cell r="H981">
            <v>0</v>
          </cell>
          <cell r="I981">
            <v>130152</v>
          </cell>
          <cell r="J981">
            <v>0</v>
          </cell>
          <cell r="K981" t="str">
            <v>'[APUS.xls]</v>
          </cell>
          <cell r="L981" t="str">
            <v>13.1.2</v>
          </cell>
        </row>
        <row r="982">
          <cell r="B982" t="str">
            <v>13.1.3</v>
          </cell>
          <cell r="C982" t="str">
            <v>PUERTAVENTANAS EN ALUMINIO Y VIDRIO PARA AULAS SEGÚN DETALLES</v>
          </cell>
          <cell r="D982" t="str">
            <v>M2</v>
          </cell>
          <cell r="E982">
            <v>0</v>
          </cell>
          <cell r="F982">
            <v>208568</v>
          </cell>
          <cell r="G982">
            <v>0</v>
          </cell>
          <cell r="H982">
            <v>0</v>
          </cell>
          <cell r="I982">
            <v>208568</v>
          </cell>
          <cell r="J982">
            <v>0</v>
          </cell>
          <cell r="K982" t="str">
            <v>'[APUS.xls]</v>
          </cell>
          <cell r="L982" t="str">
            <v>13.1.3</v>
          </cell>
        </row>
        <row r="983">
          <cell r="B983" t="str">
            <v>13.1.4</v>
          </cell>
          <cell r="C983" t="str">
            <v>PUERTAVENTANAS EN ALUMINIO Y VIDIRIO PARA OTROS ESPACIOS SEGÚN DETALLES</v>
          </cell>
          <cell r="D983" t="str">
            <v>M2</v>
          </cell>
          <cell r="E983">
            <v>0</v>
          </cell>
          <cell r="F983">
            <v>208568</v>
          </cell>
          <cell r="G983">
            <v>0</v>
          </cell>
          <cell r="H983">
            <v>0</v>
          </cell>
          <cell r="I983">
            <v>208568</v>
          </cell>
          <cell r="J983">
            <v>0</v>
          </cell>
          <cell r="K983" t="str">
            <v>'[APUS.xls]</v>
          </cell>
          <cell r="L983" t="str">
            <v>13.1.4</v>
          </cell>
        </row>
        <row r="984">
          <cell r="B984" t="str">
            <v>13.1.5</v>
          </cell>
          <cell r="C984" t="str">
            <v>ALFAJIAS EN ALUMINIO ANCHO 22 CMS. REF. ALH-449M TIPO LEHNER O SU EQUIVALENTE</v>
          </cell>
          <cell r="D984" t="str">
            <v>ML</v>
          </cell>
          <cell r="E984">
            <v>0</v>
          </cell>
          <cell r="F984">
            <v>45884.959999999999</v>
          </cell>
          <cell r="G984">
            <v>0</v>
          </cell>
          <cell r="H984">
            <v>0</v>
          </cell>
          <cell r="I984">
            <v>45885</v>
          </cell>
          <cell r="J984">
            <v>0</v>
          </cell>
          <cell r="K984" t="str">
            <v>'[APUS.xls]</v>
          </cell>
          <cell r="L984" t="str">
            <v>13.1.5</v>
          </cell>
        </row>
        <row r="985">
          <cell r="J985">
            <v>0</v>
          </cell>
        </row>
        <row r="986">
          <cell r="J986">
            <v>0</v>
          </cell>
        </row>
        <row r="987">
          <cell r="B987" t="str">
            <v>14.0</v>
          </cell>
          <cell r="C987" t="str">
            <v>ENCHAPES</v>
          </cell>
          <cell r="E987">
            <v>0</v>
          </cell>
          <cell r="J987">
            <v>0</v>
          </cell>
        </row>
        <row r="988">
          <cell r="B988" t="str">
            <v>14.1</v>
          </cell>
          <cell r="C988" t="str">
            <v>Enchape muro 20.5x20.5  corona</v>
          </cell>
          <cell r="D988" t="str">
            <v>M2</v>
          </cell>
          <cell r="E988">
            <v>0</v>
          </cell>
          <cell r="F988">
            <v>22841.78</v>
          </cell>
          <cell r="G988">
            <v>6653.88</v>
          </cell>
          <cell r="H988">
            <v>199.6164</v>
          </cell>
          <cell r="I988">
            <v>29695</v>
          </cell>
          <cell r="J988">
            <v>0</v>
          </cell>
          <cell r="K988" t="str">
            <v>'[APUS.xls]</v>
          </cell>
          <cell r="L988" t="str">
            <v>14.1</v>
          </cell>
        </row>
        <row r="989">
          <cell r="B989" t="str">
            <v>14.2</v>
          </cell>
          <cell r="C989" t="str">
            <v>Enchape mes¾n en granito pulido</v>
          </cell>
          <cell r="D989" t="str">
            <v>ML</v>
          </cell>
          <cell r="E989">
            <v>0</v>
          </cell>
          <cell r="F989">
            <v>27915.32</v>
          </cell>
          <cell r="G989">
            <v>25000</v>
          </cell>
          <cell r="H989">
            <v>750</v>
          </cell>
          <cell r="I989">
            <v>53665</v>
          </cell>
          <cell r="J989">
            <v>0</v>
          </cell>
          <cell r="K989" t="str">
            <v>'[APUS.xls]</v>
          </cell>
          <cell r="L989" t="str">
            <v>14.2</v>
          </cell>
        </row>
        <row r="990">
          <cell r="B990" t="str">
            <v>14.3</v>
          </cell>
          <cell r="C990" t="str">
            <v>Win aluminio</v>
          </cell>
          <cell r="D990" t="str">
            <v>Ml</v>
          </cell>
          <cell r="E990">
            <v>0</v>
          </cell>
          <cell r="F990">
            <v>3016</v>
          </cell>
          <cell r="G990">
            <v>1000</v>
          </cell>
          <cell r="H990">
            <v>30</v>
          </cell>
          <cell r="I990">
            <v>4046</v>
          </cell>
          <cell r="J990">
            <v>0</v>
          </cell>
          <cell r="K990" t="str">
            <v>'[APUS.xls]</v>
          </cell>
          <cell r="L990" t="str">
            <v>14.3</v>
          </cell>
        </row>
        <row r="991">
          <cell r="B991" t="str">
            <v>14.4</v>
          </cell>
          <cell r="C991" t="str">
            <v>Enchape muro 20.5 x 20.5  corona</v>
          </cell>
          <cell r="D991" t="str">
            <v>Ml</v>
          </cell>
          <cell r="E991">
            <v>0</v>
          </cell>
          <cell r="F991">
            <v>22841.78</v>
          </cell>
          <cell r="G991">
            <v>6653.88</v>
          </cell>
          <cell r="H991">
            <v>199.6164</v>
          </cell>
          <cell r="I991">
            <v>29695</v>
          </cell>
          <cell r="J991">
            <v>0</v>
          </cell>
          <cell r="K991" t="str">
            <v>'[APUS.xls]</v>
          </cell>
          <cell r="L991" t="str">
            <v>14.4</v>
          </cell>
        </row>
        <row r="992">
          <cell r="B992" t="str">
            <v>14.5</v>
          </cell>
          <cell r="C992" t="str">
            <v>Cenefa  en cerámica de 20 cm</v>
          </cell>
          <cell r="D992" t="str">
            <v>ML</v>
          </cell>
          <cell r="E992">
            <v>0</v>
          </cell>
          <cell r="F992">
            <v>5731.5599999999995</v>
          </cell>
          <cell r="G992">
            <v>3770.53</v>
          </cell>
          <cell r="H992">
            <v>188.52650000000003</v>
          </cell>
          <cell r="I992">
            <v>9691</v>
          </cell>
          <cell r="J992">
            <v>0</v>
          </cell>
          <cell r="K992" t="str">
            <v>'[APUS.xls]</v>
          </cell>
          <cell r="L992" t="str">
            <v>14.5</v>
          </cell>
        </row>
        <row r="993">
          <cell r="B993" t="str">
            <v>14.6</v>
          </cell>
          <cell r="C993" t="str">
            <v>Poceta de aseo. En granito pulido</v>
          </cell>
          <cell r="D993" t="str">
            <v>UN</v>
          </cell>
          <cell r="E993">
            <v>0</v>
          </cell>
          <cell r="F993">
            <v>56782</v>
          </cell>
          <cell r="G993">
            <v>12914.89</v>
          </cell>
          <cell r="H993">
            <v>645.74450000000002</v>
          </cell>
          <cell r="I993">
            <v>70343</v>
          </cell>
          <cell r="J993">
            <v>0</v>
          </cell>
          <cell r="K993" t="str">
            <v>'[APUS.xls]</v>
          </cell>
          <cell r="L993" t="str">
            <v>14.6</v>
          </cell>
        </row>
        <row r="994">
          <cell r="B994" t="str">
            <v>14.7</v>
          </cell>
          <cell r="C994" t="str">
            <v>Poceta de aseo. Acero inoxidable</v>
          </cell>
          <cell r="D994" t="str">
            <v>UN</v>
          </cell>
          <cell r="E994">
            <v>0</v>
          </cell>
          <cell r="F994">
            <v>72848</v>
          </cell>
          <cell r="G994">
            <v>12914.89</v>
          </cell>
          <cell r="H994">
            <v>645.74450000000002</v>
          </cell>
          <cell r="I994">
            <v>86409</v>
          </cell>
          <cell r="J994">
            <v>0</v>
          </cell>
          <cell r="K994" t="str">
            <v>'[APUS.xls]</v>
          </cell>
          <cell r="L994" t="str">
            <v>14.7</v>
          </cell>
        </row>
        <row r="995">
          <cell r="B995" t="str">
            <v>14.8</v>
          </cell>
          <cell r="C995" t="str">
            <v>Cerámica 20 x 20 para baños y aseo</v>
          </cell>
          <cell r="D995" t="str">
            <v>M2</v>
          </cell>
          <cell r="E995">
            <v>602</v>
          </cell>
          <cell r="F995">
            <v>16167.48</v>
          </cell>
          <cell r="G995">
            <v>8546.6200000000008</v>
          </cell>
          <cell r="H995">
            <v>256.39859999999999</v>
          </cell>
          <cell r="I995">
            <v>24970</v>
          </cell>
          <cell r="J995">
            <v>15031940</v>
          </cell>
          <cell r="K995" t="str">
            <v>'[APUS.xls]</v>
          </cell>
          <cell r="L995" t="str">
            <v>14.8</v>
          </cell>
        </row>
        <row r="996">
          <cell r="B996" t="str">
            <v>14.9</v>
          </cell>
          <cell r="C996" t="str">
            <v>Enchape granito pulido mesones de 0.60</v>
          </cell>
          <cell r="D996" t="str">
            <v>ML</v>
          </cell>
          <cell r="E996">
            <v>189</v>
          </cell>
          <cell r="F996">
            <v>22557.360000000001</v>
          </cell>
          <cell r="G996">
            <v>16604.86</v>
          </cell>
          <cell r="H996">
            <v>498.14580000000001</v>
          </cell>
          <cell r="I996">
            <v>39660</v>
          </cell>
          <cell r="J996">
            <v>7495740</v>
          </cell>
          <cell r="K996" t="str">
            <v>'[APUS.xls]</v>
          </cell>
          <cell r="L996" t="str">
            <v>14.9</v>
          </cell>
        </row>
        <row r="997">
          <cell r="B997" t="str">
            <v>14.10</v>
          </cell>
          <cell r="C997" t="str">
            <v xml:space="preserve">Enchape granito pulido mesones de 0.45 </v>
          </cell>
          <cell r="D997" t="str">
            <v>ML</v>
          </cell>
          <cell r="E997">
            <v>48</v>
          </cell>
          <cell r="F997">
            <v>16122.26</v>
          </cell>
          <cell r="G997">
            <v>4843.08</v>
          </cell>
          <cell r="H997">
            <v>145.29239999999999</v>
          </cell>
          <cell r="I997">
            <v>21111</v>
          </cell>
          <cell r="J997">
            <v>1013328</v>
          </cell>
          <cell r="K997" t="str">
            <v>'[APUS.xls]</v>
          </cell>
          <cell r="L997" t="str">
            <v>14.10</v>
          </cell>
        </row>
        <row r="998">
          <cell r="B998" t="str">
            <v>14.11</v>
          </cell>
          <cell r="C998" t="str">
            <v>Bordillos poceta aseos</v>
          </cell>
          <cell r="D998" t="str">
            <v>ML</v>
          </cell>
          <cell r="E998">
            <v>8</v>
          </cell>
          <cell r="F998">
            <v>4121.4799999999996</v>
          </cell>
          <cell r="G998">
            <v>8071.81</v>
          </cell>
          <cell r="H998">
            <v>242.15430000000001</v>
          </cell>
          <cell r="I998">
            <v>12435</v>
          </cell>
          <cell r="J998">
            <v>99480</v>
          </cell>
          <cell r="K998" t="str">
            <v>'[APUS.xls]</v>
          </cell>
          <cell r="L998" t="str">
            <v>14.11</v>
          </cell>
        </row>
        <row r="999">
          <cell r="C999" t="str">
            <v>TOTAL CAPITULO</v>
          </cell>
          <cell r="E999">
            <v>0</v>
          </cell>
          <cell r="J999">
            <v>0</v>
          </cell>
        </row>
        <row r="1000">
          <cell r="B1000" t="str">
            <v>15.0</v>
          </cell>
          <cell r="C1000" t="str">
            <v>ILUMINACION</v>
          </cell>
          <cell r="E1000">
            <v>0</v>
          </cell>
          <cell r="J1000">
            <v>0</v>
          </cell>
        </row>
        <row r="1001">
          <cell r="B1001" t="str">
            <v>15.1</v>
          </cell>
          <cell r="C1001" t="str">
            <v>Lampara fluorescente de 2x40W</v>
          </cell>
          <cell r="D1001" t="str">
            <v>U</v>
          </cell>
          <cell r="E1001">
            <v>0</v>
          </cell>
          <cell r="F1001">
            <v>74240</v>
          </cell>
          <cell r="G1001">
            <v>33537.199999999997</v>
          </cell>
          <cell r="H1001">
            <v>1676.86</v>
          </cell>
          <cell r="I1001">
            <v>109454</v>
          </cell>
          <cell r="J1001">
            <v>0</v>
          </cell>
          <cell r="K1001" t="str">
            <v>'[APUS ELECTRICOS.xls]</v>
          </cell>
          <cell r="L1001" t="str">
            <v>15.1</v>
          </cell>
        </row>
        <row r="1002">
          <cell r="B1002" t="str">
            <v>15.2</v>
          </cell>
          <cell r="C1002" t="str">
            <v>Lampara incandescentes con apagador de cadena</v>
          </cell>
          <cell r="D1002" t="str">
            <v>U</v>
          </cell>
          <cell r="E1002">
            <v>0</v>
          </cell>
          <cell r="F1002">
            <v>58000</v>
          </cell>
          <cell r="G1002">
            <v>16768.599999999999</v>
          </cell>
          <cell r="H1002">
            <v>838.43</v>
          </cell>
          <cell r="I1002">
            <v>75608</v>
          </cell>
          <cell r="J1002">
            <v>0</v>
          </cell>
          <cell r="K1002" t="str">
            <v>'[APUS ELECTRICOS.xls]</v>
          </cell>
          <cell r="L1002" t="str">
            <v>15.2</v>
          </cell>
        </row>
        <row r="1003">
          <cell r="B1003" t="str">
            <v>15.3</v>
          </cell>
          <cell r="C1003" t="str">
            <v>Lamparas incandescentes de 200W-120V</v>
          </cell>
          <cell r="D1003" t="str">
            <v>U</v>
          </cell>
          <cell r="E1003">
            <v>0</v>
          </cell>
          <cell r="F1003">
            <v>121800</v>
          </cell>
          <cell r="G1003">
            <v>25152.899999999998</v>
          </cell>
          <cell r="H1003">
            <v>1257.645</v>
          </cell>
          <cell r="I1003">
            <v>148212</v>
          </cell>
          <cell r="J1003">
            <v>0</v>
          </cell>
          <cell r="K1003" t="str">
            <v>'[APUS ELECTRICOS.xls]</v>
          </cell>
          <cell r="L1003" t="str">
            <v>15.3</v>
          </cell>
        </row>
        <row r="1004">
          <cell r="B1004" t="str">
            <v>15.4</v>
          </cell>
          <cell r="C1004" t="str">
            <v>Reflectores de 500W</v>
          </cell>
          <cell r="D1004" t="str">
            <v>U</v>
          </cell>
          <cell r="E1004">
            <v>0</v>
          </cell>
          <cell r="F1004">
            <v>440800</v>
          </cell>
          <cell r="G1004">
            <v>20960.75</v>
          </cell>
          <cell r="H1004">
            <v>1048.0375000000001</v>
          </cell>
          <cell r="I1004">
            <v>462809</v>
          </cell>
          <cell r="J1004">
            <v>0</v>
          </cell>
          <cell r="K1004" t="str">
            <v>'[APUS ELECTRICOS.xls]</v>
          </cell>
          <cell r="L1004" t="str">
            <v>15.4</v>
          </cell>
        </row>
        <row r="1005">
          <cell r="C1005" t="str">
            <v>TOTAL CAPITULO</v>
          </cell>
          <cell r="E1005">
            <v>0</v>
          </cell>
          <cell r="J1005">
            <v>0</v>
          </cell>
        </row>
        <row r="1006">
          <cell r="B1006" t="str">
            <v>16.0</v>
          </cell>
          <cell r="C1006" t="str">
            <v>APARATOS  SANITARIOS Y ACCESORIOS</v>
          </cell>
          <cell r="E1006">
            <v>0</v>
          </cell>
          <cell r="J1006">
            <v>0</v>
          </cell>
        </row>
        <row r="1007">
          <cell r="B1007" t="str">
            <v>16.1</v>
          </cell>
          <cell r="C1007" t="str">
            <v>Taza fluxometro institucional con griferÝa</v>
          </cell>
          <cell r="D1007" t="str">
            <v>Und</v>
          </cell>
          <cell r="E1007">
            <v>0</v>
          </cell>
          <cell r="F1007">
            <v>456228</v>
          </cell>
          <cell r="G1007">
            <v>7645</v>
          </cell>
          <cell r="H1007">
            <v>229.35</v>
          </cell>
          <cell r="I1007">
            <v>464102</v>
          </cell>
          <cell r="J1007">
            <v>0</v>
          </cell>
        </row>
        <row r="1008">
          <cell r="B1008" t="str">
            <v>16.2</v>
          </cell>
          <cell r="C1008" t="str">
            <v>Sanitario ni±os completo mancesa</v>
          </cell>
          <cell r="D1008" t="str">
            <v>Und</v>
          </cell>
          <cell r="E1008">
            <v>0</v>
          </cell>
          <cell r="F1008">
            <v>237999.52</v>
          </cell>
          <cell r="G1008">
            <v>7645</v>
          </cell>
          <cell r="H1008">
            <v>229.35</v>
          </cell>
          <cell r="I1008">
            <v>245874</v>
          </cell>
          <cell r="J1008">
            <v>0</v>
          </cell>
        </row>
        <row r="1009">
          <cell r="B1009" t="str">
            <v>16.3</v>
          </cell>
          <cell r="C1009" t="str">
            <v>lavamanos incrustar blanco con griferia de sobreponer</v>
          </cell>
          <cell r="D1009" t="str">
            <v>Und</v>
          </cell>
          <cell r="E1009">
            <v>0</v>
          </cell>
          <cell r="F1009">
            <v>229480.48</v>
          </cell>
          <cell r="G1009">
            <v>7645</v>
          </cell>
          <cell r="H1009">
            <v>229.35</v>
          </cell>
          <cell r="I1009">
            <v>237355</v>
          </cell>
          <cell r="J1009">
            <v>0</v>
          </cell>
          <cell r="K1009" t="str">
            <v>'[APUS2.xls]</v>
          </cell>
          <cell r="L1009" t="str">
            <v>16.3</v>
          </cell>
        </row>
        <row r="1010">
          <cell r="B1010" t="str">
            <v>16.4</v>
          </cell>
          <cell r="C1010" t="str">
            <v>lavamanos colgar blanco con griferia</v>
          </cell>
          <cell r="D1010" t="str">
            <v>Und</v>
          </cell>
          <cell r="E1010">
            <v>0</v>
          </cell>
          <cell r="F1010">
            <v>229480.48</v>
          </cell>
          <cell r="G1010">
            <v>7645</v>
          </cell>
          <cell r="H1010">
            <v>229.35</v>
          </cell>
          <cell r="I1010">
            <v>237355</v>
          </cell>
          <cell r="J1010">
            <v>0</v>
          </cell>
          <cell r="K1010" t="str">
            <v>'[APUS2.xls]</v>
          </cell>
          <cell r="L1010" t="str">
            <v>16.4</v>
          </cell>
        </row>
        <row r="1011">
          <cell r="B1011" t="str">
            <v>16.5</v>
          </cell>
          <cell r="C1011" t="str">
            <v>Orinales</v>
          </cell>
          <cell r="D1011" t="str">
            <v>Un</v>
          </cell>
          <cell r="E1011">
            <v>0</v>
          </cell>
          <cell r="F1011">
            <v>299879.71999999997</v>
          </cell>
          <cell r="G1011">
            <v>5460.71</v>
          </cell>
          <cell r="H1011">
            <v>163.82130000000001</v>
          </cell>
          <cell r="I1011">
            <v>305504</v>
          </cell>
          <cell r="J1011">
            <v>0</v>
          </cell>
          <cell r="K1011" t="str">
            <v>'[APUS2.xls]</v>
          </cell>
          <cell r="L1011" t="str">
            <v>16.5</v>
          </cell>
        </row>
        <row r="1012">
          <cell r="B1012" t="str">
            <v>16.6</v>
          </cell>
          <cell r="C1012" t="str">
            <v>Dispensador de papel</v>
          </cell>
          <cell r="D1012" t="str">
            <v>Un</v>
          </cell>
          <cell r="E1012">
            <v>47</v>
          </cell>
          <cell r="F1012">
            <v>74124</v>
          </cell>
          <cell r="G1012">
            <v>7645</v>
          </cell>
          <cell r="H1012">
            <v>229.35</v>
          </cell>
          <cell r="I1012">
            <v>81998</v>
          </cell>
          <cell r="J1012">
            <v>3853906</v>
          </cell>
          <cell r="K1012" t="str">
            <v>'[APUS2.xls]</v>
          </cell>
          <cell r="L1012" t="str">
            <v>16.6</v>
          </cell>
        </row>
        <row r="1013">
          <cell r="B1013" t="str">
            <v>16.7</v>
          </cell>
          <cell r="C1013" t="str">
            <v>Dispensador de toallas</v>
          </cell>
          <cell r="D1013" t="str">
            <v>Un</v>
          </cell>
          <cell r="E1013">
            <v>18</v>
          </cell>
          <cell r="F1013">
            <v>110780</v>
          </cell>
          <cell r="G1013">
            <v>2548.33</v>
          </cell>
          <cell r="H1013">
            <v>76.4499</v>
          </cell>
          <cell r="I1013">
            <v>113405</v>
          </cell>
          <cell r="J1013">
            <v>2041290</v>
          </cell>
          <cell r="K1013" t="str">
            <v>'[APUS2.xls]</v>
          </cell>
          <cell r="L1013" t="str">
            <v>16.7</v>
          </cell>
        </row>
        <row r="1014">
          <cell r="B1014" t="str">
            <v>16.8</v>
          </cell>
          <cell r="C1014" t="str">
            <v>Jabonera  acero inoxidable</v>
          </cell>
          <cell r="D1014" t="str">
            <v>Un</v>
          </cell>
          <cell r="E1014">
            <v>0</v>
          </cell>
          <cell r="F1014">
            <v>45593.8</v>
          </cell>
          <cell r="G1014">
            <v>3822.5</v>
          </cell>
          <cell r="H1014">
            <v>114.675</v>
          </cell>
          <cell r="I1014">
            <v>49531</v>
          </cell>
          <cell r="J1014">
            <v>0</v>
          </cell>
          <cell r="K1014" t="str">
            <v>'[APUS2.xls]</v>
          </cell>
          <cell r="L1014" t="str">
            <v>16.8</v>
          </cell>
        </row>
        <row r="1015">
          <cell r="B1015" t="str">
            <v>16.9</v>
          </cell>
          <cell r="C1015" t="str">
            <v>Taparegistro metalico</v>
          </cell>
          <cell r="D1015" t="str">
            <v>Un</v>
          </cell>
          <cell r="E1015">
            <v>0</v>
          </cell>
          <cell r="F1015">
            <v>58235.37</v>
          </cell>
          <cell r="G1015">
            <v>0</v>
          </cell>
          <cell r="H1015">
            <v>0</v>
          </cell>
          <cell r="I1015">
            <v>58235</v>
          </cell>
          <cell r="J1015">
            <v>0</v>
          </cell>
          <cell r="K1015" t="str">
            <v>'[APUS2.xls]</v>
          </cell>
          <cell r="L1015" t="str">
            <v>16.9</v>
          </cell>
        </row>
        <row r="1016">
          <cell r="B1016" t="str">
            <v>16.10</v>
          </cell>
          <cell r="C1016" t="str">
            <v>Rejillas de piso</v>
          </cell>
          <cell r="D1016" t="str">
            <v>Un</v>
          </cell>
          <cell r="E1016">
            <v>0</v>
          </cell>
          <cell r="F1016">
            <v>456228</v>
          </cell>
          <cell r="G1016">
            <v>7645</v>
          </cell>
          <cell r="H1016">
            <v>229.35</v>
          </cell>
          <cell r="I1016">
            <v>464102</v>
          </cell>
          <cell r="J1016">
            <v>0</v>
          </cell>
          <cell r="K1016" t="str">
            <v>'[APUS2.xls]</v>
          </cell>
          <cell r="L1016" t="str">
            <v>16.10</v>
          </cell>
        </row>
        <row r="1017">
          <cell r="B1017" t="str">
            <v>16.11</v>
          </cell>
          <cell r="C1017" t="str">
            <v>Barras discapacitados</v>
          </cell>
          <cell r="D1017" t="str">
            <v>Un</v>
          </cell>
          <cell r="E1017">
            <v>0</v>
          </cell>
          <cell r="F1017">
            <v>72157.8</v>
          </cell>
          <cell r="G1017">
            <v>3822.5</v>
          </cell>
          <cell r="H1017">
            <v>114.675</v>
          </cell>
          <cell r="I1017">
            <v>76095</v>
          </cell>
          <cell r="J1017">
            <v>0</v>
          </cell>
          <cell r="K1017" t="str">
            <v>'[APUS2.xls]</v>
          </cell>
          <cell r="L1017" t="str">
            <v>16.11</v>
          </cell>
        </row>
        <row r="1018">
          <cell r="B1018" t="str">
            <v>16.12</v>
          </cell>
          <cell r="C1018" t="str">
            <v>Lavamanos acero inoxidable</v>
          </cell>
          <cell r="D1018" t="str">
            <v>Un</v>
          </cell>
          <cell r="E1018">
            <v>0</v>
          </cell>
          <cell r="F1018">
            <v>318773.8</v>
          </cell>
          <cell r="G1018">
            <v>6370.83</v>
          </cell>
          <cell r="H1018">
            <v>191.1249</v>
          </cell>
          <cell r="I1018">
            <v>325336</v>
          </cell>
          <cell r="J1018">
            <v>0</v>
          </cell>
          <cell r="K1018" t="str">
            <v>'[APUS2.xls]</v>
          </cell>
          <cell r="L1018" t="str">
            <v>16.12</v>
          </cell>
        </row>
        <row r="1019">
          <cell r="B1019" t="str">
            <v>16.13</v>
          </cell>
          <cell r="C1019" t="str">
            <v>Ducha</v>
          </cell>
          <cell r="D1019" t="str">
            <v>Un</v>
          </cell>
          <cell r="E1019">
            <v>0</v>
          </cell>
          <cell r="F1019">
            <v>80504</v>
          </cell>
          <cell r="G1019">
            <v>3822.5</v>
          </cell>
          <cell r="H1019">
            <v>114.675</v>
          </cell>
          <cell r="I1019">
            <v>84441</v>
          </cell>
          <cell r="J1019">
            <v>0</v>
          </cell>
          <cell r="K1019" t="str">
            <v>'[APUS2.xls]</v>
          </cell>
          <cell r="L1019" t="str">
            <v>16.13</v>
          </cell>
        </row>
        <row r="1020">
          <cell r="B1020" t="str">
            <v>16.14</v>
          </cell>
          <cell r="C1020" t="str">
            <v>Sanitario blanco con tanque</v>
          </cell>
          <cell r="D1020" t="str">
            <v>Un</v>
          </cell>
          <cell r="E1020">
            <v>0</v>
          </cell>
          <cell r="F1020">
            <v>255768.4</v>
          </cell>
          <cell r="G1020">
            <v>9556.25</v>
          </cell>
          <cell r="H1020">
            <v>286.6875</v>
          </cell>
          <cell r="I1020">
            <v>265611</v>
          </cell>
          <cell r="J1020">
            <v>0</v>
          </cell>
          <cell r="K1020" t="str">
            <v>'[APUS2.xls]</v>
          </cell>
          <cell r="L1020" t="str">
            <v>16.14</v>
          </cell>
        </row>
        <row r="1021">
          <cell r="B1021" t="str">
            <v>16.15</v>
          </cell>
          <cell r="C1021" t="str">
            <v>Incrustaciones</v>
          </cell>
          <cell r="D1021" t="str">
            <v>Un</v>
          </cell>
          <cell r="E1021">
            <v>0</v>
          </cell>
          <cell r="F1021">
            <v>40052.480000000003</v>
          </cell>
          <cell r="G1021">
            <v>3822.5</v>
          </cell>
          <cell r="H1021">
            <v>114.675</v>
          </cell>
          <cell r="I1021">
            <v>43990</v>
          </cell>
          <cell r="J1021">
            <v>0</v>
          </cell>
          <cell r="K1021" t="str">
            <v>'[APUS2.xls]</v>
          </cell>
          <cell r="L1021" t="str">
            <v>16.15</v>
          </cell>
        </row>
        <row r="1022">
          <cell r="B1022" t="str">
            <v>16.16</v>
          </cell>
          <cell r="C1022" t="str">
            <v>Dispensadores de agua (vevederos)</v>
          </cell>
          <cell r="D1022" t="str">
            <v>Un</v>
          </cell>
          <cell r="E1022">
            <v>0</v>
          </cell>
          <cell r="F1022">
            <v>541720</v>
          </cell>
          <cell r="G1022">
            <v>6370.83</v>
          </cell>
          <cell r="H1022">
            <v>191.1249</v>
          </cell>
          <cell r="I1022">
            <v>548282</v>
          </cell>
          <cell r="J1022">
            <v>0</v>
          </cell>
          <cell r="K1022" t="str">
            <v>'[APUS2.xls]</v>
          </cell>
          <cell r="L1022" t="str">
            <v>16.16</v>
          </cell>
        </row>
        <row r="1023">
          <cell r="B1023" t="str">
            <v>16.17</v>
          </cell>
          <cell r="C1023" t="str">
            <v>Posetas de aseo (ya estan incluidas en muros y en enchapes y pisos)</v>
          </cell>
          <cell r="D1023" t="str">
            <v>Un</v>
          </cell>
          <cell r="E1023">
            <v>0</v>
          </cell>
          <cell r="F1023">
            <v>1844.4</v>
          </cell>
          <cell r="G1023">
            <v>6370.83</v>
          </cell>
          <cell r="H1023">
            <v>191.1249</v>
          </cell>
          <cell r="I1023">
            <v>8406</v>
          </cell>
          <cell r="J1023">
            <v>0</v>
          </cell>
          <cell r="K1023" t="str">
            <v>'[APUS2.xls]</v>
          </cell>
          <cell r="L1023" t="str">
            <v>16.17</v>
          </cell>
        </row>
        <row r="1024">
          <cell r="B1024" t="str">
            <v>16.18</v>
          </cell>
          <cell r="C1024" t="str">
            <v>Secador de manos electrico</v>
          </cell>
          <cell r="D1024" t="str">
            <v>Un</v>
          </cell>
          <cell r="E1024">
            <v>0</v>
          </cell>
          <cell r="F1024">
            <v>385473.8</v>
          </cell>
          <cell r="G1024">
            <v>0</v>
          </cell>
          <cell r="H1024">
            <v>0</v>
          </cell>
          <cell r="I1024">
            <v>385474</v>
          </cell>
          <cell r="J1024">
            <v>0</v>
          </cell>
          <cell r="K1024" t="str">
            <v>'[APUS2.xls]</v>
          </cell>
          <cell r="L1024" t="str">
            <v>16.18</v>
          </cell>
        </row>
        <row r="1025">
          <cell r="B1025" t="str">
            <v>16.19</v>
          </cell>
          <cell r="C1025" t="str">
            <v>SANITARIOS DE FLUXOMETRO ( TAZA INSTITUCIONAL BLANCA REF. 03046 CON FLUXOMETRO ANTIVANDALISMO DOCOL REF. DO-01550006 )</v>
          </cell>
          <cell r="D1025" t="str">
            <v>UND</v>
          </cell>
          <cell r="E1025">
            <v>38</v>
          </cell>
          <cell r="F1025">
            <v>457741.8</v>
          </cell>
          <cell r="G1025">
            <v>7645</v>
          </cell>
          <cell r="H1025">
            <v>229.35</v>
          </cell>
          <cell r="I1025">
            <v>465616</v>
          </cell>
          <cell r="J1025">
            <v>17693408</v>
          </cell>
          <cell r="K1025" t="str">
            <v>'[APUS2.xls]</v>
          </cell>
          <cell r="L1025" t="str">
            <v>16.19</v>
          </cell>
        </row>
        <row r="1026">
          <cell r="B1026" t="str">
            <v>16.20</v>
          </cell>
          <cell r="C1026" t="str">
            <v>SANITARIO NIÑOS CORONA REF. 30199-100 COMPLETO O SU EQUIVALENTE</v>
          </cell>
          <cell r="D1026" t="str">
            <v>UND</v>
          </cell>
          <cell r="E1026">
            <v>6</v>
          </cell>
          <cell r="F1026">
            <v>239513.8</v>
          </cell>
          <cell r="G1026">
            <v>7645</v>
          </cell>
          <cell r="H1026">
            <v>229.35</v>
          </cell>
          <cell r="I1026">
            <v>247388</v>
          </cell>
          <cell r="J1026">
            <v>1484328</v>
          </cell>
          <cell r="K1026" t="str">
            <v>'[APUS2.xls]</v>
          </cell>
          <cell r="L1026" t="str">
            <v>16.20</v>
          </cell>
        </row>
        <row r="1027">
          <cell r="B1027" t="str">
            <v>16.21</v>
          </cell>
          <cell r="C1027" t="str">
            <v>LAVAMANOS DE SOBREPONER CORONA LINEA NOVA REF. 07344 CON GRIFERIA DE PUSH REF. 71100 CROMO O SU EQUIVALENTE</v>
          </cell>
          <cell r="D1027" t="str">
            <v>UND</v>
          </cell>
          <cell r="E1027">
            <v>33</v>
          </cell>
          <cell r="F1027">
            <v>230994.28</v>
          </cell>
          <cell r="G1027">
            <v>7645</v>
          </cell>
          <cell r="H1027">
            <v>229.35</v>
          </cell>
          <cell r="I1027">
            <v>238869</v>
          </cell>
          <cell r="J1027">
            <v>7882677</v>
          </cell>
          <cell r="K1027" t="str">
            <v>'[APUS2.xls]</v>
          </cell>
          <cell r="L1027" t="str">
            <v>16.21</v>
          </cell>
        </row>
        <row r="1028">
          <cell r="B1028" t="str">
            <v>16.22</v>
          </cell>
          <cell r="C1028" t="str">
            <v>LAVAMANOS DE COLGAR CORONA LINEA NOVA REF. 07381 CON GRIFERIA DE PUSH REF. 71100 CROMO O SU EQUIVALENTE</v>
          </cell>
          <cell r="D1028" t="str">
            <v>UND</v>
          </cell>
          <cell r="E1028">
            <v>0</v>
          </cell>
          <cell r="F1028">
            <v>230994.28</v>
          </cell>
          <cell r="G1028">
            <v>6370.83</v>
          </cell>
          <cell r="H1028">
            <v>191.1249</v>
          </cell>
          <cell r="I1028">
            <v>237556</v>
          </cell>
          <cell r="J1028">
            <v>0</v>
          </cell>
          <cell r="K1028" t="str">
            <v>'[APUS2.xls]</v>
          </cell>
          <cell r="L1028" t="str">
            <v>16.22</v>
          </cell>
        </row>
        <row r="1029">
          <cell r="B1029" t="str">
            <v>16.23</v>
          </cell>
          <cell r="C1029" t="str">
            <v xml:space="preserve">ORINAL MEDIANO TIPO CORONA REF. 08860 CON GRIFERIA DE FLUXOMETRO ANTIVANDALISMO DOCOL REF. DO-17015006 </v>
          </cell>
          <cell r="D1029" t="str">
            <v>UND</v>
          </cell>
          <cell r="E1029">
            <v>13</v>
          </cell>
          <cell r="F1029">
            <v>582403.52</v>
          </cell>
          <cell r="G1029">
            <v>7645</v>
          </cell>
          <cell r="H1029">
            <v>229.35</v>
          </cell>
          <cell r="I1029">
            <v>590278</v>
          </cell>
          <cell r="J1029">
            <v>7673614</v>
          </cell>
          <cell r="K1029" t="str">
            <v>'[APUS2.xls]</v>
          </cell>
          <cell r="L1029" t="str">
            <v>16.23</v>
          </cell>
        </row>
        <row r="1030">
          <cell r="B1030" t="str">
            <v>16.24</v>
          </cell>
          <cell r="C1030" t="str">
            <v>ORINAL PARA NIÑOS TIPO CORONA REF. 06103-100 CON GRIFERIA AUTOMATICA REF. 71300 CROMO O SU EQUIVALENTE</v>
          </cell>
          <cell r="D1030" t="str">
            <v>UND</v>
          </cell>
          <cell r="E1030">
            <v>0</v>
          </cell>
          <cell r="F1030">
            <v>356543.8</v>
          </cell>
          <cell r="G1030">
            <v>7645</v>
          </cell>
          <cell r="H1030">
            <v>229.35</v>
          </cell>
          <cell r="I1030">
            <v>364418</v>
          </cell>
          <cell r="J1030">
            <v>0</v>
          </cell>
          <cell r="K1030" t="str">
            <v>'[APUS2.xls]</v>
          </cell>
          <cell r="L1030" t="str">
            <v>16.24</v>
          </cell>
        </row>
        <row r="1031">
          <cell r="B1031" t="str">
            <v>16.25</v>
          </cell>
          <cell r="C1031" t="str">
            <v>VERTEDEROS EN ACERO INOX. TIPO SOCODA 0.35 X 0.50 MTS.</v>
          </cell>
          <cell r="D1031" t="str">
            <v>UND</v>
          </cell>
          <cell r="E1031">
            <v>0</v>
          </cell>
          <cell r="F1031">
            <v>45242.2</v>
          </cell>
          <cell r="G1031">
            <v>7645</v>
          </cell>
          <cell r="H1031">
            <v>229.35</v>
          </cell>
          <cell r="I1031">
            <v>53117</v>
          </cell>
          <cell r="J1031">
            <v>0</v>
          </cell>
          <cell r="K1031" t="str">
            <v>'[APUS2.xls]</v>
          </cell>
          <cell r="L1031" t="str">
            <v>16.25</v>
          </cell>
        </row>
        <row r="1032">
          <cell r="B1032" t="str">
            <v>16.26</v>
          </cell>
          <cell r="C1032" t="str">
            <v>DUCHA DE EMERGENCIA TIPO HAWS REF. HW8122H O SU EQUIVALENTE</v>
          </cell>
          <cell r="D1032" t="str">
            <v>UND</v>
          </cell>
          <cell r="E1032">
            <v>0</v>
          </cell>
          <cell r="F1032">
            <v>80810.240000000005</v>
          </cell>
          <cell r="G1032">
            <v>7645</v>
          </cell>
          <cell r="H1032">
            <v>458.7</v>
          </cell>
          <cell r="I1032">
            <v>88685</v>
          </cell>
          <cell r="J1032">
            <v>0</v>
          </cell>
          <cell r="K1032" t="str">
            <v>'[APUS2.xls]</v>
          </cell>
          <cell r="L1032" t="str">
            <v>16.26</v>
          </cell>
        </row>
        <row r="1033">
          <cell r="B1033" t="str">
            <v>16.27</v>
          </cell>
          <cell r="C1033" t="str">
            <v>DUCHA ANTIVANDALICA DOCOL REF. DO-17125006</v>
          </cell>
          <cell r="D1033" t="str">
            <v>UND</v>
          </cell>
          <cell r="E1033">
            <v>1</v>
          </cell>
          <cell r="F1033">
            <v>80504</v>
          </cell>
          <cell r="G1033">
            <v>3822.5</v>
          </cell>
          <cell r="H1033">
            <v>114.675</v>
          </cell>
          <cell r="I1033">
            <v>84441</v>
          </cell>
          <cell r="J1033">
            <v>84441</v>
          </cell>
          <cell r="K1033" t="str">
            <v>'[APUS2.xls]</v>
          </cell>
          <cell r="L1033" t="str">
            <v>16.27</v>
          </cell>
        </row>
        <row r="1034">
          <cell r="B1034" t="str">
            <v>16.28</v>
          </cell>
          <cell r="C1034" t="str">
            <v>PAPELERA EN ACERO INOXIDABLE 400 MTS. REF. FA-SPO-5A O SU EQUIV.</v>
          </cell>
          <cell r="D1034" t="str">
            <v>UND</v>
          </cell>
          <cell r="E1034">
            <v>0</v>
          </cell>
          <cell r="F1034">
            <v>25000</v>
          </cell>
          <cell r="G1034">
            <v>1529</v>
          </cell>
          <cell r="H1034">
            <v>45.87</v>
          </cell>
          <cell r="I1034">
            <v>26575</v>
          </cell>
          <cell r="J1034">
            <v>0</v>
          </cell>
          <cell r="K1034" t="str">
            <v>'[APUS2.xls]</v>
          </cell>
          <cell r="L1034" t="str">
            <v>16.28</v>
          </cell>
        </row>
        <row r="1035">
          <cell r="B1035" t="str">
            <v>16.29</v>
          </cell>
          <cell r="C1035" t="str">
            <v>DISPENSADOR DE TOALLAS EN ACERO INOXIDABLE REF. FA-GO2B-M BLANCO O SU EQUIVALENTE</v>
          </cell>
          <cell r="D1035" t="str">
            <v>UND</v>
          </cell>
          <cell r="E1035">
            <v>0</v>
          </cell>
          <cell r="F1035">
            <v>9995</v>
          </cell>
          <cell r="G1035">
            <v>3185.42</v>
          </cell>
          <cell r="H1035">
            <v>95.562600000000003</v>
          </cell>
          <cell r="I1035">
            <v>13276</v>
          </cell>
          <cell r="J1035">
            <v>0</v>
          </cell>
          <cell r="K1035" t="str">
            <v>'[APUS2.xls]</v>
          </cell>
          <cell r="L1035" t="str">
            <v>16.29</v>
          </cell>
        </row>
        <row r="1036">
          <cell r="B1036" t="str">
            <v>16.30</v>
          </cell>
          <cell r="C1036" t="str">
            <v>SECADOR DE MANOS ELECTRICO EXCEL REF. E-76C 110V DE SOBREPONER O SU EQUIVALENTE</v>
          </cell>
          <cell r="D1036" t="str">
            <v>UND</v>
          </cell>
          <cell r="E1036">
            <v>0</v>
          </cell>
          <cell r="F1036">
            <v>385120</v>
          </cell>
          <cell r="G1036">
            <v>9556.25</v>
          </cell>
          <cell r="H1036">
            <v>286.6875</v>
          </cell>
          <cell r="I1036">
            <v>394963</v>
          </cell>
          <cell r="J1036">
            <v>0</v>
          </cell>
          <cell r="K1036" t="str">
            <v>'[APUS2.xls]</v>
          </cell>
          <cell r="L1036" t="str">
            <v>16.30</v>
          </cell>
        </row>
        <row r="1037">
          <cell r="B1037" t="str">
            <v>16.31</v>
          </cell>
          <cell r="C1037" t="str">
            <v>JABONERA EN ACERO INOXIDABLE 36 ONZAS REF. D-01 O SU EQUIVALENTE</v>
          </cell>
          <cell r="D1037" t="str">
            <v>UND</v>
          </cell>
          <cell r="E1037">
            <v>0</v>
          </cell>
          <cell r="F1037">
            <v>46400</v>
          </cell>
          <cell r="G1037">
            <v>2548.33</v>
          </cell>
          <cell r="H1037">
            <v>76.4499</v>
          </cell>
          <cell r="I1037">
            <v>49025</v>
          </cell>
          <cell r="J1037">
            <v>0</v>
          </cell>
          <cell r="K1037" t="str">
            <v>'[APUS2.xls]</v>
          </cell>
          <cell r="L1037" t="str">
            <v>16.31</v>
          </cell>
        </row>
        <row r="1038">
          <cell r="B1038" t="str">
            <v>16.32</v>
          </cell>
          <cell r="C1038" t="str">
            <v>TAPAREGISTROS EN A. INOX. CON CERRADURA 15X15 CMS. REF. FA-TIPO 1 O SU EQUIVALENTE</v>
          </cell>
          <cell r="D1038" t="str">
            <v>UND</v>
          </cell>
          <cell r="E1038">
            <v>58</v>
          </cell>
          <cell r="F1038">
            <v>24729.48</v>
          </cell>
          <cell r="G1038">
            <v>0</v>
          </cell>
          <cell r="H1038">
            <v>0</v>
          </cell>
          <cell r="I1038">
            <v>24729</v>
          </cell>
          <cell r="J1038">
            <v>1434282</v>
          </cell>
          <cell r="K1038" t="str">
            <v>'[APUS2.xls]</v>
          </cell>
          <cell r="L1038" t="str">
            <v>16.32</v>
          </cell>
        </row>
        <row r="1039">
          <cell r="B1039" t="str">
            <v>16.33</v>
          </cell>
          <cell r="C1039" t="str">
            <v>LLAVE DE MANGUERA DE ½” TIPO PESADO REF. 97720 CROMADA O SU EQUIVALENTE</v>
          </cell>
          <cell r="D1039" t="str">
            <v>UND</v>
          </cell>
          <cell r="E1039">
            <v>10</v>
          </cell>
          <cell r="F1039">
            <v>28555.74</v>
          </cell>
          <cell r="G1039">
            <v>3185.42</v>
          </cell>
          <cell r="H1039">
            <v>95.562600000000003</v>
          </cell>
          <cell r="I1039">
            <v>31837</v>
          </cell>
          <cell r="J1039">
            <v>318370</v>
          </cell>
          <cell r="K1039" t="str">
            <v>'[APUS2.xls]</v>
          </cell>
          <cell r="L1039" t="str">
            <v>16.33</v>
          </cell>
        </row>
        <row r="1040">
          <cell r="B1040" t="str">
            <v>16.34</v>
          </cell>
          <cell r="C1040" t="str">
            <v>REJILLAS DE PISO CON SOSCO DE 3” X 2” CUADRADAS CONCENTRICAS EN ALUMINIO TIPO COLREJILLAS O SU EQUIVALENTE</v>
          </cell>
          <cell r="D1040" t="str">
            <v>UND</v>
          </cell>
          <cell r="E1040">
            <v>44</v>
          </cell>
          <cell r="F1040">
            <v>22306.240000000002</v>
          </cell>
          <cell r="G1040">
            <v>4778.13</v>
          </cell>
          <cell r="H1040">
            <v>143.34389999999999</v>
          </cell>
          <cell r="I1040">
            <v>27228</v>
          </cell>
          <cell r="J1040">
            <v>1198032</v>
          </cell>
          <cell r="K1040" t="str">
            <v>'[APUS2.xls]</v>
          </cell>
          <cell r="L1040" t="str">
            <v>16.34</v>
          </cell>
        </row>
        <row r="1041">
          <cell r="B1041" t="str">
            <v>16.35</v>
          </cell>
          <cell r="C1041" t="str">
            <v>GRIFERIA PARA VERTEDEROS TIPO GALAXIA REF. 50500 DE SOBREPONER GRIVAL O SU EQUIVALENTE</v>
          </cell>
          <cell r="D1041" t="str">
            <v>UND</v>
          </cell>
          <cell r="E1041">
            <v>0</v>
          </cell>
          <cell r="F1041">
            <v>29913.8</v>
          </cell>
          <cell r="G1041">
            <v>4778.13</v>
          </cell>
          <cell r="H1041">
            <v>143.34389999999999</v>
          </cell>
          <cell r="I1041">
            <v>34835</v>
          </cell>
          <cell r="J1041">
            <v>0</v>
          </cell>
          <cell r="K1041" t="str">
            <v>'[APUS2.xls]</v>
          </cell>
          <cell r="L1041" t="str">
            <v>16.35</v>
          </cell>
        </row>
        <row r="1042">
          <cell r="B1042" t="str">
            <v>16.36</v>
          </cell>
          <cell r="C1042" t="str">
            <v>BARRAS DE AYUDA PARA MINUSVALIDOS EN A. INOXIDABLE PARA SANITARIO TIPO FRANKLIN BRASS REF. 5774 O SU EQUIVALENTE</v>
          </cell>
          <cell r="D1042" t="str">
            <v>UND</v>
          </cell>
          <cell r="E1042">
            <v>0</v>
          </cell>
          <cell r="F1042">
            <v>66626.240000000005</v>
          </cell>
          <cell r="G1042">
            <v>7645</v>
          </cell>
          <cell r="H1042">
            <v>229.35</v>
          </cell>
          <cell r="I1042">
            <v>74501</v>
          </cell>
          <cell r="J1042">
            <v>0</v>
          </cell>
          <cell r="K1042" t="str">
            <v>'[APUS2.xls]</v>
          </cell>
          <cell r="L1042" t="str">
            <v>16.36</v>
          </cell>
        </row>
        <row r="1043">
          <cell r="B1043" t="str">
            <v>16.37</v>
          </cell>
          <cell r="C1043" t="str">
            <v>BARRAS DE AYUDA PARA MINUSVALIDOS EN A. INOXIDABLE PARA MURO TIPO FRANKLIN BRASS REF. FB-5724 O SU EQUIVALENTE</v>
          </cell>
          <cell r="D1043" t="str">
            <v>UND</v>
          </cell>
          <cell r="E1043">
            <v>1</v>
          </cell>
          <cell r="F1043">
            <v>66626.240000000005</v>
          </cell>
          <cell r="G1043">
            <v>7645</v>
          </cell>
          <cell r="H1043">
            <v>229.35</v>
          </cell>
          <cell r="I1043">
            <v>74501</v>
          </cell>
          <cell r="J1043">
            <v>74501</v>
          </cell>
          <cell r="K1043" t="str">
            <v>'[APUS2.xls]</v>
          </cell>
          <cell r="L1043" t="str">
            <v>16.37</v>
          </cell>
        </row>
        <row r="1044">
          <cell r="B1044" t="str">
            <v>16.38</v>
          </cell>
          <cell r="C1044" t="str">
            <v>ESPEJOS CALIDAD PELDAR DE 4 MM. BORDES BISELADOS</v>
          </cell>
          <cell r="D1044" t="str">
            <v>M2</v>
          </cell>
          <cell r="E1044">
            <v>25</v>
          </cell>
          <cell r="F1044">
            <v>30707.599999999999</v>
          </cell>
          <cell r="G1044">
            <v>12741.67</v>
          </cell>
          <cell r="H1044">
            <v>382.25009999999997</v>
          </cell>
          <cell r="I1044">
            <v>43832</v>
          </cell>
          <cell r="J1044">
            <v>1095800</v>
          </cell>
          <cell r="K1044" t="str">
            <v>'[APUS2.xls]</v>
          </cell>
          <cell r="L1044" t="str">
            <v>16.38</v>
          </cell>
        </row>
        <row r="1045">
          <cell r="B1045" t="str">
            <v>16.39</v>
          </cell>
          <cell r="C1045" t="str">
            <v>Sanitario de tanque Nova Ref. 30351</v>
          </cell>
          <cell r="D1045" t="str">
            <v>UN</v>
          </cell>
          <cell r="E1045">
            <v>0</v>
          </cell>
          <cell r="F1045">
            <v>144791.20000000001</v>
          </cell>
          <cell r="G1045">
            <v>12741.67</v>
          </cell>
          <cell r="H1045">
            <v>382.25009999999997</v>
          </cell>
          <cell r="I1045">
            <v>157915</v>
          </cell>
          <cell r="J1045">
            <v>0</v>
          </cell>
          <cell r="K1045" t="str">
            <v>'[APUS2.xls]</v>
          </cell>
          <cell r="L1045" t="str">
            <v>16.39</v>
          </cell>
        </row>
        <row r="1046">
          <cell r="B1046" t="str">
            <v>16.40</v>
          </cell>
          <cell r="C1046" t="str">
            <v>Llave de manguera cromada de 1/2"</v>
          </cell>
          <cell r="D1046" t="str">
            <v>UN</v>
          </cell>
          <cell r="E1046">
            <v>0</v>
          </cell>
          <cell r="F1046">
            <v>7552.1100000000006</v>
          </cell>
          <cell r="G1046">
            <v>4778.13</v>
          </cell>
          <cell r="H1046">
            <v>143.34389999999999</v>
          </cell>
          <cell r="I1046">
            <v>12474</v>
          </cell>
          <cell r="J1046">
            <v>0</v>
          </cell>
          <cell r="K1046" t="str">
            <v>'[APUS2.xls]</v>
          </cell>
          <cell r="L1046" t="str">
            <v>16.40</v>
          </cell>
        </row>
        <row r="1047">
          <cell r="B1047" t="str">
            <v>16.41</v>
          </cell>
          <cell r="C1047" t="str">
            <v>Rejilla de piso aluminio con sosco de 4" x 3"</v>
          </cell>
          <cell r="D1047" t="str">
            <v>UN</v>
          </cell>
          <cell r="E1047">
            <v>0</v>
          </cell>
          <cell r="F1047">
            <v>4134.24</v>
          </cell>
          <cell r="G1047">
            <v>2421.54</v>
          </cell>
          <cell r="H1047">
            <v>72.646199999999993</v>
          </cell>
          <cell r="I1047">
            <v>6628</v>
          </cell>
          <cell r="J1047">
            <v>0</v>
          </cell>
          <cell r="K1047" t="str">
            <v>'[APUS2.xls]</v>
          </cell>
          <cell r="L1047" t="str">
            <v>16.41</v>
          </cell>
        </row>
        <row r="1048">
          <cell r="B1048" t="str">
            <v>16.42</v>
          </cell>
          <cell r="C1048" t="str">
            <v>Grifería ducha</v>
          </cell>
          <cell r="D1048" t="str">
            <v>UN</v>
          </cell>
          <cell r="E1048">
            <v>0</v>
          </cell>
          <cell r="F1048">
            <v>137828.88</v>
          </cell>
          <cell r="G1048">
            <v>6370.83</v>
          </cell>
          <cell r="H1048">
            <v>191.1249</v>
          </cell>
          <cell r="I1048">
            <v>144391</v>
          </cell>
          <cell r="J1048">
            <v>0</v>
          </cell>
          <cell r="K1048" t="str">
            <v>'[APUS2.xls]</v>
          </cell>
          <cell r="L1048" t="str">
            <v>16.42</v>
          </cell>
        </row>
        <row r="1049">
          <cell r="B1049" t="str">
            <v>16.43</v>
          </cell>
          <cell r="C1049" t="str">
            <v>Dispensadores para papel higiénico en acero satinado</v>
          </cell>
          <cell r="D1049" t="str">
            <v>UN</v>
          </cell>
          <cell r="E1049">
            <v>0</v>
          </cell>
          <cell r="F1049">
            <v>72732</v>
          </cell>
          <cell r="G1049">
            <v>3632.31</v>
          </cell>
          <cell r="H1049">
            <v>108.96929999999999</v>
          </cell>
          <cell r="I1049">
            <v>76473</v>
          </cell>
          <cell r="J1049">
            <v>0</v>
          </cell>
          <cell r="K1049" t="str">
            <v>'[APUS2.xls]</v>
          </cell>
          <cell r="L1049" t="str">
            <v>16.43</v>
          </cell>
        </row>
        <row r="1050">
          <cell r="B1050" t="str">
            <v>16.45</v>
          </cell>
          <cell r="C1050" t="str">
            <v>LAVAPLATOS DE ACERO INOX</v>
          </cell>
          <cell r="D1050" t="str">
            <v>UN</v>
          </cell>
          <cell r="E1050">
            <v>23</v>
          </cell>
          <cell r="F1050">
            <v>66122.2</v>
          </cell>
          <cell r="G1050">
            <v>19112.5</v>
          </cell>
          <cell r="H1050">
            <v>955.625</v>
          </cell>
          <cell r="I1050">
            <v>86190</v>
          </cell>
          <cell r="J1050">
            <v>1982370</v>
          </cell>
          <cell r="K1050" t="str">
            <v>'[APUS2.xls]</v>
          </cell>
          <cell r="L1050" t="str">
            <v>16.45</v>
          </cell>
        </row>
        <row r="1051">
          <cell r="B1051" t="str">
            <v>16.46</v>
          </cell>
          <cell r="C1051" t="str">
            <v>DISPENSADORES DE JABON</v>
          </cell>
          <cell r="D1051" t="str">
            <v>UN</v>
          </cell>
          <cell r="E1051">
            <v>18</v>
          </cell>
          <cell r="F1051">
            <v>20300</v>
          </cell>
          <cell r="G1051">
            <v>12741.67</v>
          </cell>
          <cell r="H1051">
            <v>937.92009999999993</v>
          </cell>
          <cell r="I1051">
            <v>33980</v>
          </cell>
          <cell r="J1051">
            <v>611640</v>
          </cell>
          <cell r="K1051" t="str">
            <v>'[APUS2.xls]</v>
          </cell>
          <cell r="L1051" t="str">
            <v>16.46</v>
          </cell>
        </row>
        <row r="1052">
          <cell r="B1052" t="str">
            <v>16.47</v>
          </cell>
          <cell r="C1052" t="str">
            <v>Lavamanos Royal Ref. 749</v>
          </cell>
          <cell r="D1052" t="str">
            <v>UN</v>
          </cell>
          <cell r="E1052">
            <v>3</v>
          </cell>
          <cell r="F1052">
            <v>41162</v>
          </cell>
          <cell r="G1052">
            <v>72646.25</v>
          </cell>
          <cell r="H1052">
            <v>2179.3874999999998</v>
          </cell>
          <cell r="I1052">
            <v>115988</v>
          </cell>
          <cell r="J1052">
            <v>347964</v>
          </cell>
          <cell r="K1052" t="str">
            <v>'[APUS2.xls]</v>
          </cell>
          <cell r="L1052" t="str">
            <v>16.47</v>
          </cell>
        </row>
        <row r="1053">
          <cell r="C1053" t="str">
            <v>TOTAL CAPITULO</v>
          </cell>
          <cell r="E1053">
            <v>0</v>
          </cell>
          <cell r="J1053">
            <v>0</v>
          </cell>
        </row>
        <row r="1054">
          <cell r="B1054" t="str">
            <v>17.0</v>
          </cell>
          <cell r="C1054" t="str">
            <v>CIELORASOS Y DIVISIONES</v>
          </cell>
          <cell r="E1054">
            <v>0</v>
          </cell>
          <cell r="J1054">
            <v>0</v>
          </cell>
        </row>
        <row r="1055">
          <cell r="B1055" t="str">
            <v>17.1</v>
          </cell>
          <cell r="C1055" t="str">
            <v>Division ba±o en Plycem</v>
          </cell>
          <cell r="D1055" t="str">
            <v>M2</v>
          </cell>
          <cell r="E1055">
            <v>0</v>
          </cell>
          <cell r="F1055">
            <v>57018</v>
          </cell>
          <cell r="G1055">
            <v>20000</v>
          </cell>
          <cell r="H1055">
            <v>600</v>
          </cell>
          <cell r="I1055">
            <v>77618</v>
          </cell>
          <cell r="J1055">
            <v>0</v>
          </cell>
          <cell r="K1055" t="str">
            <v>'[APUS2.xls]</v>
          </cell>
          <cell r="L1055" t="str">
            <v>17.1</v>
          </cell>
        </row>
        <row r="1056">
          <cell r="B1056" t="str">
            <v>17.2</v>
          </cell>
          <cell r="C1056" t="str">
            <v>Division oficina</v>
          </cell>
          <cell r="D1056" t="str">
            <v>M2</v>
          </cell>
          <cell r="E1056">
            <v>0</v>
          </cell>
          <cell r="F1056">
            <v>284375</v>
          </cell>
          <cell r="G1056">
            <v>121875</v>
          </cell>
          <cell r="I1056">
            <v>406250</v>
          </cell>
          <cell r="J1056">
            <v>0</v>
          </cell>
          <cell r="K1056" t="str">
            <v>'[APUS2.xls]</v>
          </cell>
          <cell r="L1056" t="str">
            <v>17.2</v>
          </cell>
        </row>
        <row r="1057">
          <cell r="B1057" t="str">
            <v>17.3</v>
          </cell>
          <cell r="C1057" t="str">
            <v>Puertas para divisiones ba±os 0.60 x 1.80 m</v>
          </cell>
          <cell r="D1057" t="str">
            <v>Un</v>
          </cell>
          <cell r="E1057">
            <v>0</v>
          </cell>
          <cell r="F1057">
            <v>91875</v>
          </cell>
          <cell r="G1057">
            <v>39375</v>
          </cell>
          <cell r="I1057">
            <v>131250</v>
          </cell>
          <cell r="J1057">
            <v>0</v>
          </cell>
          <cell r="K1057" t="str">
            <v>'[APUS2.xls]</v>
          </cell>
          <cell r="L1057" t="str">
            <v>17.3</v>
          </cell>
        </row>
        <row r="1058">
          <cell r="B1058" t="str">
            <v>17.4</v>
          </cell>
          <cell r="C1058" t="str">
            <v>Cielo raso plastico</v>
          </cell>
          <cell r="D1058" t="str">
            <v>M2</v>
          </cell>
          <cell r="E1058">
            <v>0</v>
          </cell>
          <cell r="F1058">
            <v>21014.560000000001</v>
          </cell>
          <cell r="G1058">
            <v>9426.33</v>
          </cell>
          <cell r="H1058">
            <v>545.78989999999999</v>
          </cell>
          <cell r="I1058">
            <v>30987</v>
          </cell>
          <cell r="J1058">
            <v>0</v>
          </cell>
          <cell r="K1058" t="str">
            <v>'[APUS2.xls]</v>
          </cell>
          <cell r="L1058" t="str">
            <v>17.4</v>
          </cell>
        </row>
        <row r="1059">
          <cell r="B1059" t="str">
            <v>17.5</v>
          </cell>
          <cell r="C1059" t="str">
            <v>PUERTAS EN LAMINA GALVANIZADA CAL 20 TIENDA</v>
          </cell>
          <cell r="D1059" t="str">
            <v>UND</v>
          </cell>
          <cell r="E1059">
            <v>0</v>
          </cell>
          <cell r="F1059">
            <v>280696</v>
          </cell>
          <cell r="G1059">
            <v>9836.17</v>
          </cell>
          <cell r="H1059">
            <v>295.08510000000001</v>
          </cell>
          <cell r="I1059">
            <v>290827</v>
          </cell>
          <cell r="J1059">
            <v>0</v>
          </cell>
          <cell r="K1059" t="str">
            <v>'[APUS2.xls]</v>
          </cell>
          <cell r="L1059" t="str">
            <v>17.5</v>
          </cell>
        </row>
        <row r="1060">
          <cell r="B1060" t="str">
            <v>17.6</v>
          </cell>
          <cell r="C1060" t="str">
            <v>PUESRTAS EN LAMINA GALVANIZADA CON RECUBRIMIENTO 1.0 * 1.70</v>
          </cell>
          <cell r="D1060" t="str">
            <v>UND</v>
          </cell>
          <cell r="E1060">
            <v>0</v>
          </cell>
          <cell r="F1060">
            <v>100696</v>
          </cell>
          <cell r="G1060">
            <v>9836.17</v>
          </cell>
          <cell r="H1060">
            <v>295.08510000000001</v>
          </cell>
          <cell r="I1060">
            <v>110827</v>
          </cell>
          <cell r="J1060">
            <v>0</v>
          </cell>
          <cell r="K1060" t="str">
            <v>'[APUS2.xls]</v>
          </cell>
          <cell r="L1060" t="str">
            <v>17.6</v>
          </cell>
        </row>
        <row r="1061">
          <cell r="B1061" t="str">
            <v>17.7</v>
          </cell>
          <cell r="C1061" t="str">
            <v>Cielo raso duracustic 5/8"</v>
          </cell>
          <cell r="D1061" t="str">
            <v>M2</v>
          </cell>
          <cell r="E1061">
            <v>0</v>
          </cell>
          <cell r="F1061">
            <v>15119.96</v>
          </cell>
          <cell r="G1061">
            <v>11311.6</v>
          </cell>
          <cell r="H1061">
            <v>339.34800000000001</v>
          </cell>
          <cell r="I1061">
            <v>26771</v>
          </cell>
          <cell r="J1061">
            <v>0</v>
          </cell>
          <cell r="K1061" t="str">
            <v>'[APUS2.xls]</v>
          </cell>
          <cell r="L1061" t="str">
            <v>17.7</v>
          </cell>
        </row>
        <row r="1062">
          <cell r="B1062" t="str">
            <v>17.8</v>
          </cell>
          <cell r="C1062" t="str">
            <v>Puertas para cabinas baños con recubrimiento electrostático</v>
          </cell>
          <cell r="D1062" t="str">
            <v>M2</v>
          </cell>
          <cell r="E1062">
            <v>57.6</v>
          </cell>
          <cell r="F1062">
            <v>92000</v>
          </cell>
          <cell r="G1062">
            <v>11623.4</v>
          </cell>
          <cell r="H1062">
            <v>348.702</v>
          </cell>
          <cell r="I1062">
            <v>103972</v>
          </cell>
          <cell r="J1062">
            <v>5988787.2000000002</v>
          </cell>
          <cell r="K1062" t="str">
            <v>'[APUS2.xls]</v>
          </cell>
          <cell r="L1062" t="str">
            <v>17.8</v>
          </cell>
        </row>
        <row r="1063">
          <cell r="B1063" t="str">
            <v>17.9</v>
          </cell>
          <cell r="C1063" t="str">
            <v>Divisiones oficinas en Dry Wall</v>
          </cell>
          <cell r="D1063" t="str">
            <v>M2</v>
          </cell>
          <cell r="E1063">
            <v>95</v>
          </cell>
          <cell r="F1063">
            <v>40040</v>
          </cell>
          <cell r="G1063">
            <v>54801.66</v>
          </cell>
          <cell r="H1063">
            <v>1452.9249</v>
          </cell>
          <cell r="I1063">
            <v>89924</v>
          </cell>
          <cell r="J1063">
            <v>8542780</v>
          </cell>
          <cell r="K1063" t="str">
            <v>'[APUS2.xls]</v>
          </cell>
          <cell r="L1063" t="str">
            <v>17.9</v>
          </cell>
        </row>
        <row r="1064">
          <cell r="C1064" t="str">
            <v>TOTAL CAPITULO</v>
          </cell>
          <cell r="E1064">
            <v>0</v>
          </cell>
          <cell r="J1064">
            <v>0</v>
          </cell>
        </row>
        <row r="1065">
          <cell r="B1065" t="str">
            <v>18.0</v>
          </cell>
          <cell r="C1065" t="str">
            <v>PINTURA</v>
          </cell>
          <cell r="E1065">
            <v>0</v>
          </cell>
          <cell r="J1065">
            <v>0</v>
          </cell>
        </row>
        <row r="1066">
          <cell r="B1066" t="str">
            <v>18.1</v>
          </cell>
          <cell r="C1066" t="str">
            <v>Vinilo cielos sin estuco</v>
          </cell>
          <cell r="D1066" t="str">
            <v>M2</v>
          </cell>
          <cell r="E1066">
            <v>0</v>
          </cell>
          <cell r="F1066">
            <v>2307.7800000000002</v>
          </cell>
          <cell r="G1066">
            <v>1131.1600000000001</v>
          </cell>
          <cell r="H1066">
            <v>33.934800000000003</v>
          </cell>
          <cell r="I1066">
            <v>3473</v>
          </cell>
          <cell r="J1066">
            <v>0</v>
          </cell>
          <cell r="K1066" t="str">
            <v>'[APUS2.xls]</v>
          </cell>
          <cell r="L1066" t="str">
            <v>18.1</v>
          </cell>
        </row>
        <row r="1067">
          <cell r="B1067" t="str">
            <v>18.2</v>
          </cell>
          <cell r="C1067" t="str">
            <v>Esmalte marcos metßlicos puertas</v>
          </cell>
          <cell r="D1067" t="str">
            <v>Ml</v>
          </cell>
          <cell r="E1067">
            <v>590.44000000000005</v>
          </cell>
          <cell r="F1067">
            <v>5684</v>
          </cell>
          <cell r="G1067">
            <v>6284.22</v>
          </cell>
          <cell r="H1067">
            <v>188.5266</v>
          </cell>
          <cell r="I1067">
            <v>12157</v>
          </cell>
          <cell r="J1067">
            <v>7177979.080000001</v>
          </cell>
          <cell r="K1067" t="str">
            <v>'[APUS2.xls]</v>
          </cell>
          <cell r="L1067" t="str">
            <v>18.2</v>
          </cell>
        </row>
        <row r="1068">
          <cell r="B1068" t="str">
            <v>18.3</v>
          </cell>
          <cell r="C1068" t="str">
            <v>Esmalte puertas metßlicas (2 caras)</v>
          </cell>
          <cell r="D1068" t="str">
            <v>M2</v>
          </cell>
          <cell r="E1068">
            <v>267.36</v>
          </cell>
          <cell r="F1068">
            <v>11368</v>
          </cell>
          <cell r="G1068">
            <v>22943.48</v>
          </cell>
          <cell r="H1068">
            <v>688.30439999999999</v>
          </cell>
          <cell r="I1068">
            <v>35000</v>
          </cell>
          <cell r="J1068">
            <v>9357600</v>
          </cell>
          <cell r="K1068" t="str">
            <v>'[APUS2.xls]</v>
          </cell>
          <cell r="L1068" t="str">
            <v>18.3</v>
          </cell>
        </row>
        <row r="1069">
          <cell r="B1069" t="str">
            <v>18.4</v>
          </cell>
          <cell r="C1069" t="str">
            <v>Esmalte baranda metßlica</v>
          </cell>
          <cell r="D1069" t="str">
            <v>ML</v>
          </cell>
          <cell r="E1069">
            <v>254.44</v>
          </cell>
          <cell r="F1069">
            <v>3027.23</v>
          </cell>
          <cell r="G1069">
            <v>1800</v>
          </cell>
          <cell r="H1069">
            <v>54</v>
          </cell>
          <cell r="I1069">
            <v>4881</v>
          </cell>
          <cell r="J1069">
            <v>1241921.6399999999</v>
          </cell>
          <cell r="K1069" t="str">
            <v>'[APUS2.xls]</v>
          </cell>
          <cell r="L1069" t="str">
            <v>18.4</v>
          </cell>
        </row>
        <row r="1070">
          <cell r="B1070" t="str">
            <v>18.5</v>
          </cell>
          <cell r="C1070" t="str">
            <v>Demarcacion parqueos</v>
          </cell>
          <cell r="D1070" t="str">
            <v>Ml</v>
          </cell>
          <cell r="E1070">
            <v>21</v>
          </cell>
          <cell r="F1070">
            <v>1827</v>
          </cell>
          <cell r="G1070">
            <v>1800</v>
          </cell>
          <cell r="H1070">
            <v>54</v>
          </cell>
          <cell r="I1070">
            <v>3681</v>
          </cell>
          <cell r="J1070">
            <v>77301</v>
          </cell>
          <cell r="K1070" t="str">
            <v>'[APUS2.xls]</v>
          </cell>
          <cell r="L1070" t="str">
            <v>18.5</v>
          </cell>
        </row>
        <row r="1071">
          <cell r="B1071" t="str">
            <v>18.6</v>
          </cell>
          <cell r="C1071" t="str">
            <v>Demarcacion canchas</v>
          </cell>
          <cell r="D1071" t="str">
            <v>Ml</v>
          </cell>
          <cell r="E1071">
            <v>1</v>
          </cell>
          <cell r="F1071">
            <v>1827</v>
          </cell>
          <cell r="G1071">
            <v>1800</v>
          </cell>
          <cell r="H1071">
            <v>54</v>
          </cell>
          <cell r="I1071">
            <v>3681</v>
          </cell>
          <cell r="J1071">
            <v>3681</v>
          </cell>
          <cell r="K1071" t="str">
            <v>'[APUS2.xls]</v>
          </cell>
          <cell r="L1071" t="str">
            <v>18.6</v>
          </cell>
        </row>
        <row r="1072">
          <cell r="B1072" t="str">
            <v>18.7</v>
          </cell>
          <cell r="C1072" t="str">
            <v>Esmalte estructura  metalica puente peatonal</v>
          </cell>
          <cell r="D1072" t="str">
            <v>M2</v>
          </cell>
          <cell r="E1072">
            <v>0</v>
          </cell>
          <cell r="F1072">
            <v>9384.4</v>
          </cell>
          <cell r="G1072">
            <v>11311.6</v>
          </cell>
          <cell r="H1072">
            <v>339.34800000000001</v>
          </cell>
          <cell r="I1072">
            <v>21035</v>
          </cell>
          <cell r="J1072">
            <v>0</v>
          </cell>
          <cell r="K1072" t="str">
            <v>'[APUS2.xls]</v>
          </cell>
          <cell r="L1072" t="str">
            <v>18.7</v>
          </cell>
        </row>
        <row r="1073">
          <cell r="B1073" t="str">
            <v>18.8</v>
          </cell>
          <cell r="C1073" t="str">
            <v>Esmalte escalera de gato</v>
          </cell>
          <cell r="D1073" t="str">
            <v>Ml</v>
          </cell>
          <cell r="E1073">
            <v>0</v>
          </cell>
          <cell r="F1073">
            <v>5684</v>
          </cell>
          <cell r="G1073">
            <v>6284.22</v>
          </cell>
          <cell r="H1073">
            <v>188.5266</v>
          </cell>
          <cell r="I1073">
            <v>12157</v>
          </cell>
          <cell r="J1073">
            <v>0</v>
          </cell>
          <cell r="K1073" t="str">
            <v>'[APUS2.xls]</v>
          </cell>
          <cell r="L1073" t="str">
            <v>18.8</v>
          </cell>
        </row>
        <row r="1074">
          <cell r="B1074" t="str">
            <v>18.9</v>
          </cell>
          <cell r="C1074" t="str">
            <v>Hidrofuho fachadas</v>
          </cell>
          <cell r="D1074" t="str">
            <v>M2</v>
          </cell>
          <cell r="E1074">
            <v>1810</v>
          </cell>
          <cell r="F1074">
            <v>6032</v>
          </cell>
          <cell r="G1074">
            <v>2400</v>
          </cell>
          <cell r="H1074">
            <v>72</v>
          </cell>
          <cell r="I1074">
            <v>8504</v>
          </cell>
          <cell r="J1074">
            <v>15392240</v>
          </cell>
          <cell r="K1074" t="str">
            <v>'[APUS2.xls]</v>
          </cell>
          <cell r="L1074" t="str">
            <v>18.9</v>
          </cell>
        </row>
        <row r="1075">
          <cell r="B1075" t="str">
            <v>18.10</v>
          </cell>
          <cell r="C1075" t="str">
            <v>Estuco y vinilo para ba±os</v>
          </cell>
          <cell r="D1075" t="str">
            <v>M2</v>
          </cell>
          <cell r="E1075">
            <v>0</v>
          </cell>
          <cell r="F1075">
            <v>2307.7800000000002</v>
          </cell>
          <cell r="G1075">
            <v>1131.1600000000001</v>
          </cell>
          <cell r="H1075">
            <v>33.934800000000003</v>
          </cell>
          <cell r="I1075">
            <v>3473</v>
          </cell>
          <cell r="J1075">
            <v>0</v>
          </cell>
          <cell r="K1075" t="str">
            <v>'[APUS2.xls]</v>
          </cell>
          <cell r="L1075" t="str">
            <v>18.10</v>
          </cell>
        </row>
        <row r="1076">
          <cell r="B1076" t="str">
            <v>18.11</v>
          </cell>
          <cell r="C1076" t="str">
            <v>ESMALTE SOBRE MARQUESINAS METALICAS</v>
          </cell>
          <cell r="D1076" t="str">
            <v>M2</v>
          </cell>
          <cell r="E1076">
            <v>0</v>
          </cell>
          <cell r="F1076">
            <v>11368</v>
          </cell>
          <cell r="G1076">
            <v>5655.8</v>
          </cell>
          <cell r="H1076">
            <v>169.67400000000001</v>
          </cell>
          <cell r="I1076">
            <v>17193</v>
          </cell>
          <cell r="J1076">
            <v>0</v>
          </cell>
          <cell r="K1076" t="str">
            <v>'[APUS2.xls]</v>
          </cell>
          <cell r="L1076" t="str">
            <v>18.11</v>
          </cell>
        </row>
        <row r="1077">
          <cell r="B1077" t="str">
            <v>18.12</v>
          </cell>
          <cell r="C1077" t="str">
            <v>ESMALTE SOBRE TAPAJUNTAS DE CONSTRUCCION</v>
          </cell>
          <cell r="D1077" t="str">
            <v>ML</v>
          </cell>
          <cell r="E1077">
            <v>0</v>
          </cell>
          <cell r="F1077">
            <v>5684</v>
          </cell>
          <cell r="G1077">
            <v>6284.22</v>
          </cell>
          <cell r="H1077">
            <v>188.5266</v>
          </cell>
          <cell r="I1077">
            <v>12157</v>
          </cell>
          <cell r="J1077">
            <v>0</v>
          </cell>
          <cell r="K1077" t="str">
            <v>'[APUS2.xls]</v>
          </cell>
          <cell r="L1077" t="str">
            <v>18.12</v>
          </cell>
        </row>
        <row r="1078">
          <cell r="B1078" t="str">
            <v>18.13</v>
          </cell>
          <cell r="C1078" t="str">
            <v>ESMALTE SOBRE TAPAS TANQUES</v>
          </cell>
          <cell r="D1078" t="str">
            <v>UND</v>
          </cell>
          <cell r="E1078">
            <v>2</v>
          </cell>
          <cell r="F1078">
            <v>11800.12</v>
          </cell>
          <cell r="G1078">
            <v>6284.22</v>
          </cell>
          <cell r="H1078">
            <v>188.5266</v>
          </cell>
          <cell r="I1078">
            <v>18273</v>
          </cell>
          <cell r="J1078">
            <v>36546</v>
          </cell>
          <cell r="K1078" t="str">
            <v>'[APUS2.xls]</v>
          </cell>
          <cell r="L1078" t="str">
            <v>18.13</v>
          </cell>
        </row>
        <row r="1079">
          <cell r="B1079" t="str">
            <v>18.14</v>
          </cell>
          <cell r="C1079" t="str">
            <v>ESMALTE SOBRE PERGOLAS METALICAS</v>
          </cell>
          <cell r="D1079" t="str">
            <v>ML</v>
          </cell>
          <cell r="E1079">
            <v>0</v>
          </cell>
          <cell r="F1079">
            <v>7522.6</v>
          </cell>
          <cell r="G1079">
            <v>6284.22</v>
          </cell>
          <cell r="H1079">
            <v>188.5266</v>
          </cell>
          <cell r="I1079">
            <v>13995</v>
          </cell>
          <cell r="J1079">
            <v>0</v>
          </cell>
          <cell r="K1079" t="str">
            <v>'[APUS2.xls]</v>
          </cell>
          <cell r="L1079" t="str">
            <v>18.14</v>
          </cell>
        </row>
        <row r="1080">
          <cell r="B1080" t="str">
            <v>18.16</v>
          </cell>
          <cell r="C1080" t="str">
            <v>Esmalte sobre rejas</v>
          </cell>
          <cell r="D1080" t="str">
            <v>M2</v>
          </cell>
          <cell r="E1080">
            <v>0</v>
          </cell>
          <cell r="F1080">
            <v>4745.5600000000004</v>
          </cell>
          <cell r="G1080">
            <v>21423.48</v>
          </cell>
          <cell r="H1080">
            <v>642.70439999999996</v>
          </cell>
          <cell r="I1080">
            <v>26812</v>
          </cell>
          <cell r="J1080">
            <v>0</v>
          </cell>
          <cell r="K1080" t="str">
            <v>'[APUS2.xls]</v>
          </cell>
          <cell r="L1080" t="str">
            <v>18.16</v>
          </cell>
        </row>
        <row r="1081">
          <cell r="B1081" t="str">
            <v>18.17</v>
          </cell>
          <cell r="C1081" t="str">
            <v>Esmalte sobre pasamanos 2"</v>
          </cell>
          <cell r="D1081" t="str">
            <v>ML</v>
          </cell>
          <cell r="E1081">
            <v>0</v>
          </cell>
          <cell r="F1081">
            <v>1105.48</v>
          </cell>
          <cell r="G1081">
            <v>6653.88</v>
          </cell>
          <cell r="H1081">
            <v>199.6164</v>
          </cell>
          <cell r="I1081">
            <v>7959</v>
          </cell>
          <cell r="J1081">
            <v>0</v>
          </cell>
          <cell r="K1081" t="str">
            <v>'[APUS2.xls]</v>
          </cell>
          <cell r="L1081" t="str">
            <v>18.17</v>
          </cell>
        </row>
        <row r="1082">
          <cell r="B1082" t="str">
            <v>18.18</v>
          </cell>
          <cell r="C1082" t="str">
            <v>Esmalte sobre pasamanos 4"</v>
          </cell>
          <cell r="D1082" t="str">
            <v>ML</v>
          </cell>
          <cell r="E1082">
            <v>0</v>
          </cell>
          <cell r="F1082">
            <v>1564.1399999999999</v>
          </cell>
          <cell r="G1082">
            <v>6897.32</v>
          </cell>
          <cell r="H1082">
            <v>206.91959999999997</v>
          </cell>
          <cell r="I1082">
            <v>8668</v>
          </cell>
          <cell r="J1082">
            <v>0</v>
          </cell>
          <cell r="K1082" t="str">
            <v>'[APUS2.xls]</v>
          </cell>
          <cell r="L1082" t="str">
            <v>18.18</v>
          </cell>
        </row>
        <row r="1083">
          <cell r="B1083" t="str">
            <v>18.19</v>
          </cell>
          <cell r="C1083" t="str">
            <v>Esmalte sobre escalera de gato</v>
          </cell>
          <cell r="D1083" t="str">
            <v>ML</v>
          </cell>
          <cell r="E1083">
            <v>0</v>
          </cell>
          <cell r="F1083">
            <v>2140.7799999999997</v>
          </cell>
          <cell r="G1083">
            <v>8317.35</v>
          </cell>
          <cell r="H1083">
            <v>249.5205</v>
          </cell>
          <cell r="I1083">
            <v>10708</v>
          </cell>
          <cell r="J1083">
            <v>0</v>
          </cell>
          <cell r="K1083" t="str">
            <v>'[APUS2.xls]</v>
          </cell>
          <cell r="L1083" t="str">
            <v>18.19</v>
          </cell>
        </row>
        <row r="1084">
          <cell r="B1084" t="str">
            <v>18.20</v>
          </cell>
          <cell r="C1084" t="str">
            <v>Pintura electrostática sobre flanches metálicos</v>
          </cell>
          <cell r="D1084" t="str">
            <v>ML</v>
          </cell>
          <cell r="E1084">
            <v>0</v>
          </cell>
          <cell r="F1084">
            <v>1564.1399999999999</v>
          </cell>
          <cell r="G1084">
            <v>7204.84</v>
          </cell>
          <cell r="H1084">
            <v>216.14519999999999</v>
          </cell>
          <cell r="I1084">
            <v>8985</v>
          </cell>
          <cell r="J1084">
            <v>0</v>
          </cell>
          <cell r="K1084" t="str">
            <v>'[APUS2.xls]</v>
          </cell>
          <cell r="L1084" t="str">
            <v>18.20</v>
          </cell>
        </row>
        <row r="1085">
          <cell r="B1085" t="str">
            <v>18.21</v>
          </cell>
          <cell r="C1085" t="str">
            <v>Pintura estructura metálica soporte cubierta (Proyección hztal.)</v>
          </cell>
          <cell r="D1085" t="str">
            <v>M2</v>
          </cell>
          <cell r="E1085">
            <v>0</v>
          </cell>
          <cell r="F1085">
            <v>4745.5600000000004</v>
          </cell>
          <cell r="G1085">
            <v>5236.8500000000004</v>
          </cell>
          <cell r="H1085">
            <v>157.10550000000001</v>
          </cell>
          <cell r="I1085">
            <v>10140</v>
          </cell>
          <cell r="J1085">
            <v>0</v>
          </cell>
          <cell r="K1085" t="str">
            <v>'[APUS2.xls]</v>
          </cell>
          <cell r="L1085" t="str">
            <v>18.21</v>
          </cell>
        </row>
        <row r="1086">
          <cell r="B1086" t="str">
            <v>18.22</v>
          </cell>
          <cell r="C1086" t="str">
            <v>Pintura escalera caracol</v>
          </cell>
          <cell r="D1086" t="str">
            <v>UN</v>
          </cell>
          <cell r="E1086">
            <v>0</v>
          </cell>
          <cell r="F1086">
            <v>171158</v>
          </cell>
          <cell r="G1086">
            <v>113116</v>
          </cell>
          <cell r="H1086">
            <v>3393.48</v>
          </cell>
          <cell r="I1086">
            <v>287667</v>
          </cell>
          <cell r="J1086">
            <v>0</v>
          </cell>
          <cell r="K1086" t="str">
            <v>'[APUS2.xls]</v>
          </cell>
          <cell r="L1086" t="str">
            <v>18.22</v>
          </cell>
        </row>
        <row r="1087">
          <cell r="B1087" t="str">
            <v>18.23</v>
          </cell>
          <cell r="C1087" t="str">
            <v>PINTURA PLASTICA BA¥OS</v>
          </cell>
          <cell r="D1087" t="str">
            <v>M2</v>
          </cell>
          <cell r="E1087">
            <v>250</v>
          </cell>
          <cell r="F1087">
            <v>15758.6</v>
          </cell>
          <cell r="G1087">
            <v>4713.17</v>
          </cell>
          <cell r="H1087">
            <v>176.14509999999996</v>
          </cell>
          <cell r="I1087">
            <v>20648</v>
          </cell>
          <cell r="J1087">
            <v>5162000</v>
          </cell>
          <cell r="K1087" t="str">
            <v>'[APUS2.xls]</v>
          </cell>
          <cell r="L1087" t="str">
            <v>18.23</v>
          </cell>
        </row>
        <row r="1088">
          <cell r="B1088" t="str">
            <v>18.24</v>
          </cell>
          <cell r="C1088" t="str">
            <v>Hoja entamborada de 0,60</v>
          </cell>
          <cell r="D1088" t="str">
            <v>M2</v>
          </cell>
          <cell r="E1088">
            <v>2</v>
          </cell>
          <cell r="F1088">
            <v>4356.38</v>
          </cell>
          <cell r="G1088">
            <v>9122.26</v>
          </cell>
          <cell r="H1088">
            <v>273.6678</v>
          </cell>
          <cell r="I1088">
            <v>13752</v>
          </cell>
          <cell r="J1088">
            <v>27504</v>
          </cell>
          <cell r="K1088" t="str">
            <v>'[APUS2.xls]</v>
          </cell>
          <cell r="L1088" t="str">
            <v>18.24</v>
          </cell>
        </row>
        <row r="1089">
          <cell r="B1089" t="str">
            <v>18.25</v>
          </cell>
          <cell r="C1089" t="str">
            <v>Poliuretano sobre tarima auditorio</v>
          </cell>
          <cell r="D1089" t="str">
            <v>M2</v>
          </cell>
          <cell r="E1089">
            <v>31.5</v>
          </cell>
          <cell r="F1089">
            <v>4172.5200000000004</v>
          </cell>
          <cell r="G1089">
            <v>9122.26</v>
          </cell>
          <cell r="H1089">
            <v>273.6678</v>
          </cell>
          <cell r="I1089">
            <v>13568</v>
          </cell>
          <cell r="J1089">
            <v>427392</v>
          </cell>
          <cell r="K1089" t="str">
            <v>'[APUS2.xls]</v>
          </cell>
          <cell r="L1089" t="str">
            <v>18.25</v>
          </cell>
        </row>
        <row r="1090">
          <cell r="C1090" t="str">
            <v>TOTAL CAPITULO</v>
          </cell>
          <cell r="E1090">
            <v>0</v>
          </cell>
          <cell r="J1090">
            <v>0</v>
          </cell>
        </row>
        <row r="1091">
          <cell r="B1091" t="str">
            <v>19.0</v>
          </cell>
          <cell r="C1091" t="str">
            <v>CERRADURAS Y VIDRIOS</v>
          </cell>
          <cell r="E1091">
            <v>0</v>
          </cell>
          <cell r="J1091">
            <v>0</v>
          </cell>
        </row>
        <row r="1092">
          <cell r="B1092" t="str">
            <v>19.1</v>
          </cell>
          <cell r="C1092" t="str">
            <v>Espejo vidrional claro 3mmm instalado</v>
          </cell>
          <cell r="D1092" t="str">
            <v>M2</v>
          </cell>
          <cell r="E1092">
            <v>0</v>
          </cell>
          <cell r="F1092">
            <v>24371.599999999999</v>
          </cell>
          <cell r="G1092">
            <v>1529</v>
          </cell>
          <cell r="H1092">
            <v>45.87</v>
          </cell>
          <cell r="I1092">
            <v>25946</v>
          </cell>
          <cell r="J1092">
            <v>0</v>
          </cell>
          <cell r="K1092" t="str">
            <v>'[APUS2.xls]</v>
          </cell>
          <cell r="L1092" t="str">
            <v>19.1</v>
          </cell>
        </row>
        <row r="1093">
          <cell r="B1093" t="str">
            <v>19.2</v>
          </cell>
          <cell r="C1093" t="str">
            <v>Cerradura Ba±os y depositos</v>
          </cell>
          <cell r="D1093" t="str">
            <v>Un</v>
          </cell>
          <cell r="E1093">
            <v>0</v>
          </cell>
          <cell r="F1093">
            <v>19720</v>
          </cell>
          <cell r="G1093">
            <v>5655.8</v>
          </cell>
          <cell r="H1093">
            <v>169.67400000000001</v>
          </cell>
          <cell r="I1093">
            <v>25545</v>
          </cell>
          <cell r="J1093">
            <v>0</v>
          </cell>
          <cell r="K1093" t="str">
            <v>'[APUS2.xls]</v>
          </cell>
          <cell r="L1093" t="str">
            <v>19.2</v>
          </cell>
        </row>
        <row r="1094">
          <cell r="B1094" t="str">
            <v>19.3</v>
          </cell>
          <cell r="C1094" t="str">
            <v>Cerradura Aulas</v>
          </cell>
          <cell r="D1094" t="str">
            <v>Un</v>
          </cell>
          <cell r="E1094">
            <v>0</v>
          </cell>
          <cell r="F1094">
            <v>33129.599999999999</v>
          </cell>
          <cell r="G1094">
            <v>5655.8</v>
          </cell>
          <cell r="H1094">
            <v>169.67400000000001</v>
          </cell>
          <cell r="I1094">
            <v>38955</v>
          </cell>
          <cell r="J1094">
            <v>0</v>
          </cell>
          <cell r="K1094" t="str">
            <v>'[APUS2.xls]</v>
          </cell>
          <cell r="L1094" t="str">
            <v>19.3</v>
          </cell>
        </row>
        <row r="1095">
          <cell r="B1095" t="str">
            <v>19.4</v>
          </cell>
          <cell r="C1095" t="str">
            <v>Cerradura Oficinas</v>
          </cell>
          <cell r="D1095" t="str">
            <v>Un</v>
          </cell>
          <cell r="E1095">
            <v>0</v>
          </cell>
          <cell r="F1095">
            <v>33129.599999999999</v>
          </cell>
          <cell r="G1095">
            <v>5655.8</v>
          </cell>
          <cell r="H1095">
            <v>169.67400000000001</v>
          </cell>
          <cell r="I1095">
            <v>38955</v>
          </cell>
          <cell r="J1095">
            <v>0</v>
          </cell>
          <cell r="K1095" t="str">
            <v>'[APUS2.xls]</v>
          </cell>
          <cell r="L1095" t="str">
            <v>19.4</v>
          </cell>
        </row>
        <row r="1096">
          <cell r="B1096" t="str">
            <v>19.5</v>
          </cell>
          <cell r="C1096" t="str">
            <v>Cerradura Entrada principal</v>
          </cell>
          <cell r="D1096" t="str">
            <v>Un</v>
          </cell>
          <cell r="E1096">
            <v>1</v>
          </cell>
          <cell r="F1096">
            <v>92289.600000000006</v>
          </cell>
          <cell r="G1096">
            <v>5655.8</v>
          </cell>
          <cell r="H1096">
            <v>169.67400000000001</v>
          </cell>
          <cell r="I1096">
            <v>98115</v>
          </cell>
          <cell r="J1096">
            <v>98115</v>
          </cell>
          <cell r="K1096" t="str">
            <v>'[APUS2.xls]</v>
          </cell>
          <cell r="L1096" t="str">
            <v>19.5</v>
          </cell>
        </row>
        <row r="1097">
          <cell r="B1097" t="str">
            <v>19.6</v>
          </cell>
          <cell r="C1097" t="str">
            <v>CERRADURAS PARA AULAS TIPO INAFER SCHLAGE TULIP WOOD DE PASO CON ESCUDO DE ALUMINIO MAS CILINDRO DE SEGURIDAD</v>
          </cell>
          <cell r="D1097" t="str">
            <v>UND</v>
          </cell>
          <cell r="E1097">
            <v>112</v>
          </cell>
          <cell r="F1097">
            <v>86628</v>
          </cell>
          <cell r="G1097">
            <v>5655.8</v>
          </cell>
          <cell r="H1097">
            <v>336.37400000000002</v>
          </cell>
          <cell r="I1097">
            <v>92620</v>
          </cell>
          <cell r="J1097">
            <v>10373440</v>
          </cell>
          <cell r="K1097" t="str">
            <v>'[APUS2.xls]</v>
          </cell>
          <cell r="L1097" t="str">
            <v>19.6</v>
          </cell>
        </row>
        <row r="1098">
          <cell r="B1098" t="str">
            <v>19.7</v>
          </cell>
          <cell r="C1098" t="str">
            <v xml:space="preserve">CERRADURAS PUERTAS DOBLES TIPO INAFER SCHLAGE TULIP WOOD DE PASO CON ESCUDO DE ALUMINIO, CILINDRO DE SEGUR. Y DOBLE FALLEBA </v>
          </cell>
          <cell r="D1098" t="str">
            <v>UND</v>
          </cell>
          <cell r="E1098">
            <v>0</v>
          </cell>
          <cell r="F1098">
            <v>83093</v>
          </cell>
          <cell r="G1098">
            <v>7069.75</v>
          </cell>
          <cell r="H1098">
            <v>420.47249999999997</v>
          </cell>
          <cell r="I1098">
            <v>90583</v>
          </cell>
          <cell r="J1098">
            <v>0</v>
          </cell>
          <cell r="K1098" t="str">
            <v>'[APUS2.xls]</v>
          </cell>
          <cell r="L1098" t="str">
            <v>19.7</v>
          </cell>
        </row>
        <row r="1099">
          <cell r="B1099" t="str">
            <v>19.8</v>
          </cell>
          <cell r="C1099" t="str">
            <v>CERRADURAS PUERTAS ENTAMBORADAS SCHLAGE TULIP WOOD DE PASO CON ESCUDO DE ALUMINIO MAS CILINDRO DE SEGURIDAD</v>
          </cell>
          <cell r="D1099" t="str">
            <v>UND</v>
          </cell>
          <cell r="E1099">
            <v>0</v>
          </cell>
          <cell r="F1099">
            <v>70248</v>
          </cell>
          <cell r="G1099">
            <v>7069.75</v>
          </cell>
          <cell r="H1099">
            <v>420.47249999999997</v>
          </cell>
          <cell r="I1099">
            <v>77738</v>
          </cell>
          <cell r="J1099">
            <v>0</v>
          </cell>
          <cell r="K1099" t="str">
            <v>'[APUS2.xls]</v>
          </cell>
          <cell r="L1099" t="str">
            <v>19.8</v>
          </cell>
        </row>
        <row r="1100">
          <cell r="B1100" t="str">
            <v>19.9</v>
          </cell>
          <cell r="C1100" t="str">
            <v>CERRADURAS BAÑOS PRIVADOS INAFER SCHLAGE TULIP WOOD CON  ESCUDO DE ALUMINIO</v>
          </cell>
          <cell r="D1100" t="str">
            <v>UND</v>
          </cell>
          <cell r="E1100">
            <v>0</v>
          </cell>
          <cell r="F1100">
            <v>16801</v>
          </cell>
          <cell r="G1100">
            <v>9426.33</v>
          </cell>
          <cell r="H1100">
            <v>560.61989999999992</v>
          </cell>
          <cell r="I1100">
            <v>26788</v>
          </cell>
          <cell r="J1100">
            <v>0</v>
          </cell>
          <cell r="K1100" t="str">
            <v>'[APUS2.xls]</v>
          </cell>
          <cell r="L1100" t="str">
            <v>19.9</v>
          </cell>
        </row>
        <row r="1101">
          <cell r="B1101" t="str">
            <v>19.10</v>
          </cell>
          <cell r="C1101" t="str">
            <v>CERRADURAS DEPOSITOS INAFER SCHLAGE TIPO CANDADO REF. C-999</v>
          </cell>
          <cell r="D1101" t="str">
            <v>UND</v>
          </cell>
          <cell r="E1101">
            <v>0</v>
          </cell>
          <cell r="F1101">
            <v>37231</v>
          </cell>
          <cell r="G1101">
            <v>9426.33</v>
          </cell>
          <cell r="H1101">
            <v>560.61989999999992</v>
          </cell>
          <cell r="I1101">
            <v>47218</v>
          </cell>
          <cell r="J1101">
            <v>0</v>
          </cell>
          <cell r="K1101" t="str">
            <v>'[APUS2.xls]</v>
          </cell>
          <cell r="L1101" t="str">
            <v>19.10</v>
          </cell>
        </row>
        <row r="1102">
          <cell r="B1102" t="str">
            <v>19.11</v>
          </cell>
          <cell r="C1102" t="str">
            <v xml:space="preserve">BRAZOS HIDRAULICOS TIPO YALE REF. 2003 </v>
          </cell>
          <cell r="D1102" t="str">
            <v>UND</v>
          </cell>
          <cell r="E1102">
            <v>14</v>
          </cell>
          <cell r="F1102">
            <v>123928</v>
          </cell>
          <cell r="G1102">
            <v>5655.8</v>
          </cell>
          <cell r="H1102">
            <v>336.37400000000002</v>
          </cell>
          <cell r="I1102">
            <v>129920</v>
          </cell>
          <cell r="J1102">
            <v>1818880</v>
          </cell>
          <cell r="K1102" t="str">
            <v>'[APUS2.xls]</v>
          </cell>
          <cell r="L1102" t="str">
            <v>19.11</v>
          </cell>
        </row>
        <row r="1103">
          <cell r="B1103" t="str">
            <v>19.12</v>
          </cell>
          <cell r="C1103" t="str">
            <v>Topes</v>
          </cell>
          <cell r="D1103" t="str">
            <v>UN</v>
          </cell>
          <cell r="E1103">
            <v>0</v>
          </cell>
          <cell r="F1103">
            <v>3364</v>
          </cell>
          <cell r="G1103">
            <v>2324.6799999999998</v>
          </cell>
          <cell r="H1103">
            <v>69.740399999999994</v>
          </cell>
          <cell r="I1103">
            <v>5758</v>
          </cell>
          <cell r="J1103">
            <v>0</v>
          </cell>
          <cell r="K1103" t="str">
            <v>'[APUS2.xls]</v>
          </cell>
          <cell r="L1103" t="str">
            <v>19.12</v>
          </cell>
        </row>
        <row r="1104">
          <cell r="B1104" t="str">
            <v>19.13</v>
          </cell>
          <cell r="C1104" t="str">
            <v>Fallebas cromadas</v>
          </cell>
          <cell r="D1104" t="str">
            <v>UN</v>
          </cell>
          <cell r="E1104">
            <v>0</v>
          </cell>
          <cell r="F1104">
            <v>8120</v>
          </cell>
          <cell r="G1104">
            <v>2262.3200000000002</v>
          </cell>
          <cell r="H1104">
            <v>67.869600000000005</v>
          </cell>
          <cell r="I1104">
            <v>10450</v>
          </cell>
          <cell r="J1104">
            <v>0</v>
          </cell>
          <cell r="K1104" t="str">
            <v>'[APUS2.xls]</v>
          </cell>
          <cell r="L1104" t="str">
            <v>19.13</v>
          </cell>
        </row>
        <row r="1105">
          <cell r="B1105" t="str">
            <v>19.14</v>
          </cell>
          <cell r="C1105" t="str">
            <v>PARA PIVOTANTES Y CORREDER</v>
          </cell>
          <cell r="D1105" t="str">
            <v>UN</v>
          </cell>
          <cell r="E1105">
            <v>0</v>
          </cell>
          <cell r="F1105">
            <v>123928</v>
          </cell>
          <cell r="G1105">
            <v>4713.17</v>
          </cell>
          <cell r="H1105">
            <v>280.31509999999997</v>
          </cell>
          <cell r="I1105">
            <v>128921</v>
          </cell>
          <cell r="J1105">
            <v>0</v>
          </cell>
          <cell r="K1105" t="str">
            <v>'[APUS2.xls]</v>
          </cell>
          <cell r="L1105" t="str">
            <v>19.14</v>
          </cell>
        </row>
        <row r="1106">
          <cell r="C1106" t="str">
            <v>TOTAL CAPITULO</v>
          </cell>
          <cell r="E1106">
            <v>0</v>
          </cell>
          <cell r="J1106">
            <v>0</v>
          </cell>
        </row>
        <row r="1107">
          <cell r="B1107" t="str">
            <v>20.0</v>
          </cell>
          <cell r="C1107" t="str">
            <v>OBRAS EXTERIORES</v>
          </cell>
          <cell r="E1107">
            <v>0</v>
          </cell>
          <cell r="J1107">
            <v>0</v>
          </cell>
        </row>
        <row r="1108">
          <cell r="B1108" t="str">
            <v>20.1</v>
          </cell>
          <cell r="C1108" t="str">
            <v>Excavaci¾n y retiro a mßquina material com·n</v>
          </cell>
          <cell r="D1108" t="str">
            <v>M3</v>
          </cell>
          <cell r="E1108">
            <v>8570</v>
          </cell>
          <cell r="F1108">
            <v>0</v>
          </cell>
          <cell r="G1108">
            <v>220</v>
          </cell>
          <cell r="H1108">
            <v>13006.6</v>
          </cell>
          <cell r="I1108">
            <v>13227</v>
          </cell>
          <cell r="J1108">
            <v>113355390</v>
          </cell>
          <cell r="K1108" t="str">
            <v>'[APUS2.xls]</v>
          </cell>
          <cell r="L1108" t="str">
            <v>20.1</v>
          </cell>
        </row>
        <row r="1109">
          <cell r="B1109" t="str">
            <v>20.2</v>
          </cell>
          <cell r="C1109" t="str">
            <v>Relleno recebo compactado a mßquina</v>
          </cell>
          <cell r="D1109" t="str">
            <v>M3</v>
          </cell>
          <cell r="E1109">
            <v>0</v>
          </cell>
          <cell r="F1109">
            <v>21866</v>
          </cell>
          <cell r="G1109">
            <v>629.91</v>
          </cell>
          <cell r="H1109">
            <v>4083.0672999999997</v>
          </cell>
          <cell r="I1109">
            <v>26579</v>
          </cell>
          <cell r="J1109">
            <v>0</v>
          </cell>
          <cell r="K1109" t="str">
            <v>'[APUS2.xls]</v>
          </cell>
          <cell r="L1109" t="str">
            <v>20.2</v>
          </cell>
        </row>
        <row r="1110">
          <cell r="B1110" t="str">
            <v>20.3</v>
          </cell>
          <cell r="C1110" t="str">
            <v>Cancha m·ltiple concreto</v>
          </cell>
          <cell r="D1110" t="str">
            <v>Un</v>
          </cell>
          <cell r="E1110">
            <v>0</v>
          </cell>
          <cell r="F1110">
            <v>45395445.799999997</v>
          </cell>
          <cell r="G1110">
            <v>3289545.24</v>
          </cell>
          <cell r="H1110">
            <v>5409796.3572000004</v>
          </cell>
          <cell r="I1110">
            <v>54094787</v>
          </cell>
          <cell r="J1110">
            <v>0</v>
          </cell>
          <cell r="K1110" t="str">
            <v>'[APUS2.xls]</v>
          </cell>
          <cell r="L1110" t="str">
            <v>20.3</v>
          </cell>
        </row>
        <row r="1111">
          <cell r="B1111" t="str">
            <v>20.4</v>
          </cell>
          <cell r="C1111" t="str">
            <v>Empradizaci¾n</v>
          </cell>
          <cell r="D1111" t="str">
            <v>M2</v>
          </cell>
          <cell r="E1111">
            <v>2500</v>
          </cell>
          <cell r="F1111">
            <v>3542.2</v>
          </cell>
          <cell r="G1111">
            <v>279.58999999999997</v>
          </cell>
          <cell r="H1111">
            <v>8.3876999999999988</v>
          </cell>
          <cell r="I1111">
            <v>3830</v>
          </cell>
          <cell r="J1111">
            <v>9575000</v>
          </cell>
          <cell r="K1111" t="str">
            <v>'[APUS2.xls]</v>
          </cell>
          <cell r="L1111" t="str">
            <v>20.4</v>
          </cell>
        </row>
        <row r="1112">
          <cell r="B1112" t="str">
            <v>20.5</v>
          </cell>
          <cell r="C1112" t="str">
            <v>Arboles</v>
          </cell>
          <cell r="D1112" t="str">
            <v>Un</v>
          </cell>
          <cell r="E1112">
            <v>0</v>
          </cell>
          <cell r="F1112">
            <v>14599.03</v>
          </cell>
          <cell r="G1112">
            <v>22000</v>
          </cell>
          <cell r="H1112">
            <v>660</v>
          </cell>
          <cell r="I1112">
            <v>37259</v>
          </cell>
          <cell r="J1112">
            <v>0</v>
          </cell>
          <cell r="K1112" t="str">
            <v>'[APUS2.xls]</v>
          </cell>
          <cell r="L1112" t="str">
            <v>20.5</v>
          </cell>
        </row>
        <row r="1113">
          <cell r="B1113" t="str">
            <v>20.6</v>
          </cell>
          <cell r="C1113" t="str">
            <v>Ca±uela perimetral  en concreto y ladrillo para canchas</v>
          </cell>
          <cell r="D1113" t="str">
            <v>Ml</v>
          </cell>
          <cell r="E1113">
            <v>0</v>
          </cell>
          <cell r="F1113">
            <v>13399.54</v>
          </cell>
          <cell r="G1113">
            <v>7625</v>
          </cell>
          <cell r="H1113">
            <v>228.75</v>
          </cell>
          <cell r="I1113">
            <v>21253</v>
          </cell>
          <cell r="J1113">
            <v>0</v>
          </cell>
          <cell r="K1113" t="str">
            <v>'[APUS2.xls]</v>
          </cell>
          <cell r="L1113" t="str">
            <v>20.6</v>
          </cell>
        </row>
        <row r="1114">
          <cell r="B1114" t="str">
            <v>20.7</v>
          </cell>
          <cell r="C1114" t="str">
            <v>Excavacion manual  incluye transporte</v>
          </cell>
          <cell r="D1114" t="str">
            <v>M3</v>
          </cell>
          <cell r="E1114">
            <v>0</v>
          </cell>
          <cell r="F1114">
            <v>0</v>
          </cell>
          <cell r="G1114">
            <v>5889.65</v>
          </cell>
          <cell r="H1114">
            <v>7014.4895000000006</v>
          </cell>
          <cell r="I1114">
            <v>12904</v>
          </cell>
          <cell r="J1114">
            <v>0</v>
          </cell>
          <cell r="K1114" t="str">
            <v>'[APUS2.xls]</v>
          </cell>
          <cell r="L1114" t="str">
            <v>20.7</v>
          </cell>
        </row>
        <row r="1115">
          <cell r="B1115" t="str">
            <v>20.8</v>
          </cell>
          <cell r="C1115" t="str">
            <v>Adoquin en ladrillo</v>
          </cell>
          <cell r="D1115" t="str">
            <v>M2</v>
          </cell>
          <cell r="E1115">
            <v>0</v>
          </cell>
          <cell r="F1115">
            <v>19975.2</v>
          </cell>
          <cell r="G1115">
            <v>9261</v>
          </cell>
          <cell r="H1115">
            <v>277.83</v>
          </cell>
          <cell r="I1115">
            <v>29514</v>
          </cell>
          <cell r="J1115">
            <v>0</v>
          </cell>
          <cell r="K1115" t="str">
            <v>'[APUS2.xls]</v>
          </cell>
          <cell r="L1115" t="str">
            <v>20.8</v>
          </cell>
        </row>
        <row r="1116">
          <cell r="B1116" t="str">
            <v>20.9</v>
          </cell>
          <cell r="C1116" t="str">
            <v>Confinamiento adoquin</v>
          </cell>
          <cell r="D1116" t="str">
            <v>Ml</v>
          </cell>
          <cell r="E1116">
            <v>0</v>
          </cell>
          <cell r="F1116">
            <v>4847.49</v>
          </cell>
          <cell r="G1116">
            <v>1923.62</v>
          </cell>
          <cell r="H1116">
            <v>57.708599999999997</v>
          </cell>
          <cell r="I1116">
            <v>6829</v>
          </cell>
          <cell r="J1116">
            <v>0</v>
          </cell>
          <cell r="K1116" t="str">
            <v>'[APUS2.xls]</v>
          </cell>
          <cell r="L1116" t="str">
            <v>20.9</v>
          </cell>
        </row>
        <row r="1117">
          <cell r="B1117" t="str">
            <v>20.10</v>
          </cell>
          <cell r="C1117" t="str">
            <v>Arena  para adoquin</v>
          </cell>
          <cell r="D1117" t="str">
            <v>M3</v>
          </cell>
          <cell r="E1117">
            <v>0</v>
          </cell>
          <cell r="F1117">
            <v>30450</v>
          </cell>
          <cell r="G1117">
            <v>0</v>
          </cell>
          <cell r="H1117">
            <v>0</v>
          </cell>
          <cell r="I1117">
            <v>30450</v>
          </cell>
          <cell r="J1117">
            <v>0</v>
          </cell>
          <cell r="K1117" t="str">
            <v>'[APUS2.xls]</v>
          </cell>
          <cell r="L1117" t="str">
            <v>20.10</v>
          </cell>
        </row>
        <row r="1118">
          <cell r="B1118" t="str">
            <v>20.11</v>
          </cell>
          <cell r="C1118" t="str">
            <v>Tablon de gres  30 x 30 circulaciones  y terrazas</v>
          </cell>
          <cell r="D1118" t="str">
            <v>M2</v>
          </cell>
          <cell r="E1118">
            <v>0</v>
          </cell>
          <cell r="F1118">
            <v>20722.400000000001</v>
          </cell>
          <cell r="G1118">
            <v>1118.3499999999999</v>
          </cell>
          <cell r="H1118">
            <v>33.5505</v>
          </cell>
          <cell r="I1118">
            <v>21874</v>
          </cell>
          <cell r="J1118">
            <v>0</v>
          </cell>
          <cell r="K1118" t="str">
            <v>'[APUS2.xls]</v>
          </cell>
          <cell r="L1118" t="str">
            <v>20.11</v>
          </cell>
        </row>
        <row r="1119">
          <cell r="B1119" t="str">
            <v>20.12</v>
          </cell>
          <cell r="C1119" t="str">
            <v>Prefabricado plaquetas puente  peatonal</v>
          </cell>
          <cell r="D1119" t="str">
            <v>M2</v>
          </cell>
          <cell r="E1119">
            <v>0</v>
          </cell>
          <cell r="F1119">
            <v>29409.890000000003</v>
          </cell>
          <cell r="G1119">
            <v>2600.3000000000002</v>
          </cell>
          <cell r="H1119">
            <v>78.009</v>
          </cell>
          <cell r="I1119">
            <v>32088</v>
          </cell>
          <cell r="J1119">
            <v>0</v>
          </cell>
          <cell r="K1119" t="str">
            <v>'[APUS2.xls]</v>
          </cell>
          <cell r="L1119" t="str">
            <v>20.12</v>
          </cell>
        </row>
        <row r="1120">
          <cell r="B1120" t="str">
            <v>20.13</v>
          </cell>
          <cell r="C1120" t="str">
            <v>Anden en concreto</v>
          </cell>
          <cell r="D1120" t="str">
            <v>M2</v>
          </cell>
          <cell r="E1120">
            <v>0</v>
          </cell>
          <cell r="F1120">
            <v>28928.02</v>
          </cell>
          <cell r="G1120">
            <v>2795.87</v>
          </cell>
          <cell r="H1120">
            <v>83.876099999999994</v>
          </cell>
          <cell r="I1120">
            <v>31808</v>
          </cell>
          <cell r="J1120">
            <v>0</v>
          </cell>
          <cell r="K1120" t="str">
            <v>'[APUS2.xls]</v>
          </cell>
          <cell r="L1120" t="str">
            <v>20.13</v>
          </cell>
        </row>
        <row r="1121">
          <cell r="B1121" t="str">
            <v>20.14</v>
          </cell>
          <cell r="C1121" t="str">
            <v>Gradas  exteriores en concreto  para plazoletas</v>
          </cell>
          <cell r="D1121" t="str">
            <v>Ml</v>
          </cell>
          <cell r="E1121">
            <v>482</v>
          </cell>
          <cell r="F1121">
            <v>39081.81</v>
          </cell>
          <cell r="G1121">
            <v>3727.83</v>
          </cell>
          <cell r="H1121">
            <v>111.83489999999999</v>
          </cell>
          <cell r="I1121">
            <v>42921</v>
          </cell>
          <cell r="J1121">
            <v>20687922</v>
          </cell>
          <cell r="K1121" t="str">
            <v>'[APUS2.xls]</v>
          </cell>
          <cell r="L1121" t="str">
            <v>20.14</v>
          </cell>
        </row>
        <row r="1122">
          <cell r="B1122" t="str">
            <v>20.15</v>
          </cell>
          <cell r="C1122" t="str">
            <v>Rellenos en tierra para gradas</v>
          </cell>
          <cell r="D1122" t="str">
            <v>M3</v>
          </cell>
          <cell r="E1122">
            <v>5</v>
          </cell>
          <cell r="F1122">
            <v>3500</v>
          </cell>
          <cell r="G1122">
            <v>1177.93</v>
          </cell>
          <cell r="H1122">
            <v>5135.3379000000004</v>
          </cell>
          <cell r="I1122">
            <v>9813</v>
          </cell>
          <cell r="J1122">
            <v>49065</v>
          </cell>
          <cell r="K1122" t="str">
            <v>'[APUS2.xls]</v>
          </cell>
          <cell r="L1122" t="str">
            <v>20.15</v>
          </cell>
        </row>
        <row r="1123">
          <cell r="B1123" t="str">
            <v>20.16</v>
          </cell>
          <cell r="C1123" t="str">
            <v>Bordillo en ladrillo para plazoletas de juegos infantiles</v>
          </cell>
          <cell r="D1123" t="str">
            <v>Ml</v>
          </cell>
          <cell r="E1123">
            <v>15</v>
          </cell>
          <cell r="F1123">
            <v>9194.5400000000009</v>
          </cell>
          <cell r="G1123">
            <v>1963.22</v>
          </cell>
          <cell r="H1123">
            <v>58.896599999999999</v>
          </cell>
          <cell r="I1123">
            <v>11217</v>
          </cell>
          <cell r="J1123">
            <v>168255</v>
          </cell>
          <cell r="K1123" t="str">
            <v>'[APUS2.xls]</v>
          </cell>
          <cell r="L1123" t="str">
            <v>20.16</v>
          </cell>
        </row>
        <row r="1124">
          <cell r="B1124" t="str">
            <v>20.17</v>
          </cell>
          <cell r="C1124" t="str">
            <v>Hilada en ladrillo para anden</v>
          </cell>
          <cell r="D1124" t="str">
            <v>Ml</v>
          </cell>
          <cell r="E1124">
            <v>0</v>
          </cell>
          <cell r="F1124">
            <v>9194.5400000000009</v>
          </cell>
          <cell r="G1124">
            <v>1131.1600000000001</v>
          </cell>
          <cell r="H1124">
            <v>33.934800000000003</v>
          </cell>
          <cell r="I1124">
            <v>10360</v>
          </cell>
          <cell r="J1124">
            <v>0</v>
          </cell>
          <cell r="K1124" t="str">
            <v>'[APUS2.xls]</v>
          </cell>
          <cell r="L1124" t="str">
            <v>20.17</v>
          </cell>
        </row>
        <row r="1125">
          <cell r="B1125" t="str">
            <v>20.18</v>
          </cell>
          <cell r="C1125" t="str">
            <v>Sardineles</v>
          </cell>
          <cell r="D1125" t="str">
            <v>Ml</v>
          </cell>
          <cell r="E1125">
            <v>232</v>
          </cell>
          <cell r="F1125">
            <v>11618.730000000001</v>
          </cell>
          <cell r="G1125">
            <v>2795.87</v>
          </cell>
          <cell r="H1125">
            <v>83.876099999999994</v>
          </cell>
          <cell r="I1125">
            <v>14498</v>
          </cell>
          <cell r="J1125">
            <v>3363536</v>
          </cell>
          <cell r="K1125" t="str">
            <v>'[APUS2.xls]</v>
          </cell>
          <cell r="L1125" t="str">
            <v>20.18</v>
          </cell>
        </row>
        <row r="1126">
          <cell r="B1126" t="str">
            <v>20.19</v>
          </cell>
          <cell r="C1126" t="str">
            <v>Cerramiento en  malla ondulada con huecos de 0.8 x 0.8 mts, tubo horizontal  de .04 x .04 mts, angulo de 1"x 1"x 1/4", tubo metalico vertical 0.10 x .04 mts, angulo del marco de 2"x 2"x 1/8"</v>
          </cell>
          <cell r="D1126" t="str">
            <v>Ml</v>
          </cell>
          <cell r="E1126">
            <v>656</v>
          </cell>
          <cell r="F1126">
            <v>61687.5</v>
          </cell>
          <cell r="G1126">
            <v>26437.5</v>
          </cell>
          <cell r="I1126">
            <v>88125</v>
          </cell>
          <cell r="J1126">
            <v>57810000</v>
          </cell>
          <cell r="K1126" t="str">
            <v>'[APUS2.xls]</v>
          </cell>
          <cell r="L1126" t="str">
            <v>20.19</v>
          </cell>
        </row>
        <row r="1127">
          <cell r="B1127" t="str">
            <v>20.20</v>
          </cell>
          <cell r="C1127" t="str">
            <v>Pilote para cerramiento en concreto de 3000 PSI de  H= 1,80 mts  y diametro de 0.25 mts</v>
          </cell>
          <cell r="D1127" t="str">
            <v>ML</v>
          </cell>
          <cell r="E1127">
            <v>86</v>
          </cell>
          <cell r="F1127">
            <v>21866</v>
          </cell>
          <cell r="G1127">
            <v>29058.5</v>
          </cell>
          <cell r="H1127">
            <v>33371.754999999997</v>
          </cell>
          <cell r="I1127">
            <v>86512</v>
          </cell>
          <cell r="J1127">
            <v>7440032</v>
          </cell>
          <cell r="K1127" t="str">
            <v>'[APUS2.xls]</v>
          </cell>
          <cell r="L1127" t="str">
            <v>20.20</v>
          </cell>
        </row>
        <row r="1128">
          <cell r="B1128" t="str">
            <v>20.21</v>
          </cell>
          <cell r="C1128" t="str">
            <v>JARDINES ORNAMENTALES EN PATIOS INTERIORES</v>
          </cell>
          <cell r="D1128" t="str">
            <v>M2</v>
          </cell>
          <cell r="E1128">
            <v>180</v>
          </cell>
          <cell r="F1128">
            <v>3500</v>
          </cell>
          <cell r="G1128">
            <v>9686.17</v>
          </cell>
          <cell r="H1128">
            <v>11123.9151</v>
          </cell>
          <cell r="I1128">
            <v>24310</v>
          </cell>
          <cell r="J1128">
            <v>4375800</v>
          </cell>
          <cell r="K1128" t="str">
            <v>'[APUS2.xls]</v>
          </cell>
          <cell r="L1128" t="str">
            <v>20.21</v>
          </cell>
        </row>
        <row r="1129">
          <cell r="B1129" t="str">
            <v>20.22</v>
          </cell>
          <cell r="C1129" t="str">
            <v>SIEMBRA DE ARBOLES TIPO EUCALIPTO H: 3.0 MTS CON CERCO PROTECTOR</v>
          </cell>
          <cell r="D1129" t="str">
            <v>UND</v>
          </cell>
          <cell r="E1129">
            <v>0</v>
          </cell>
          <cell r="F1129">
            <v>15680</v>
          </cell>
          <cell r="G1129">
            <v>11623.4</v>
          </cell>
          <cell r="H1129">
            <v>13348.701999999999</v>
          </cell>
          <cell r="I1129">
            <v>40652</v>
          </cell>
          <cell r="J1129">
            <v>0</v>
          </cell>
          <cell r="K1129" t="str">
            <v>'[APUS2.xls]</v>
          </cell>
          <cell r="L1129" t="str">
            <v>20.22</v>
          </cell>
        </row>
        <row r="1130">
          <cell r="B1130" t="str">
            <v>20.23</v>
          </cell>
          <cell r="C1130" t="str">
            <v>CUARTO DE BASURAS DE 6 M2 SEGÚN DETALLE</v>
          </cell>
          <cell r="D1130" t="str">
            <v>UND</v>
          </cell>
          <cell r="E1130">
            <v>0</v>
          </cell>
          <cell r="F1130">
            <v>742162.48</v>
          </cell>
          <cell r="G1130">
            <v>28279</v>
          </cell>
          <cell r="H1130">
            <v>848.37</v>
          </cell>
          <cell r="I1130">
            <v>771290</v>
          </cell>
          <cell r="J1130">
            <v>0</v>
          </cell>
          <cell r="K1130" t="str">
            <v>'[APUS2.xls]</v>
          </cell>
          <cell r="L1130" t="str">
            <v>20.23</v>
          </cell>
        </row>
        <row r="1131">
          <cell r="B1131" t="str">
            <v>20.24</v>
          </cell>
          <cell r="C1131" t="str">
            <v xml:space="preserve">Rampa  peatonal en concreto </v>
          </cell>
          <cell r="D1131" t="str">
            <v>M2</v>
          </cell>
          <cell r="E1131">
            <v>0</v>
          </cell>
          <cell r="F1131">
            <v>30001.309999999998</v>
          </cell>
          <cell r="G1131">
            <v>10020.17</v>
          </cell>
          <cell r="H1131">
            <v>501.00850000000003</v>
          </cell>
          <cell r="I1131">
            <v>40522</v>
          </cell>
          <cell r="J1131">
            <v>0</v>
          </cell>
          <cell r="K1131" t="str">
            <v>'[APUS2.xls]</v>
          </cell>
          <cell r="L1131" t="str">
            <v>20.24</v>
          </cell>
        </row>
        <row r="1132">
          <cell r="B1132" t="str">
            <v>20.25</v>
          </cell>
          <cell r="C1132" t="str">
            <v>Banca en concreto y ladrillo tolete para grado 0</v>
          </cell>
          <cell r="D1132" t="str">
            <v>ML</v>
          </cell>
          <cell r="E1132">
            <v>0</v>
          </cell>
          <cell r="F1132">
            <v>46545.23</v>
          </cell>
          <cell r="G1132">
            <v>10020.17</v>
          </cell>
          <cell r="H1132">
            <v>501.00850000000003</v>
          </cell>
          <cell r="I1132">
            <v>57066</v>
          </cell>
          <cell r="J1132">
            <v>0</v>
          </cell>
          <cell r="K1132" t="str">
            <v>'[APUS2.xls]</v>
          </cell>
          <cell r="L1132" t="str">
            <v>20.25</v>
          </cell>
        </row>
        <row r="1133">
          <cell r="B1133" t="str">
            <v>20.26</v>
          </cell>
          <cell r="C1133" t="str">
            <v>Banca en cocreto y ladrillo tolete en corredores</v>
          </cell>
          <cell r="D1133" t="str">
            <v>UN</v>
          </cell>
          <cell r="E1133">
            <v>0</v>
          </cell>
          <cell r="F1133">
            <v>30189.23</v>
          </cell>
          <cell r="G1133">
            <v>10020.17</v>
          </cell>
          <cell r="H1133">
            <v>501.00850000000003</v>
          </cell>
          <cell r="I1133">
            <v>40710</v>
          </cell>
          <cell r="J1133">
            <v>0</v>
          </cell>
          <cell r="K1133" t="str">
            <v>'[APUS2.xls]</v>
          </cell>
          <cell r="L1133" t="str">
            <v>20.26</v>
          </cell>
        </row>
        <row r="1134">
          <cell r="B1134" t="str">
            <v>20.27</v>
          </cell>
          <cell r="C1134" t="str">
            <v>Adoquin de concreto</v>
          </cell>
          <cell r="D1134" t="str">
            <v>M2</v>
          </cell>
          <cell r="E1134">
            <v>0</v>
          </cell>
          <cell r="F1134">
            <v>22216.32</v>
          </cell>
          <cell r="G1134">
            <v>9271.7999999999993</v>
          </cell>
          <cell r="H1134">
            <v>463.59</v>
          </cell>
          <cell r="I1134">
            <v>31952</v>
          </cell>
          <cell r="J1134">
            <v>0</v>
          </cell>
          <cell r="K1134" t="str">
            <v>'[APUS2.xls]</v>
          </cell>
          <cell r="L1134" t="str">
            <v>20.27</v>
          </cell>
        </row>
        <row r="1135">
          <cell r="B1135" t="str">
            <v>20.28</v>
          </cell>
          <cell r="C1135" t="str">
            <v>Dilataciones para piso en ladrillo tolete a=6cm h=12,5 cm</v>
          </cell>
          <cell r="D1135" t="str">
            <v>ML</v>
          </cell>
          <cell r="E1135">
            <v>0</v>
          </cell>
          <cell r="F1135">
            <v>3900.62</v>
          </cell>
          <cell r="G1135">
            <v>4039.86</v>
          </cell>
          <cell r="H1135">
            <v>201.99300000000002</v>
          </cell>
          <cell r="I1135">
            <v>8142</v>
          </cell>
          <cell r="J1135">
            <v>0</v>
          </cell>
          <cell r="K1135" t="str">
            <v>'[APUS2.xls]</v>
          </cell>
          <cell r="L1135" t="str">
            <v>20.28</v>
          </cell>
        </row>
        <row r="1136">
          <cell r="B1136" t="str">
            <v>20.29</v>
          </cell>
          <cell r="C1136" t="str">
            <v>Dilataciones para piso en ladrillo tolete a=25cm h=12,5 cm</v>
          </cell>
          <cell r="D1136" t="str">
            <v>ML</v>
          </cell>
          <cell r="E1136">
            <v>0</v>
          </cell>
          <cell r="F1136">
            <v>6336.62</v>
          </cell>
          <cell r="G1136">
            <v>4039.86</v>
          </cell>
          <cell r="H1136">
            <v>201.99300000000002</v>
          </cell>
          <cell r="I1136">
            <v>10578</v>
          </cell>
          <cell r="J1136">
            <v>0</v>
          </cell>
          <cell r="K1136" t="str">
            <v>'[APUS2.xls]</v>
          </cell>
          <cell r="L1136" t="str">
            <v>20.29</v>
          </cell>
        </row>
        <row r="1137">
          <cell r="B1137" t="str">
            <v>20.30</v>
          </cell>
          <cell r="C1137" t="str">
            <v>Pavimento en concreto canchas deportivas</v>
          </cell>
          <cell r="D1137" t="str">
            <v>M2</v>
          </cell>
          <cell r="E1137">
            <v>0</v>
          </cell>
          <cell r="F1137" t="str">
            <v>[APUS2.xls]20.30'!$G$40</v>
          </cell>
          <cell r="G1137" t="str">
            <v>[APUS2.xls]20.30'!$G$60</v>
          </cell>
          <cell r="H1137" t="str">
            <v>'[APUS2.xls]20.30'!$G$50</v>
          </cell>
          <cell r="I1137" t="str">
            <v>'[APUS2.xls]20.30'!$G$65</v>
          </cell>
          <cell r="J1137">
            <v>0</v>
          </cell>
          <cell r="K1137" t="str">
            <v>'[APUS2.xls]</v>
          </cell>
          <cell r="L1137" t="str">
            <v>20.30</v>
          </cell>
        </row>
        <row r="1138">
          <cell r="B1138" t="str">
            <v>20.31</v>
          </cell>
          <cell r="C1138" t="str">
            <v>Gradas en ladrillo tolete a=0,25 m (Incluye base en concreto)</v>
          </cell>
          <cell r="D1138" t="str">
            <v>ML</v>
          </cell>
          <cell r="E1138">
            <v>0</v>
          </cell>
          <cell r="F1138">
            <v>6913.2100000000009</v>
          </cell>
          <cell r="G1138">
            <v>2827.9</v>
          </cell>
          <cell r="H1138">
            <v>141.39500000000001</v>
          </cell>
          <cell r="I1138">
            <v>9883</v>
          </cell>
          <cell r="J1138">
            <v>0</v>
          </cell>
          <cell r="K1138" t="str">
            <v>'[APUS2.xls]</v>
          </cell>
          <cell r="L1138" t="str">
            <v>20.31</v>
          </cell>
        </row>
        <row r="1139">
          <cell r="B1139" t="str">
            <v>20.32</v>
          </cell>
          <cell r="C1139" t="str">
            <v>Bordillo prefabricado en concreto 2500 psi h=0,30m a=0,15 m</v>
          </cell>
          <cell r="D1139" t="str">
            <v>ML</v>
          </cell>
          <cell r="E1139">
            <v>0</v>
          </cell>
          <cell r="F1139" t="str">
            <v>'[APUS2.xls]20.32'!$G$40</v>
          </cell>
          <cell r="G1139" t="str">
            <v>[APUS2.xls]20.32'!$G$60</v>
          </cell>
          <cell r="H1139" t="str">
            <v>'[APUS2.xls]20.32'!$G$50</v>
          </cell>
          <cell r="I1139" t="str">
            <v>'[APUS2.xls]20.32'!$G$65</v>
          </cell>
          <cell r="J1139">
            <v>0</v>
          </cell>
          <cell r="K1139" t="str">
            <v>'[APUS2.xls]</v>
          </cell>
          <cell r="L1139" t="str">
            <v>20.32</v>
          </cell>
        </row>
        <row r="1140">
          <cell r="B1140" t="str">
            <v>20.33</v>
          </cell>
          <cell r="C1140" t="str">
            <v>Piso en placas prefabricadas de 45cmx45cm en concreto e=6cm</v>
          </cell>
          <cell r="D1140" t="str">
            <v>M2</v>
          </cell>
          <cell r="E1140">
            <v>0</v>
          </cell>
          <cell r="F1140">
            <v>27089.890000000003</v>
          </cell>
          <cell r="G1140">
            <v>2600.3000000000002</v>
          </cell>
          <cell r="H1140">
            <v>78.009</v>
          </cell>
          <cell r="I1140">
            <v>29768</v>
          </cell>
          <cell r="J1140">
            <v>0</v>
          </cell>
          <cell r="K1140" t="str">
            <v>'[APUS2.xls]</v>
          </cell>
          <cell r="L1140" t="str">
            <v>20.33</v>
          </cell>
        </row>
        <row r="1141">
          <cell r="B1141" t="str">
            <v>20.34</v>
          </cell>
          <cell r="C1141" t="str">
            <v>Limpieza fachadas y muros interiores</v>
          </cell>
          <cell r="D1141" t="str">
            <v>M2</v>
          </cell>
          <cell r="E1141">
            <v>0</v>
          </cell>
          <cell r="F1141" t="str">
            <v>'[APUS2.xls]20.34'!$G$40</v>
          </cell>
          <cell r="G1141" t="str">
            <v>[APUS2.xls]20.34'!$G$60</v>
          </cell>
          <cell r="H1141" t="str">
            <v>'[APUS2.xls]20.34'!$G$50</v>
          </cell>
          <cell r="I1141" t="str">
            <v>'[APUS2.xls]20.34'!$G$65</v>
          </cell>
          <cell r="J1141">
            <v>0</v>
          </cell>
          <cell r="K1141" t="str">
            <v>'[APUS2.xls]</v>
          </cell>
          <cell r="L1141" t="str">
            <v>20.34</v>
          </cell>
        </row>
        <row r="1142">
          <cell r="B1142" t="str">
            <v>20.35</v>
          </cell>
          <cell r="C1142" t="str">
            <v>Rampa  en concreto acceso parqueaderos</v>
          </cell>
          <cell r="D1142" t="str">
            <v>M2</v>
          </cell>
          <cell r="E1142">
            <v>100</v>
          </cell>
          <cell r="F1142">
            <v>44893.51</v>
          </cell>
          <cell r="G1142">
            <v>26003</v>
          </cell>
          <cell r="H1142">
            <v>1314.8899999999999</v>
          </cell>
          <cell r="I1142">
            <v>72211</v>
          </cell>
          <cell r="J1142">
            <v>7221100</v>
          </cell>
          <cell r="K1142" t="str">
            <v>'[APUS2.xls]</v>
          </cell>
          <cell r="L1142" t="str">
            <v>20.35</v>
          </cell>
        </row>
        <row r="1143">
          <cell r="B1143" t="str">
            <v>20.36</v>
          </cell>
          <cell r="C1143" t="str">
            <v>Muro en ladrillo tolete h=0,80 m e=0,35 m (Incluye hilada parada)</v>
          </cell>
          <cell r="D1143" t="str">
            <v>ML</v>
          </cell>
          <cell r="E1143">
            <v>0</v>
          </cell>
          <cell r="F1143">
            <v>38968.619999999995</v>
          </cell>
          <cell r="G1143">
            <v>8569.39</v>
          </cell>
          <cell r="H1143">
            <v>257.08169999999996</v>
          </cell>
          <cell r="I1143">
            <v>47795</v>
          </cell>
          <cell r="J1143">
            <v>0</v>
          </cell>
          <cell r="K1143" t="str">
            <v>'[APUS2.xls]</v>
          </cell>
          <cell r="L1143" t="str">
            <v>20.36</v>
          </cell>
        </row>
        <row r="1144">
          <cell r="B1144" t="str">
            <v>20.37</v>
          </cell>
          <cell r="C1144" t="str">
            <v>Muro en ladrillo tolete h=0,60 m e=0,35 m (Incluye hilada parada)</v>
          </cell>
          <cell r="D1144" t="str">
            <v>ML</v>
          </cell>
          <cell r="E1144">
            <v>0</v>
          </cell>
          <cell r="F1144">
            <v>28049.73</v>
          </cell>
          <cell r="G1144">
            <v>6284.22</v>
          </cell>
          <cell r="H1144">
            <v>188.5266</v>
          </cell>
          <cell r="I1144">
            <v>34522</v>
          </cell>
          <cell r="J1144">
            <v>0</v>
          </cell>
          <cell r="K1144" t="str">
            <v>'[APUS2.xls]</v>
          </cell>
          <cell r="L1144" t="str">
            <v>20.37</v>
          </cell>
        </row>
        <row r="1145">
          <cell r="B1145" t="str">
            <v>20.38</v>
          </cell>
          <cell r="C1145" t="str">
            <v>Muro en ladrillo tolete h=0,60 m e=0,25 m (Incluye hilada parada)</v>
          </cell>
          <cell r="D1145" t="str">
            <v>ML</v>
          </cell>
          <cell r="E1145">
            <v>0</v>
          </cell>
          <cell r="F1145">
            <v>69587.009999999995</v>
          </cell>
          <cell r="G1145">
            <v>11782.92</v>
          </cell>
          <cell r="H1145">
            <v>353.48759999999999</v>
          </cell>
          <cell r="I1145">
            <v>81723</v>
          </cell>
          <cell r="J1145">
            <v>0</v>
          </cell>
          <cell r="K1145" t="str">
            <v>'[APUS2.xls]</v>
          </cell>
          <cell r="L1145" t="str">
            <v>20.38</v>
          </cell>
        </row>
        <row r="1146">
          <cell r="B1146" t="str">
            <v>20.39</v>
          </cell>
          <cell r="C1146" t="str">
            <v>Muro en ladrillo tolete h=0,35 m e=0,25 m (Incluye hilada parada)</v>
          </cell>
          <cell r="D1146" t="str">
            <v>ML</v>
          </cell>
          <cell r="E1146">
            <v>0</v>
          </cell>
          <cell r="F1146">
            <v>40363.08</v>
          </cell>
          <cell r="G1146">
            <v>6814.22</v>
          </cell>
          <cell r="H1146">
            <v>204.42660000000001</v>
          </cell>
          <cell r="I1146">
            <v>47382</v>
          </cell>
          <cell r="J1146">
            <v>0</v>
          </cell>
          <cell r="K1146" t="str">
            <v>'[APUS2.xls]</v>
          </cell>
          <cell r="L1146" t="str">
            <v>20.39</v>
          </cell>
        </row>
        <row r="1147">
          <cell r="B1147" t="str">
            <v>20.40</v>
          </cell>
          <cell r="C1147" t="str">
            <v>Muro en ladrillo tolete h=0,70 m e=0,50 m (Incluye hilada parada)</v>
          </cell>
          <cell r="D1147" t="str">
            <v>ML</v>
          </cell>
          <cell r="E1147">
            <v>0</v>
          </cell>
          <cell r="F1147">
            <v>157937.25</v>
          </cell>
          <cell r="G1147">
            <v>26932.38</v>
          </cell>
          <cell r="H1147">
            <v>807.97140000000002</v>
          </cell>
          <cell r="I1147">
            <v>185678</v>
          </cell>
          <cell r="J1147">
            <v>0</v>
          </cell>
          <cell r="K1147" t="str">
            <v>'[APUS2.xls]</v>
          </cell>
          <cell r="L1147" t="str">
            <v>20.40</v>
          </cell>
        </row>
        <row r="1148">
          <cell r="B1148" t="str">
            <v>20.41</v>
          </cell>
          <cell r="C1148" t="str">
            <v>Muro en ladrillo tolete h=0.70cm, e=0.35</v>
          </cell>
          <cell r="D1148" t="str">
            <v>ML</v>
          </cell>
          <cell r="E1148">
            <v>0</v>
          </cell>
          <cell r="F1148">
            <v>33577.360000000001</v>
          </cell>
          <cell r="G1148">
            <v>7251.03</v>
          </cell>
          <cell r="H1148">
            <v>217.53089999999997</v>
          </cell>
          <cell r="I1148">
            <v>41046</v>
          </cell>
          <cell r="J1148">
            <v>0</v>
          </cell>
          <cell r="K1148" t="str">
            <v>'[APUS2.xls]</v>
          </cell>
          <cell r="L1148" t="str">
            <v>20.41</v>
          </cell>
        </row>
        <row r="1149">
          <cell r="B1149" t="str">
            <v>20.42</v>
          </cell>
          <cell r="C1149" t="str">
            <v>Viga cimentación para muros exteriores 0,35x0,20 3000 psi</v>
          </cell>
          <cell r="D1149" t="str">
            <v>M3</v>
          </cell>
          <cell r="E1149">
            <v>0</v>
          </cell>
          <cell r="F1149">
            <v>200043.03999999998</v>
          </cell>
          <cell r="G1149">
            <v>50000</v>
          </cell>
          <cell r="H1149">
            <v>2278.48</v>
          </cell>
          <cell r="I1149">
            <v>252322</v>
          </cell>
          <cell r="J1149">
            <v>0</v>
          </cell>
          <cell r="K1149" t="str">
            <v>'[APUS2.xls]</v>
          </cell>
          <cell r="L1149" t="str">
            <v>20.42</v>
          </cell>
        </row>
        <row r="1150">
          <cell r="B1150" t="str">
            <v>20.43</v>
          </cell>
          <cell r="C1150" t="str">
            <v>Viga cimentación para muros exteriores 0,50x0,25 3000 psi</v>
          </cell>
          <cell r="D1150" t="str">
            <v>M3</v>
          </cell>
          <cell r="E1150">
            <v>0</v>
          </cell>
          <cell r="F1150">
            <v>200043.03999999998</v>
          </cell>
          <cell r="G1150">
            <v>50000</v>
          </cell>
          <cell r="H1150">
            <v>2278.48</v>
          </cell>
          <cell r="I1150">
            <v>252322</v>
          </cell>
          <cell r="J1150">
            <v>0</v>
          </cell>
          <cell r="K1150" t="str">
            <v>'[APUS2.xls]</v>
          </cell>
          <cell r="L1150" t="str">
            <v>20.43</v>
          </cell>
        </row>
        <row r="1151">
          <cell r="B1151" t="str">
            <v>20.44</v>
          </cell>
          <cell r="C1151" t="str">
            <v>Cerramiento H=2,0 M (Incluye reja en malla eslabonada)</v>
          </cell>
          <cell r="D1151" t="str">
            <v>ML</v>
          </cell>
          <cell r="E1151">
            <v>0</v>
          </cell>
          <cell r="F1151">
            <v>200043.03999999998</v>
          </cell>
          <cell r="G1151">
            <v>50000</v>
          </cell>
          <cell r="H1151">
            <v>2278.48</v>
          </cell>
          <cell r="I1151">
            <v>252322</v>
          </cell>
          <cell r="J1151">
            <v>0</v>
          </cell>
          <cell r="K1151" t="str">
            <v>'[APUS2.xls]</v>
          </cell>
          <cell r="L1151" t="str">
            <v>20.44</v>
          </cell>
        </row>
        <row r="1152">
          <cell r="B1152" t="str">
            <v>20.45</v>
          </cell>
          <cell r="C1152" t="str">
            <v xml:space="preserve">Cerramiento reja sobre muroh=0,75 mt </v>
          </cell>
          <cell r="D1152" t="str">
            <v>ML</v>
          </cell>
          <cell r="E1152">
            <v>0</v>
          </cell>
          <cell r="F1152">
            <v>38220.259999999995</v>
          </cell>
          <cell r="G1152">
            <v>7251.03</v>
          </cell>
          <cell r="H1152">
            <v>217.53089999999997</v>
          </cell>
          <cell r="I1152">
            <v>45689</v>
          </cell>
          <cell r="J1152">
            <v>0</v>
          </cell>
          <cell r="K1152" t="str">
            <v>'[APUS2.xls]</v>
          </cell>
          <cell r="L1152" t="str">
            <v>20.45</v>
          </cell>
        </row>
        <row r="1153">
          <cell r="B1153" t="str">
            <v>20.46</v>
          </cell>
          <cell r="C1153" t="str">
            <v>Puerta reja acceso vehicular a=5.00 mt h=2.0 mt</v>
          </cell>
          <cell r="D1153" t="str">
            <v>UN</v>
          </cell>
          <cell r="E1153">
            <v>0</v>
          </cell>
          <cell r="F1153">
            <v>506938.68</v>
          </cell>
          <cell r="G1153">
            <v>28279</v>
          </cell>
          <cell r="H1153">
            <v>848.37</v>
          </cell>
          <cell r="I1153">
            <v>536066</v>
          </cell>
          <cell r="J1153">
            <v>0</v>
          </cell>
          <cell r="K1153" t="str">
            <v>'[APUS2.xls]</v>
          </cell>
          <cell r="L1153" t="str">
            <v>20.46</v>
          </cell>
        </row>
        <row r="1154">
          <cell r="B1154" t="str">
            <v>20.47</v>
          </cell>
          <cell r="C1154" t="str">
            <v>Puerta reja acceso peatonal a=2.00 mt h=2.0 mt</v>
          </cell>
          <cell r="D1154" t="str">
            <v>UN</v>
          </cell>
          <cell r="E1154">
            <v>0</v>
          </cell>
          <cell r="F1154">
            <v>288684.27</v>
          </cell>
          <cell r="G1154">
            <v>28279</v>
          </cell>
          <cell r="H1154">
            <v>848.37</v>
          </cell>
          <cell r="I1154">
            <v>317812</v>
          </cell>
          <cell r="J1154">
            <v>0</v>
          </cell>
          <cell r="K1154" t="str">
            <v>'[APUS2.xls]</v>
          </cell>
          <cell r="L1154" t="str">
            <v>20.47</v>
          </cell>
        </row>
        <row r="1155">
          <cell r="B1155" t="str">
            <v>20.48</v>
          </cell>
          <cell r="C1155" t="str">
            <v>Puerta revatible en lamina a=2.80 mt h=2,0 mt</v>
          </cell>
          <cell r="D1155" t="str">
            <v>UN</v>
          </cell>
          <cell r="E1155">
            <v>0</v>
          </cell>
          <cell r="F1155">
            <v>288684.27</v>
          </cell>
          <cell r="G1155">
            <v>28279</v>
          </cell>
          <cell r="H1155">
            <v>848.37</v>
          </cell>
          <cell r="I1155">
            <v>317812</v>
          </cell>
          <cell r="J1155">
            <v>0</v>
          </cell>
          <cell r="K1155" t="str">
            <v>'[APUS2.xls]</v>
          </cell>
          <cell r="L1155" t="str">
            <v>20.48</v>
          </cell>
        </row>
        <row r="1156">
          <cell r="B1156" t="str">
            <v>20.49</v>
          </cell>
          <cell r="C1156" t="str">
            <v>Arenera en diámetro de 4 m</v>
          </cell>
          <cell r="D1156" t="str">
            <v>UN</v>
          </cell>
          <cell r="E1156">
            <v>0</v>
          </cell>
          <cell r="F1156">
            <v>149651.6</v>
          </cell>
          <cell r="G1156">
            <v>29058.5</v>
          </cell>
          <cell r="H1156">
            <v>871.755</v>
          </cell>
          <cell r="I1156">
            <v>546810</v>
          </cell>
          <cell r="J1156">
            <v>0</v>
          </cell>
          <cell r="K1156" t="str">
            <v>'[APUS2.xls]</v>
          </cell>
          <cell r="L1156" t="str">
            <v>20.49</v>
          </cell>
        </row>
        <row r="1157">
          <cell r="B1157" t="str">
            <v>20.50</v>
          </cell>
          <cell r="C1157" t="str">
            <v>Tiendas</v>
          </cell>
          <cell r="D1157" t="str">
            <v>UN</v>
          </cell>
          <cell r="E1157">
            <v>0</v>
          </cell>
          <cell r="F1157">
            <v>1450000</v>
          </cell>
          <cell r="G1157">
            <v>0</v>
          </cell>
          <cell r="H1157">
            <v>0</v>
          </cell>
          <cell r="I1157">
            <v>1450000</v>
          </cell>
          <cell r="J1157">
            <v>0</v>
          </cell>
          <cell r="K1157" t="str">
            <v>'[APUS2.xls]</v>
          </cell>
          <cell r="L1157" t="str">
            <v>20.50</v>
          </cell>
        </row>
        <row r="1158">
          <cell r="B1158" t="str">
            <v>20.51</v>
          </cell>
          <cell r="C1158" t="str">
            <v>Limpieza fachadas y muros interiores</v>
          </cell>
          <cell r="D1158" t="str">
            <v>M2</v>
          </cell>
          <cell r="E1158">
            <v>7520</v>
          </cell>
          <cell r="F1158">
            <v>1049.8</v>
          </cell>
          <cell r="G1158">
            <v>1131.1600000000001</v>
          </cell>
          <cell r="H1158">
            <v>33.934800000000003</v>
          </cell>
          <cell r="I1158">
            <v>2215</v>
          </cell>
          <cell r="J1158">
            <v>16656800</v>
          </cell>
          <cell r="K1158" t="str">
            <v>'[APUS2.xls]</v>
          </cell>
          <cell r="L1158" t="str">
            <v>20.51</v>
          </cell>
        </row>
        <row r="1159">
          <cell r="B1159" t="str">
            <v>20.52</v>
          </cell>
          <cell r="C1159" t="str">
            <v>Arreglo fachadas vecinos</v>
          </cell>
          <cell r="D1159" t="str">
            <v>UN</v>
          </cell>
          <cell r="E1159">
            <v>0</v>
          </cell>
          <cell r="F1159">
            <v>1158005.96</v>
          </cell>
          <cell r="G1159">
            <v>5655.8</v>
          </cell>
          <cell r="H1159">
            <v>169.67400000000001</v>
          </cell>
          <cell r="I1159">
            <v>1163831</v>
          </cell>
          <cell r="J1159">
            <v>0</v>
          </cell>
          <cell r="K1159" t="str">
            <v>'[APUS2.xls]</v>
          </cell>
          <cell r="L1159" t="str">
            <v>20.52</v>
          </cell>
        </row>
        <row r="1160">
          <cell r="B1160" t="str">
            <v>20.53</v>
          </cell>
          <cell r="C1160" t="str">
            <v>Bicicletero</v>
          </cell>
          <cell r="D1160" t="str">
            <v>UN</v>
          </cell>
          <cell r="E1160">
            <v>4</v>
          </cell>
          <cell r="F1160">
            <v>88972</v>
          </cell>
          <cell r="G1160">
            <v>29058.5</v>
          </cell>
          <cell r="H1160">
            <v>871.755</v>
          </cell>
          <cell r="I1160">
            <v>118902</v>
          </cell>
          <cell r="J1160">
            <v>475608</v>
          </cell>
          <cell r="K1160" t="str">
            <v>'[APUS2.xls]</v>
          </cell>
          <cell r="L1160" t="str">
            <v>20.53</v>
          </cell>
        </row>
        <row r="1161">
          <cell r="B1161" t="str">
            <v>20.54</v>
          </cell>
          <cell r="C1161" t="str">
            <v>Canecas</v>
          </cell>
          <cell r="D1161" t="str">
            <v>UN</v>
          </cell>
          <cell r="E1161">
            <v>4</v>
          </cell>
          <cell r="F1161">
            <v>20184</v>
          </cell>
          <cell r="G1161">
            <v>0</v>
          </cell>
          <cell r="H1161">
            <v>0</v>
          </cell>
          <cell r="I1161">
            <v>20184</v>
          </cell>
          <cell r="J1161">
            <v>80736</v>
          </cell>
          <cell r="K1161" t="str">
            <v>'[APUS2.xls]</v>
          </cell>
          <cell r="L1161" t="str">
            <v>20.54</v>
          </cell>
        </row>
        <row r="1162">
          <cell r="B1162" t="str">
            <v>20.55</v>
          </cell>
          <cell r="C1162" t="str">
            <v>Asta para banderas</v>
          </cell>
          <cell r="D1162" t="str">
            <v>UN</v>
          </cell>
          <cell r="E1162">
            <v>2</v>
          </cell>
          <cell r="F1162">
            <v>329911.25</v>
          </cell>
          <cell r="G1162">
            <v>29058.5</v>
          </cell>
          <cell r="H1162">
            <v>871.755</v>
          </cell>
          <cell r="I1162">
            <v>359842</v>
          </cell>
          <cell r="J1162">
            <v>719684</v>
          </cell>
          <cell r="K1162" t="str">
            <v>'[APUS2.xls]</v>
          </cell>
          <cell r="L1162" t="str">
            <v>20.55</v>
          </cell>
        </row>
        <row r="1163">
          <cell r="B1163" t="str">
            <v>20.56</v>
          </cell>
          <cell r="C1163" t="str">
            <v>Tablero  basquetbol y porteria multifuncional</v>
          </cell>
          <cell r="D1163" t="str">
            <v>UN</v>
          </cell>
          <cell r="E1163">
            <v>0</v>
          </cell>
          <cell r="F1163">
            <v>936352</v>
          </cell>
          <cell r="G1163">
            <v>58117</v>
          </cell>
          <cell r="H1163">
            <v>1743.51</v>
          </cell>
          <cell r="I1163">
            <v>996213</v>
          </cell>
          <cell r="J1163">
            <v>0</v>
          </cell>
          <cell r="K1163" t="str">
            <v>'[APUS2.xls]</v>
          </cell>
          <cell r="L1163" t="str">
            <v>20.56</v>
          </cell>
        </row>
        <row r="1164">
          <cell r="B1164" t="str">
            <v>20.57</v>
          </cell>
          <cell r="C1164" t="str">
            <v>Tablero para marcador seco,acrilico con marco en aluminio de 2.40x1.20 mt</v>
          </cell>
          <cell r="D1164" t="str">
            <v>UN</v>
          </cell>
          <cell r="E1164">
            <v>0</v>
          </cell>
          <cell r="F1164">
            <v>157829.6</v>
          </cell>
          <cell r="G1164">
            <v>2905.85</v>
          </cell>
          <cell r="H1164">
            <v>87.1755</v>
          </cell>
          <cell r="I1164">
            <v>160823</v>
          </cell>
          <cell r="J1164">
            <v>0</v>
          </cell>
          <cell r="K1164" t="str">
            <v>'[APUS2.xls]</v>
          </cell>
          <cell r="L1164" t="str">
            <v>20.57</v>
          </cell>
        </row>
        <row r="1165">
          <cell r="B1165" t="str">
            <v>20.58</v>
          </cell>
          <cell r="C1165" t="str">
            <v>Bolardo metalico</v>
          </cell>
          <cell r="D1165" t="str">
            <v>UN</v>
          </cell>
          <cell r="E1165">
            <v>0</v>
          </cell>
          <cell r="F1165">
            <v>118500.15</v>
          </cell>
          <cell r="G1165">
            <v>4843.08</v>
          </cell>
          <cell r="H1165">
            <v>145.29239999999999</v>
          </cell>
          <cell r="I1165">
            <v>123489</v>
          </cell>
          <cell r="J1165">
            <v>0</v>
          </cell>
          <cell r="K1165" t="str">
            <v>'[APUS2.xls]</v>
          </cell>
          <cell r="L1165" t="str">
            <v>20.58</v>
          </cell>
        </row>
        <row r="1166">
          <cell r="B1166" t="str">
            <v>20.59</v>
          </cell>
          <cell r="C1166" t="str">
            <v>Nomenclatura en bronce</v>
          </cell>
          <cell r="D1166" t="str">
            <v>UN</v>
          </cell>
          <cell r="E1166">
            <v>0</v>
          </cell>
          <cell r="F1166">
            <v>1383956.2</v>
          </cell>
          <cell r="G1166">
            <v>7264.63</v>
          </cell>
          <cell r="H1166">
            <v>217.93889999999999</v>
          </cell>
          <cell r="I1166">
            <v>1391439</v>
          </cell>
          <cell r="J1166">
            <v>0</v>
          </cell>
          <cell r="K1166" t="str">
            <v>'[APUS2.xls]</v>
          </cell>
          <cell r="L1166" t="str">
            <v>20.59</v>
          </cell>
        </row>
        <row r="1167">
          <cell r="B1167" t="str">
            <v>20.60</v>
          </cell>
          <cell r="C1167" t="str">
            <v>EXCAV.MECANICA SIN RETIRO</v>
          </cell>
          <cell r="D1167" t="str">
            <v>M3</v>
          </cell>
          <cell r="E1167">
            <v>0</v>
          </cell>
          <cell r="F1167">
            <v>0</v>
          </cell>
          <cell r="G1167">
            <v>2617.62</v>
          </cell>
          <cell r="H1167">
            <v>6300.7485999999999</v>
          </cell>
          <cell r="I1167">
            <v>8918</v>
          </cell>
          <cell r="J1167">
            <v>0</v>
          </cell>
          <cell r="K1167" t="str">
            <v>'[APUS2.xls]</v>
          </cell>
          <cell r="L1167" t="str">
            <v>20.60</v>
          </cell>
        </row>
        <row r="1168">
          <cell r="B1168" t="str">
            <v>20.61</v>
          </cell>
          <cell r="C1168" t="str">
            <v>Excavacion muro</v>
          </cell>
          <cell r="D1168" t="str">
            <v>M3</v>
          </cell>
          <cell r="E1168">
            <v>54</v>
          </cell>
          <cell r="F1168">
            <v>0</v>
          </cell>
          <cell r="G1168">
            <v>11995.21</v>
          </cell>
          <cell r="H1168">
            <v>12579.816299999999</v>
          </cell>
          <cell r="I1168">
            <v>24575</v>
          </cell>
          <cell r="J1168">
            <v>1327050</v>
          </cell>
          <cell r="K1168" t="str">
            <v>'[APUS2.xls]</v>
          </cell>
          <cell r="L1168" t="str">
            <v>20.61</v>
          </cell>
        </row>
        <row r="1169">
          <cell r="B1169" t="str">
            <v>20.62</v>
          </cell>
          <cell r="C1169" t="str">
            <v>Muro de Cierre de 0,20</v>
          </cell>
          <cell r="D1169" t="str">
            <v>M2</v>
          </cell>
          <cell r="E1169">
            <v>400</v>
          </cell>
          <cell r="F1169">
            <v>31001.82</v>
          </cell>
          <cell r="G1169">
            <v>12568.44</v>
          </cell>
          <cell r="H1169">
            <v>377.0532</v>
          </cell>
          <cell r="I1169">
            <v>43947</v>
          </cell>
          <cell r="J1169">
            <v>17578800</v>
          </cell>
          <cell r="K1169" t="str">
            <v>'[APUS2.xls]</v>
          </cell>
          <cell r="L1169" t="str">
            <v>20.62</v>
          </cell>
        </row>
        <row r="1170">
          <cell r="B1170" t="str">
            <v>20.63</v>
          </cell>
          <cell r="C1170" t="str">
            <v>Parqueadero en Asfalto</v>
          </cell>
          <cell r="D1170" t="str">
            <v>m2</v>
          </cell>
          <cell r="E1170">
            <v>0</v>
          </cell>
          <cell r="F1170">
            <v>40364.519999999997</v>
          </cell>
          <cell r="G1170">
            <v>16635.919999999998</v>
          </cell>
          <cell r="H1170">
            <v>499.0775999999999</v>
          </cell>
          <cell r="I1170">
            <v>57500</v>
          </cell>
          <cell r="J1170">
            <v>0</v>
          </cell>
          <cell r="K1170" t="str">
            <v>'[APUS2.xls]</v>
          </cell>
          <cell r="L1170" t="str">
            <v>20.63</v>
          </cell>
        </row>
        <row r="1171">
          <cell r="B1171" t="str">
            <v>20.64</v>
          </cell>
          <cell r="C1171" t="str">
            <v>Andeén en Asfalto</v>
          </cell>
          <cell r="D1171" t="str">
            <v>m2</v>
          </cell>
          <cell r="E1171">
            <v>0</v>
          </cell>
          <cell r="F1171">
            <v>40364.519999999997</v>
          </cell>
          <cell r="G1171">
            <v>108166.69</v>
          </cell>
          <cell r="H1171">
            <v>3245.0007000000001</v>
          </cell>
          <cell r="I1171">
            <v>57500</v>
          </cell>
          <cell r="J1171">
            <v>0</v>
          </cell>
          <cell r="K1171" t="str">
            <v>'[APUS2.xls]</v>
          </cell>
          <cell r="L1171" t="str">
            <v>20.64</v>
          </cell>
        </row>
        <row r="1172">
          <cell r="B1172" t="str">
            <v>21.0</v>
          </cell>
          <cell r="C1172" t="str">
            <v>ASEO Y VARIOS</v>
          </cell>
          <cell r="E1172">
            <v>0</v>
          </cell>
          <cell r="J1172">
            <v>0</v>
          </cell>
        </row>
        <row r="1173">
          <cell r="B1173" t="str">
            <v>21.1</v>
          </cell>
          <cell r="C1173" t="str">
            <v>Aseo final</v>
          </cell>
          <cell r="D1173" t="str">
            <v>M2</v>
          </cell>
          <cell r="E1173">
            <v>5392</v>
          </cell>
          <cell r="F1173">
            <v>580</v>
          </cell>
          <cell r="G1173">
            <v>1131.1600000000001</v>
          </cell>
          <cell r="H1173">
            <v>33.934800000000003</v>
          </cell>
          <cell r="I1173">
            <v>1745</v>
          </cell>
          <cell r="J1173">
            <v>9409040</v>
          </cell>
          <cell r="K1173" t="str">
            <v>'[APUS2.xls]</v>
          </cell>
          <cell r="L1173" t="str">
            <v>21.1</v>
          </cell>
        </row>
        <row r="1174">
          <cell r="B1174" t="str">
            <v>21.2</v>
          </cell>
          <cell r="C1174" t="str">
            <v>Retiro sobrantes de obra con cargue</v>
          </cell>
          <cell r="D1174" t="str">
            <v>M3</v>
          </cell>
          <cell r="E1174">
            <v>120</v>
          </cell>
          <cell r="F1174">
            <v>0</v>
          </cell>
          <cell r="G1174">
            <v>4470.54</v>
          </cell>
          <cell r="H1174">
            <v>9364.8862000000008</v>
          </cell>
          <cell r="I1174">
            <v>13835</v>
          </cell>
          <cell r="J1174">
            <v>1660200</v>
          </cell>
          <cell r="K1174" t="str">
            <v>'[APUS2.xls]</v>
          </cell>
          <cell r="L1174" t="str">
            <v>21.2</v>
          </cell>
        </row>
        <row r="1175">
          <cell r="B1175" t="str">
            <v>21.3</v>
          </cell>
          <cell r="C1175" t="str">
            <v>REGILLA EN MADERA</v>
          </cell>
          <cell r="D1175" t="str">
            <v xml:space="preserve">M2 </v>
          </cell>
          <cell r="E1175">
            <v>0</v>
          </cell>
          <cell r="F1175">
            <v>0</v>
          </cell>
          <cell r="G1175">
            <v>3822.5</v>
          </cell>
          <cell r="H1175">
            <v>114.675</v>
          </cell>
          <cell r="I1175">
            <v>3937</v>
          </cell>
          <cell r="J1175">
            <v>0</v>
          </cell>
          <cell r="K1175" t="str">
            <v>'[APUS2.xls]</v>
          </cell>
          <cell r="L1175" t="str">
            <v>21.3</v>
          </cell>
        </row>
        <row r="1176">
          <cell r="B1176" t="str">
            <v>21.4</v>
          </cell>
          <cell r="C1176" t="str">
            <v>GUADAESCOBAS  EN MEDIA CAÑA GRANITO Nº 2</v>
          </cell>
          <cell r="D1176" t="str">
            <v>ML</v>
          </cell>
          <cell r="E1176">
            <v>1920</v>
          </cell>
          <cell r="F1176">
            <v>6215.2800000000007</v>
          </cell>
          <cell r="G1176">
            <v>1615.94</v>
          </cell>
          <cell r="H1176">
            <v>48.478200000000001</v>
          </cell>
          <cell r="I1176">
            <v>7880</v>
          </cell>
          <cell r="J1176">
            <v>15129600</v>
          </cell>
          <cell r="K1176" t="str">
            <v>'[APUS2.xls]</v>
          </cell>
          <cell r="L1176" t="str">
            <v>21.4</v>
          </cell>
        </row>
        <row r="1177">
          <cell r="B1177" t="str">
            <v>21.5</v>
          </cell>
          <cell r="C1177" t="str">
            <v>CAJAS DE INSPECCION  .60*.60</v>
          </cell>
          <cell r="D1177" t="str">
            <v>UN</v>
          </cell>
          <cell r="E1177">
            <v>0</v>
          </cell>
          <cell r="F1177">
            <v>93131.76</v>
          </cell>
          <cell r="G1177">
            <v>117829.17</v>
          </cell>
          <cell r="H1177">
            <v>3534.8750999999997</v>
          </cell>
          <cell r="I1177">
            <v>214496</v>
          </cell>
          <cell r="J1177">
            <v>0</v>
          </cell>
          <cell r="K1177" t="str">
            <v>'[APUS2.xls]</v>
          </cell>
          <cell r="L1177" t="str">
            <v>21.5</v>
          </cell>
        </row>
        <row r="1178">
          <cell r="B1178" t="str">
            <v>21.6</v>
          </cell>
          <cell r="C1178" t="str">
            <v>CAJAS DE INSPECCION  .70*.70</v>
          </cell>
          <cell r="D1178" t="str">
            <v>UN</v>
          </cell>
          <cell r="E1178">
            <v>0</v>
          </cell>
          <cell r="F1178">
            <v>125604.8</v>
          </cell>
          <cell r="G1178">
            <v>125684.44</v>
          </cell>
          <cell r="H1178">
            <v>3770.5331999999999</v>
          </cell>
          <cell r="I1178">
            <v>255060</v>
          </cell>
          <cell r="J1178">
            <v>0</v>
          </cell>
          <cell r="K1178" t="str">
            <v>'[APUS2.xls]</v>
          </cell>
          <cell r="L1178" t="str">
            <v>21.6</v>
          </cell>
        </row>
        <row r="1179">
          <cell r="B1179" t="str">
            <v>21.7</v>
          </cell>
          <cell r="C1179" t="str">
            <v>CAJS DE INSPECCION  .80*.80</v>
          </cell>
          <cell r="D1179" t="str">
            <v>UN</v>
          </cell>
          <cell r="E1179">
            <v>0</v>
          </cell>
          <cell r="F1179">
            <v>153296.32000000001</v>
          </cell>
          <cell r="G1179">
            <v>134661.9</v>
          </cell>
          <cell r="H1179">
            <v>4039.8569999999995</v>
          </cell>
          <cell r="I1179">
            <v>291998</v>
          </cell>
          <cell r="J1179">
            <v>0</v>
          </cell>
          <cell r="K1179" t="str">
            <v>'[APUS2.xls]</v>
          </cell>
          <cell r="L1179" t="str">
            <v>21.7</v>
          </cell>
        </row>
        <row r="1180">
          <cell r="B1180" t="str">
            <v>21.8</v>
          </cell>
          <cell r="C1180" t="str">
            <v>SUMIDEROS</v>
          </cell>
          <cell r="D1180" t="str">
            <v>UN</v>
          </cell>
          <cell r="E1180">
            <v>0</v>
          </cell>
          <cell r="F1180">
            <v>160920.14000000001</v>
          </cell>
          <cell r="G1180">
            <v>38225</v>
          </cell>
          <cell r="H1180">
            <v>1146.75</v>
          </cell>
          <cell r="I1180">
            <v>200292</v>
          </cell>
          <cell r="J1180">
            <v>0</v>
          </cell>
          <cell r="K1180" t="str">
            <v>'[APUS2.xls]</v>
          </cell>
          <cell r="L1180" t="str">
            <v>21.8</v>
          </cell>
        </row>
        <row r="1181">
          <cell r="B1181" t="str">
            <v>21.9</v>
          </cell>
          <cell r="C1181" t="str">
            <v>CAJA DE AFORO 1.1*1</v>
          </cell>
          <cell r="D1181" t="str">
            <v xml:space="preserve">UN </v>
          </cell>
          <cell r="E1181">
            <v>0</v>
          </cell>
          <cell r="F1181">
            <v>136061.57</v>
          </cell>
          <cell r="G1181">
            <v>38225</v>
          </cell>
          <cell r="H1181">
            <v>1146.75</v>
          </cell>
          <cell r="I1181">
            <v>175433</v>
          </cell>
          <cell r="J1181">
            <v>0</v>
          </cell>
          <cell r="K1181" t="str">
            <v>'[APUS2.xls]</v>
          </cell>
          <cell r="L1181" t="str">
            <v>21.9</v>
          </cell>
        </row>
        <row r="1182">
          <cell r="B1182" t="str">
            <v>21.10</v>
          </cell>
          <cell r="C1182" t="str">
            <v xml:space="preserve">CUNETAS </v>
          </cell>
          <cell r="D1182" t="str">
            <v>ML</v>
          </cell>
          <cell r="E1182">
            <v>0</v>
          </cell>
          <cell r="F1182">
            <v>14373.31</v>
          </cell>
          <cell r="G1182">
            <v>38225</v>
          </cell>
          <cell r="H1182">
            <v>1146.75</v>
          </cell>
          <cell r="I1182">
            <v>53745</v>
          </cell>
          <cell r="J1182">
            <v>0</v>
          </cell>
          <cell r="K1182" t="str">
            <v>'[APUS2.xls]</v>
          </cell>
          <cell r="L1182" t="str">
            <v>21.10</v>
          </cell>
        </row>
        <row r="1183">
          <cell r="B1183" t="str">
            <v>21.11</v>
          </cell>
          <cell r="C1183" t="str">
            <v>Cajas de 0,20x0,20 m</v>
          </cell>
          <cell r="D1183" t="str">
            <v>UN</v>
          </cell>
          <cell r="E1183">
            <v>0</v>
          </cell>
          <cell r="F1183">
            <v>13042.579999999998</v>
          </cell>
          <cell r="G1183">
            <v>28279</v>
          </cell>
          <cell r="H1183">
            <v>848.37</v>
          </cell>
          <cell r="I1183">
            <v>42170</v>
          </cell>
          <cell r="J1183">
            <v>0</v>
          </cell>
          <cell r="K1183" t="str">
            <v>'[APUS2.xls]</v>
          </cell>
          <cell r="L1183" t="str">
            <v>21.11</v>
          </cell>
        </row>
        <row r="1184">
          <cell r="B1184" t="str">
            <v>21.12</v>
          </cell>
          <cell r="C1184" t="str">
            <v>Plaqueta de Identificación</v>
          </cell>
          <cell r="D1184" t="str">
            <v>UN</v>
          </cell>
          <cell r="E1184">
            <v>0</v>
          </cell>
          <cell r="F1184">
            <v>1270000</v>
          </cell>
          <cell r="G1184">
            <v>56558</v>
          </cell>
          <cell r="H1184">
            <v>1696.74</v>
          </cell>
          <cell r="I1184">
            <v>1328255</v>
          </cell>
          <cell r="J1184">
            <v>0</v>
          </cell>
          <cell r="K1184" t="str">
            <v>'[APUS2.xls]</v>
          </cell>
          <cell r="L1184" t="str">
            <v>21.12</v>
          </cell>
        </row>
        <row r="1185">
          <cell r="B1185" t="str">
            <v>21.13</v>
          </cell>
          <cell r="C1185" t="str">
            <v>Gabinete Portaextintor y Extintor Tipo ABC de 10 Lbs,</v>
          </cell>
          <cell r="D1185" t="str">
            <v>UN</v>
          </cell>
          <cell r="E1185">
            <v>0</v>
          </cell>
          <cell r="F1185">
            <v>1270000</v>
          </cell>
          <cell r="G1185">
            <v>56558</v>
          </cell>
          <cell r="H1185">
            <v>1696.74</v>
          </cell>
          <cell r="I1185">
            <v>1328255</v>
          </cell>
          <cell r="J1185">
            <v>0</v>
          </cell>
          <cell r="K1185" t="str">
            <v>'[APUS2.xls]</v>
          </cell>
          <cell r="L1185" t="str">
            <v>21.13</v>
          </cell>
        </row>
        <row r="1186">
          <cell r="B1186" t="str">
            <v>21.14</v>
          </cell>
          <cell r="C1186" t="str">
            <v>Jazmín de cabo</v>
          </cell>
          <cell r="D1186" t="str">
            <v>UN</v>
          </cell>
          <cell r="E1186">
            <v>0</v>
          </cell>
          <cell r="F1186">
            <v>20880</v>
          </cell>
          <cell r="G1186">
            <v>9686.17</v>
          </cell>
          <cell r="H1186">
            <v>290.58510000000001</v>
          </cell>
          <cell r="I1186">
            <v>30857</v>
          </cell>
          <cell r="J1186">
            <v>0</v>
          </cell>
          <cell r="K1186" t="str">
            <v>'[APUS2.xls]</v>
          </cell>
          <cell r="L1186" t="str">
            <v>21.14</v>
          </cell>
        </row>
        <row r="1187">
          <cell r="B1187" t="str">
            <v>21.15</v>
          </cell>
          <cell r="C1187" t="str">
            <v>Cauchos sabaneros</v>
          </cell>
          <cell r="D1187" t="str">
            <v>UN</v>
          </cell>
          <cell r="E1187">
            <v>0</v>
          </cell>
          <cell r="F1187">
            <v>20880</v>
          </cell>
          <cell r="G1187">
            <v>9686.17</v>
          </cell>
          <cell r="H1187">
            <v>290.58510000000001</v>
          </cell>
          <cell r="I1187">
            <v>30857</v>
          </cell>
          <cell r="J1187">
            <v>0</v>
          </cell>
          <cell r="K1187" t="str">
            <v>'[APUS2.xls]</v>
          </cell>
          <cell r="L1187" t="str">
            <v>21.15</v>
          </cell>
        </row>
        <row r="1188">
          <cell r="B1188" t="str">
            <v>21.16</v>
          </cell>
          <cell r="C1188" t="str">
            <v>Eucalipto pomarroso</v>
          </cell>
          <cell r="D1188" t="str">
            <v>UN</v>
          </cell>
          <cell r="E1188">
            <v>0</v>
          </cell>
          <cell r="F1188">
            <v>20880</v>
          </cell>
          <cell r="G1188">
            <v>9686.17</v>
          </cell>
          <cell r="H1188">
            <v>290.58510000000001</v>
          </cell>
          <cell r="I1188">
            <v>30857</v>
          </cell>
          <cell r="J1188">
            <v>0</v>
          </cell>
          <cell r="K1188" t="str">
            <v>'[APUS2.xls]</v>
          </cell>
          <cell r="L1188" t="str">
            <v>21.16</v>
          </cell>
        </row>
        <row r="1189">
          <cell r="C1189" t="str">
            <v>TOTAL CAPITULO</v>
          </cell>
          <cell r="E1189">
            <v>376972.36</v>
          </cell>
          <cell r="J1189">
            <v>4173310136.4499993</v>
          </cell>
        </row>
        <row r="1190">
          <cell r="J1190">
            <v>161467525</v>
          </cell>
        </row>
        <row r="1191">
          <cell r="C1191" t="str">
            <v>SUB - TOTAL COSTO DIRECTO</v>
          </cell>
        </row>
        <row r="1192">
          <cell r="C1192" t="str">
            <v>IMPREVISTOS SOBRE COSTOS DIRECTOS 3%</v>
          </cell>
        </row>
        <row r="1193">
          <cell r="C1193" t="str">
            <v>TOTAL  COSTO DIRECTO</v>
          </cell>
        </row>
        <row r="1194">
          <cell r="C1194" t="str">
            <v>A.I.U  25.5%</v>
          </cell>
        </row>
        <row r="1195">
          <cell r="C1195" t="str">
            <v>TOTAL PRESUPUESTO</v>
          </cell>
        </row>
      </sheetData>
      <sheetData sheetId="5"/>
      <sheetData sheetId="6"/>
      <sheetData sheetId="7"/>
      <sheetData sheetId="8"/>
      <sheetData sheetId="9"/>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S"/>
      <sheetName val="PERSONAL"/>
    </sheetNames>
    <sheetDataSet>
      <sheetData sheetId="0" refreshError="1"/>
      <sheetData sheetId="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O. CARLOS LLERAS"/>
      <sheetName val="ManoObra"/>
      <sheetName val="Equipo"/>
      <sheetName val="Materiales"/>
      <sheetName val="Transp."/>
      <sheetName val="201.2"/>
      <sheetName val="201.3"/>
      <sheetName val="320.1"/>
      <sheetName val="330.1"/>
      <sheetName val="420.1"/>
      <sheetName val="450.2"/>
      <sheetName val="414"/>
      <sheetName val="600.2,3"/>
      <sheetName val="600.2,4"/>
      <sheetName val="610.1"/>
      <sheetName val="630.1 P y P"/>
      <sheetName val="630.2 P y P"/>
      <sheetName val="630.3 R"/>
      <sheetName val="630.4 R"/>
      <sheetName val="630.S 5"/>
      <sheetName val="630.S 6"/>
      <sheetName val="630.S 7"/>
      <sheetName val="6P"/>
      <sheetName val="640.1"/>
      <sheetName val="3P"/>
      <sheetName val="671"/>
      <sheetName val="681"/>
      <sheetName val="15 P"/>
      <sheetName val="730.1"/>
      <sheetName val="730.2"/>
      <sheetName val="731.1"/>
      <sheetName val="900.1"/>
      <sheetName val="900.2"/>
      <sheetName val="900.3"/>
      <sheetName val="1P"/>
      <sheetName val="2P"/>
      <sheetName val="5P"/>
      <sheetName val="4P"/>
      <sheetName val="7P"/>
      <sheetName val="14P"/>
      <sheetName val="17P"/>
      <sheetName val="CCTO 35 Mpa"/>
      <sheetName val="CCTO 32 Mpa"/>
      <sheetName val="CCTO 28 Mpa"/>
      <sheetName val="CCTO 21 Mpa"/>
      <sheetName val="CCTO 21 Mpa - TREMI"/>
      <sheetName val="CCTO 17,5 Mpa"/>
      <sheetName val="CCTO 14 Mpa"/>
      <sheetName val="CCTO SIMPLE CICLOPEO"/>
      <sheetName val="MORTERO 1-3"/>
      <sheetName val="MORTERO 1-4"/>
    </sheetNames>
    <sheetDataSet>
      <sheetData sheetId="0"/>
      <sheetData sheetId="1"/>
      <sheetData sheetId="2"/>
      <sheetData sheetId="3"/>
      <sheetData sheetId="4">
        <row r="6">
          <cell r="B6" t="str">
            <v>Acarreo de material sobrante de Obra M3-Km</v>
          </cell>
          <cell r="C6" t="str">
            <v>M3-KM</v>
          </cell>
          <cell r="D6">
            <v>1</v>
          </cell>
          <cell r="E6">
            <v>1077</v>
          </cell>
        </row>
        <row r="7">
          <cell r="B7" t="str">
            <v>Bases sub bases afirmados M3-Km</v>
          </cell>
          <cell r="C7" t="str">
            <v>M3-KM</v>
          </cell>
          <cell r="D7">
            <v>1</v>
          </cell>
          <cell r="E7">
            <v>769</v>
          </cell>
        </row>
        <row r="8">
          <cell r="B8" t="str">
            <v>Concretos M3-Km</v>
          </cell>
          <cell r="C8" t="str">
            <v>M3-KM</v>
          </cell>
          <cell r="D8">
            <v>1</v>
          </cell>
          <cell r="E8">
            <v>769</v>
          </cell>
        </row>
        <row r="9">
          <cell r="B9" t="str">
            <v>Estructura metalica KG-KM</v>
          </cell>
          <cell r="C9" t="str">
            <v>KG-KM</v>
          </cell>
          <cell r="D9">
            <v>1</v>
          </cell>
          <cell r="E9">
            <v>2</v>
          </cell>
        </row>
        <row r="10">
          <cell r="B10" t="str">
            <v xml:space="preserve">Materiales ferreteria (cemento, aceros, etc,) </v>
          </cell>
          <cell r="C10" t="str">
            <v>TN-KM</v>
          </cell>
          <cell r="D10">
            <v>1</v>
          </cell>
          <cell r="E10">
            <v>769</v>
          </cell>
        </row>
        <row r="11">
          <cell r="B11" t="str">
            <v>Materiales Kg-Km</v>
          </cell>
          <cell r="C11" t="str">
            <v>KG-KM</v>
          </cell>
          <cell r="D11">
            <v>1</v>
          </cell>
          <cell r="E11">
            <v>1</v>
          </cell>
        </row>
        <row r="12">
          <cell r="B12" t="str">
            <v>Materiales Ton-Km</v>
          </cell>
          <cell r="C12" t="str">
            <v>TN-KM</v>
          </cell>
          <cell r="D12">
            <v>1</v>
          </cell>
          <cell r="E12">
            <v>2308</v>
          </cell>
        </row>
        <row r="13">
          <cell r="B13" t="str">
            <v>Mezclas asfalticas M3-Km</v>
          </cell>
          <cell r="C13" t="str">
            <v>M3-KM</v>
          </cell>
          <cell r="D13">
            <v>1</v>
          </cell>
          <cell r="E13">
            <v>1077</v>
          </cell>
        </row>
        <row r="14">
          <cell r="B14" t="str">
            <v>Petreos tipo arenas. M3-Km</v>
          </cell>
          <cell r="C14" t="str">
            <v>M3-KM</v>
          </cell>
          <cell r="D14">
            <v>1</v>
          </cell>
          <cell r="E14">
            <v>1077</v>
          </cell>
        </row>
        <row r="15">
          <cell r="B15" t="str">
            <v>Petreos tipo gravas y piedras. M3-Km</v>
          </cell>
          <cell r="C15" t="str">
            <v>M3-KM</v>
          </cell>
          <cell r="D15">
            <v>1</v>
          </cell>
          <cell r="E15">
            <v>1077</v>
          </cell>
        </row>
        <row r="16">
          <cell r="B16" t="str">
            <v>Traslado equipos TN-Km</v>
          </cell>
          <cell r="C16" t="str">
            <v>TN -KM</v>
          </cell>
          <cell r="D16">
            <v>1</v>
          </cell>
          <cell r="E16">
            <v>769</v>
          </cell>
        </row>
        <row r="17">
          <cell r="B17" t="str">
            <v>Transportes aéreos</v>
          </cell>
          <cell r="C17" t="str">
            <v>U/KM</v>
          </cell>
          <cell r="D17">
            <v>1</v>
          </cell>
          <cell r="E17">
            <v>385</v>
          </cell>
        </row>
        <row r="18">
          <cell r="B18" t="str">
            <v>Transporte de personal</v>
          </cell>
          <cell r="C18" t="str">
            <v>U/KM</v>
          </cell>
          <cell r="D18">
            <v>1</v>
          </cell>
          <cell r="E18">
            <v>769</v>
          </cell>
        </row>
        <row r="19">
          <cell r="B19" t="str">
            <v>Materiales M3-Km</v>
          </cell>
          <cell r="C19" t="str">
            <v>M3-KM</v>
          </cell>
          <cell r="D19">
            <v>1</v>
          </cell>
          <cell r="E19">
            <v>769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 OBRA Y PRESUPUESTO 6205"/>
      <sheetName val="BARBOSA CISNEROS formato inv"/>
      <sheetName val="BARBOSA CISNEROS"/>
      <sheetName val="CANT OBRA Y PRESUPUESTO 6206"/>
      <sheetName val="CRUCE CISNEROS formato inv"/>
      <sheetName val="CRUCE CISNEROS "/>
      <sheetName val="INDICE"/>
      <sheetName val="Materiales"/>
      <sheetName val="Equipo"/>
      <sheetName val="Otros"/>
      <sheetName val="Densidades"/>
      <sheetName val="200.1"/>
      <sheetName val="200.2"/>
      <sheetName val="201.7"/>
      <sheetName val="201.8"/>
      <sheetName val="201.9"/>
      <sheetName val="201.10"/>
      <sheetName val="201.11"/>
      <sheetName val="201.12"/>
      <sheetName val="201.12P"/>
      <sheetName val="201.14 (2)"/>
      <sheetName val="201.15"/>
      <sheetName val="201.16"/>
      <sheetName val="201.21"/>
      <sheetName val="210.1.1"/>
      <sheetName val="210.1.2"/>
      <sheetName val="210.2.1"/>
      <sheetName val="210.2.2"/>
      <sheetName val="210.2.3"/>
      <sheetName val="210.2.4"/>
      <sheetName val="211.1"/>
      <sheetName val="211.1P"/>
      <sheetName val="220.1"/>
      <sheetName val="221.1"/>
      <sheetName val="221.2"/>
      <sheetName val="230.1"/>
      <sheetName val="230.2"/>
      <sheetName val="231.1"/>
      <sheetName val="232.1"/>
      <sheetName val="232.1p"/>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1P"/>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1.1P5"/>
      <sheetName val="621.7P"/>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32.1P"/>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 val="matrix"/>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ow r="1">
          <cell r="A1" t="str">
            <v>1P</v>
          </cell>
          <cell r="B1" t="str">
            <v>3.6.9 </v>
          </cell>
        </row>
        <row r="2">
          <cell r="A2" t="str">
            <v>200.1</v>
          </cell>
          <cell r="B2" t="str">
            <v>3.6.1.2.1</v>
          </cell>
        </row>
        <row r="3">
          <cell r="A3" t="str">
            <v>200.2</v>
          </cell>
          <cell r="B3" t="str">
            <v>3.6.1.2.3</v>
          </cell>
        </row>
        <row r="4">
          <cell r="A4" t="str">
            <v>200P1</v>
          </cell>
          <cell r="B4" t="str">
            <v>3.6.1.1.1 </v>
          </cell>
        </row>
        <row r="5">
          <cell r="A5" t="str">
            <v>200P2</v>
          </cell>
          <cell r="B5" t="str">
            <v> 3.6.1.1.2 </v>
          </cell>
        </row>
        <row r="6">
          <cell r="A6" t="str">
            <v>200P3</v>
          </cell>
          <cell r="B6" t="str">
            <v>3.2.1.17.1</v>
          </cell>
        </row>
        <row r="7">
          <cell r="A7" t="str">
            <v>201.1</v>
          </cell>
          <cell r="B7" t="str">
            <v>3.6.1.3.11</v>
          </cell>
        </row>
        <row r="8">
          <cell r="A8" t="str">
            <v>201.10</v>
          </cell>
          <cell r="B8" t="str">
            <v>3.6.1.3.35</v>
          </cell>
        </row>
        <row r="9">
          <cell r="A9" t="str">
            <v>201.11</v>
          </cell>
          <cell r="B9" t="str">
            <v>3.6.1.3</v>
          </cell>
        </row>
        <row r="10">
          <cell r="A10" t="str">
            <v>201.11P10</v>
          </cell>
          <cell r="B10" t="str">
            <v>3.6.1.3</v>
          </cell>
        </row>
        <row r="11">
          <cell r="A11" t="str">
            <v>201.11P7</v>
          </cell>
          <cell r="B11" t="str">
            <v>3.6.1.3</v>
          </cell>
        </row>
        <row r="12">
          <cell r="A12" t="str">
            <v>201.11P8</v>
          </cell>
          <cell r="B12" t="str">
            <v>3.6.1.3</v>
          </cell>
        </row>
        <row r="13">
          <cell r="A13" t="str">
            <v>201.11P9</v>
          </cell>
          <cell r="B13" t="str">
            <v>3.6.1.3</v>
          </cell>
        </row>
        <row r="14">
          <cell r="A14" t="str">
            <v>201.12</v>
          </cell>
          <cell r="B14" t="str">
            <v>3.6.1.3.47</v>
          </cell>
        </row>
        <row r="15">
          <cell r="A15" t="str">
            <v>201.13</v>
          </cell>
          <cell r="B15" t="str">
            <v>3.6.1.3</v>
          </cell>
        </row>
        <row r="16">
          <cell r="A16" t="str">
            <v>201.14</v>
          </cell>
          <cell r="B16" t="str">
            <v>3.6.1.3.9</v>
          </cell>
        </row>
        <row r="17">
          <cell r="A17" t="str">
            <v>201.15</v>
          </cell>
          <cell r="B17" t="str">
            <v>3.6.1.3</v>
          </cell>
        </row>
        <row r="18">
          <cell r="A18" t="str">
            <v>201.16</v>
          </cell>
          <cell r="B18" t="str">
            <v>3.6.1.3</v>
          </cell>
        </row>
        <row r="19">
          <cell r="A19" t="str">
            <v>201.17</v>
          </cell>
          <cell r="B19" t="str">
            <v>3.6.1.3</v>
          </cell>
        </row>
        <row r="20">
          <cell r="A20" t="str">
            <v>201.18</v>
          </cell>
          <cell r="B20" t="str">
            <v>3.6.1.3.1</v>
          </cell>
        </row>
        <row r="21">
          <cell r="A21" t="str">
            <v>201.19</v>
          </cell>
          <cell r="B21" t="str">
            <v>3.6.1.3</v>
          </cell>
        </row>
        <row r="22">
          <cell r="A22" t="str">
            <v>201.2</v>
          </cell>
          <cell r="B22" t="str">
            <v>3.6.1.3.11</v>
          </cell>
        </row>
        <row r="23">
          <cell r="A23" t="str">
            <v>201.20</v>
          </cell>
          <cell r="B23" t="str">
            <v>3.6.1.3</v>
          </cell>
        </row>
        <row r="24">
          <cell r="A24" t="str">
            <v>201.21</v>
          </cell>
          <cell r="B24" t="str">
            <v>3.6.1.3</v>
          </cell>
        </row>
        <row r="25">
          <cell r="A25" t="str">
            <v>201.22</v>
          </cell>
          <cell r="B25" t="str">
            <v>3.6.1.3.13</v>
          </cell>
        </row>
        <row r="26">
          <cell r="A26" t="str">
            <v>201.2P</v>
          </cell>
          <cell r="B26" t="str">
            <v>3.6.1.3.11</v>
          </cell>
        </row>
        <row r="27">
          <cell r="A27" t="str">
            <v>201.2P</v>
          </cell>
          <cell r="B27" t="str">
            <v>3.6.1.3.11</v>
          </cell>
        </row>
        <row r="28">
          <cell r="A28" t="str">
            <v>201.2P1</v>
          </cell>
          <cell r="B28" t="str">
            <v>3.6.1.3.13</v>
          </cell>
        </row>
        <row r="29">
          <cell r="A29" t="str">
            <v>201.2P2</v>
          </cell>
          <cell r="B29" t="str">
            <v>3.6.1.3.11</v>
          </cell>
        </row>
        <row r="30">
          <cell r="A30" t="str">
            <v>201.3</v>
          </cell>
          <cell r="B30" t="str">
            <v>3.6.1.3.15</v>
          </cell>
        </row>
        <row r="31">
          <cell r="A31" t="str">
            <v>201.3</v>
          </cell>
          <cell r="B31" t="str">
            <v>3.6.1.3.33</v>
          </cell>
        </row>
        <row r="32">
          <cell r="A32" t="str">
            <v>201.3P</v>
          </cell>
          <cell r="B32" t="str">
            <v>3.6.1.3.15</v>
          </cell>
        </row>
        <row r="33">
          <cell r="A33" t="str">
            <v>201.4</v>
          </cell>
          <cell r="B33" t="str">
            <v>3.6.1.3.14</v>
          </cell>
        </row>
        <row r="34">
          <cell r="A34" t="str">
            <v>201.5</v>
          </cell>
          <cell r="B34" t="str">
            <v>3.3.1.1</v>
          </cell>
        </row>
        <row r="35">
          <cell r="A35" t="str">
            <v>201.6</v>
          </cell>
          <cell r="B35" t="str">
            <v>3.6.1.3.11</v>
          </cell>
        </row>
        <row r="36">
          <cell r="A36" t="str">
            <v>201.6P</v>
          </cell>
          <cell r="B36" t="str">
            <v>3.6.1.3</v>
          </cell>
        </row>
        <row r="37">
          <cell r="A37" t="str">
            <v>201.7</v>
          </cell>
          <cell r="B37" t="str">
            <v xml:space="preserve">3.6.1.3.13  </v>
          </cell>
        </row>
        <row r="38">
          <cell r="A38" t="str">
            <v>201.7.2</v>
          </cell>
          <cell r="B38" t="str">
            <v>3.6.1.3.12</v>
          </cell>
        </row>
        <row r="39">
          <cell r="A39" t="str">
            <v>201.7.2P</v>
          </cell>
          <cell r="B39" t="str">
            <v>3.6.1.3.11</v>
          </cell>
        </row>
        <row r="40">
          <cell r="A40" t="str">
            <v>201.7.3</v>
          </cell>
          <cell r="B40" t="str">
            <v>3.6.1.3.14</v>
          </cell>
        </row>
        <row r="41">
          <cell r="A41" t="str">
            <v>201.7.3P</v>
          </cell>
          <cell r="B41" t="str">
            <v>3.6.1.3.11</v>
          </cell>
        </row>
        <row r="42">
          <cell r="A42" t="str">
            <v>201.7.4</v>
          </cell>
          <cell r="B42" t="str">
            <v>3.2.1.3.5</v>
          </cell>
        </row>
        <row r="43">
          <cell r="A43" t="str">
            <v>201.7.4P</v>
          </cell>
          <cell r="B43" t="str">
            <v>3.6.1.3.11</v>
          </cell>
        </row>
        <row r="44">
          <cell r="A44" t="str">
            <v>201.8</v>
          </cell>
          <cell r="B44" t="str">
            <v>3.6.1.3.15</v>
          </cell>
        </row>
        <row r="45">
          <cell r="A45" t="str">
            <v>201.8P</v>
          </cell>
          <cell r="B45" t="str">
            <v>3.6.1.3</v>
          </cell>
        </row>
        <row r="46">
          <cell r="A46" t="str">
            <v>201.9</v>
          </cell>
          <cell r="B46" t="str">
            <v>3.6.1.3.33</v>
          </cell>
        </row>
        <row r="47">
          <cell r="A47" t="str">
            <v>210.1</v>
          </cell>
          <cell r="B47" t="str">
            <v>3.6.2.1.1 </v>
          </cell>
        </row>
        <row r="48">
          <cell r="A48" t="str">
            <v>210.1.1</v>
          </cell>
          <cell r="B48" t="str">
            <v xml:space="preserve">3.6.2.1.1 </v>
          </cell>
        </row>
        <row r="49">
          <cell r="A49" t="str">
            <v>210.1.1</v>
          </cell>
          <cell r="B49" t="str">
            <v xml:space="preserve">3.6.2.1.1 </v>
          </cell>
        </row>
        <row r="50">
          <cell r="A50" t="str">
            <v>210.1.1 Y 210.1.2</v>
          </cell>
          <cell r="B50" t="str">
            <v>3.6.1.3.11</v>
          </cell>
        </row>
        <row r="51">
          <cell r="A51" t="str">
            <v>210.1.2</v>
          </cell>
          <cell r="B51" t="str">
            <v>3.6.2.1.3 </v>
          </cell>
        </row>
        <row r="52">
          <cell r="A52" t="str">
            <v>210.2</v>
          </cell>
          <cell r="B52" t="str">
            <v>3.6.2.1.3</v>
          </cell>
        </row>
        <row r="53">
          <cell r="A53" t="str">
            <v>210.2 OTRA</v>
          </cell>
          <cell r="B53" t="str">
            <v>3.6.1.3.11</v>
          </cell>
        </row>
        <row r="54">
          <cell r="A54" t="str">
            <v>210.2 OTRA</v>
          </cell>
          <cell r="B54" t="str">
            <v>3.6.2.1.3 </v>
          </cell>
        </row>
        <row r="55">
          <cell r="A55" t="str">
            <v>210.2.1</v>
          </cell>
          <cell r="B55" t="str">
            <v>3.6.2.1.3</v>
          </cell>
        </row>
        <row r="56">
          <cell r="A56" t="str">
            <v>210.2.1 Y 210.2.3</v>
          </cell>
          <cell r="B56" t="str">
            <v>3.6.2.1.3</v>
          </cell>
        </row>
        <row r="57">
          <cell r="A57" t="str">
            <v>210.2.2</v>
          </cell>
          <cell r="B57" t="str">
            <v>3.6.2.1.5</v>
          </cell>
        </row>
        <row r="58">
          <cell r="A58" t="str">
            <v>210.2.2 Y 210.2.4</v>
          </cell>
          <cell r="B58" t="str">
            <v>3.6.2.1.5</v>
          </cell>
        </row>
        <row r="59">
          <cell r="A59" t="str">
            <v>210.2.3</v>
          </cell>
          <cell r="B59" t="str">
            <v>3.6.2.1.5</v>
          </cell>
        </row>
        <row r="60">
          <cell r="A60" t="str">
            <v>210.2.4</v>
          </cell>
          <cell r="B60" t="str">
            <v>3.6.2.1.5</v>
          </cell>
        </row>
        <row r="61">
          <cell r="A61" t="str">
            <v>210.3</v>
          </cell>
          <cell r="B61" t="str">
            <v>3.6.2.1.5</v>
          </cell>
        </row>
        <row r="62">
          <cell r="A62" t="str">
            <v>211.1</v>
          </cell>
          <cell r="B62" t="str">
            <v xml:space="preserve">3.6.2.2.1  </v>
          </cell>
        </row>
        <row r="63">
          <cell r="A63" t="str">
            <v>211.1P</v>
          </cell>
          <cell r="B63" t="str">
            <v>3.6.2.2</v>
          </cell>
        </row>
        <row r="64">
          <cell r="A64" t="str">
            <v>211.1P1</v>
          </cell>
          <cell r="B64" t="str">
            <v>3.6.1.3</v>
          </cell>
        </row>
        <row r="65">
          <cell r="A65" t="str">
            <v>220.1</v>
          </cell>
          <cell r="B65" t="str">
            <v>3.6.2.3.1</v>
          </cell>
        </row>
        <row r="66">
          <cell r="A66" t="str">
            <v>221.1</v>
          </cell>
          <cell r="B66" t="str">
            <v>3.6.2.4.2</v>
          </cell>
        </row>
        <row r="67">
          <cell r="A67" t="str">
            <v>221.2</v>
          </cell>
          <cell r="B67" t="str">
            <v>3.6.2.4.1</v>
          </cell>
        </row>
        <row r="68">
          <cell r="A68" t="str">
            <v>225.1P</v>
          </cell>
          <cell r="B68" t="str">
            <v>3.2.8.1.1 </v>
          </cell>
        </row>
        <row r="69">
          <cell r="A69" t="str">
            <v>225.2P</v>
          </cell>
          <cell r="B69" t="str">
            <v> 3.2.8.1.2 </v>
          </cell>
        </row>
        <row r="70">
          <cell r="A70" t="str">
            <v>225P</v>
          </cell>
          <cell r="B70" t="str">
            <v>3.2.8.1.1 </v>
          </cell>
        </row>
        <row r="71">
          <cell r="A71" t="str">
            <v>230.1</v>
          </cell>
          <cell r="B71" t="str">
            <v>3.6.2.5.1</v>
          </cell>
        </row>
        <row r="72">
          <cell r="A72" t="str">
            <v>230.2</v>
          </cell>
          <cell r="B72" t="str">
            <v>3.6.2.5.2</v>
          </cell>
        </row>
        <row r="73">
          <cell r="A73" t="str">
            <v>231.1</v>
          </cell>
          <cell r="B73" t="str">
            <v>3.6.8.2 </v>
          </cell>
        </row>
        <row r="74">
          <cell r="A74" t="str">
            <v>232.1</v>
          </cell>
          <cell r="B74" t="str">
            <v>3.6.8.2 </v>
          </cell>
        </row>
        <row r="75">
          <cell r="A75" t="str">
            <v>234.1</v>
          </cell>
          <cell r="B75" t="str">
            <v>3.6.8.2 </v>
          </cell>
        </row>
        <row r="76">
          <cell r="A76" t="str">
            <v>310.1</v>
          </cell>
          <cell r="B76" t="str">
            <v>3.6.3.1.1</v>
          </cell>
        </row>
        <row r="77">
          <cell r="A77" t="str">
            <v>311.1</v>
          </cell>
          <cell r="B77" t="str">
            <v>3.6.3.2.1</v>
          </cell>
        </row>
        <row r="78">
          <cell r="A78" t="str">
            <v>311.1P1</v>
          </cell>
          <cell r="B78" t="str">
            <v>3.6.3.2</v>
          </cell>
        </row>
        <row r="79">
          <cell r="A79" t="str">
            <v>311.1P2</v>
          </cell>
          <cell r="B79" t="str">
            <v>3.6.3.2</v>
          </cell>
        </row>
        <row r="80">
          <cell r="A80" t="str">
            <v>311.1P3</v>
          </cell>
          <cell r="B80" t="str">
            <v>3.6.3.2</v>
          </cell>
        </row>
        <row r="81">
          <cell r="A81" t="str">
            <v>311P1</v>
          </cell>
          <cell r="B81" t="str">
            <v>3.6.3.2</v>
          </cell>
        </row>
        <row r="82">
          <cell r="A82" t="str">
            <v>311P2</v>
          </cell>
          <cell r="B82" t="str">
            <v>3.6.3.2</v>
          </cell>
        </row>
        <row r="83">
          <cell r="A83" t="str">
            <v>311P3</v>
          </cell>
          <cell r="B83" t="str">
            <v>3.6.3.2</v>
          </cell>
        </row>
        <row r="84">
          <cell r="A84" t="str">
            <v>312.1</v>
          </cell>
          <cell r="B84" t="str">
            <v>3.6.3.2</v>
          </cell>
        </row>
        <row r="85">
          <cell r="A85" t="str">
            <v>312.2</v>
          </cell>
          <cell r="B85" t="str">
            <v>3.6.3.2</v>
          </cell>
        </row>
        <row r="86">
          <cell r="A86" t="str">
            <v>312.3</v>
          </cell>
          <cell r="B86" t="str">
            <v>3.6.3.2</v>
          </cell>
        </row>
        <row r="87">
          <cell r="A87" t="str">
            <v>312.4</v>
          </cell>
          <cell r="B87" t="str">
            <v>3.6.3.3</v>
          </cell>
        </row>
        <row r="88">
          <cell r="A88" t="str">
            <v>320.1</v>
          </cell>
          <cell r="B88" t="str">
            <v xml:space="preserve"> 3.6.3.4.2</v>
          </cell>
        </row>
        <row r="89">
          <cell r="A89" t="str">
            <v>320.2</v>
          </cell>
          <cell r="B89" t="str">
            <v>3.6.3.4.4</v>
          </cell>
        </row>
        <row r="90">
          <cell r="A90" t="str">
            <v>320.3</v>
          </cell>
          <cell r="B90" t="str">
            <v> 3.6.3.4.4</v>
          </cell>
        </row>
        <row r="91">
          <cell r="A91" t="str">
            <v>320.4</v>
          </cell>
          <cell r="B91" t="str">
            <v>3.6.3.4.7</v>
          </cell>
        </row>
        <row r="92">
          <cell r="A92" t="str">
            <v>330.1</v>
          </cell>
          <cell r="B92" t="str">
            <v>3.6.3.6.2</v>
          </cell>
        </row>
        <row r="93">
          <cell r="A93" t="str">
            <v>330.2</v>
          </cell>
          <cell r="B93" t="str">
            <v>3.6.3.6.3</v>
          </cell>
        </row>
        <row r="94">
          <cell r="A94" t="str">
            <v>340.1</v>
          </cell>
          <cell r="B94" t="str">
            <v>3.6.3.7.1</v>
          </cell>
        </row>
        <row r="95">
          <cell r="A95" t="str">
            <v>340.2</v>
          </cell>
          <cell r="B95" t="str">
            <v>3.6.3.7.3</v>
          </cell>
        </row>
        <row r="96">
          <cell r="A96" t="str">
            <v>340.3</v>
          </cell>
          <cell r="B96" t="str">
            <v>3.6.3.7.5</v>
          </cell>
        </row>
        <row r="97">
          <cell r="A97" t="str">
            <v>340P</v>
          </cell>
          <cell r="B97" t="str">
            <v>3.6.3.7</v>
          </cell>
        </row>
        <row r="98">
          <cell r="A98" t="str">
            <v>341.1</v>
          </cell>
          <cell r="B98" t="str">
            <v>3.6.3.7</v>
          </cell>
        </row>
        <row r="99">
          <cell r="A99" t="str">
            <v>341.1P</v>
          </cell>
          <cell r="B99" t="str">
            <v> 3.6.3.7.17</v>
          </cell>
        </row>
        <row r="100">
          <cell r="A100" t="str">
            <v>341.2</v>
          </cell>
          <cell r="B100" t="str">
            <v>3.6.4.1.8</v>
          </cell>
        </row>
        <row r="101">
          <cell r="A101" t="str">
            <v>342.1</v>
          </cell>
          <cell r="B101" t="str">
            <v>3.6.4.1</v>
          </cell>
        </row>
        <row r="102">
          <cell r="A102" t="str">
            <v>342P</v>
          </cell>
          <cell r="B102" t="str">
            <v>3.6.3.7.16 </v>
          </cell>
        </row>
        <row r="103">
          <cell r="A103" t="str">
            <v>343P</v>
          </cell>
          <cell r="B103" t="str">
            <v> 3.6.3.7.17 </v>
          </cell>
        </row>
        <row r="104">
          <cell r="A104" t="str">
            <v>410.1</v>
          </cell>
          <cell r="B104" t="str">
            <v>3.6.4.1.1</v>
          </cell>
        </row>
        <row r="105">
          <cell r="A105" t="str">
            <v>410.1P2</v>
          </cell>
          <cell r="B105" t="str">
            <v>3.6.4.1</v>
          </cell>
        </row>
        <row r="106">
          <cell r="A106" t="str">
            <v>410.2</v>
          </cell>
          <cell r="B106" t="str">
            <v>3.6.4.1.2</v>
          </cell>
        </row>
        <row r="107">
          <cell r="A107" t="str">
            <v>411.1</v>
          </cell>
          <cell r="B107" t="str">
            <v>3.6.4.2.1</v>
          </cell>
        </row>
        <row r="108">
          <cell r="A108" t="str">
            <v>411.2</v>
          </cell>
          <cell r="B108" t="str">
            <v>3.6.4.2.2</v>
          </cell>
        </row>
        <row r="109">
          <cell r="A109" t="str">
            <v>411.3</v>
          </cell>
          <cell r="B109" t="str">
            <v>3.6.4.2.3</v>
          </cell>
        </row>
        <row r="110">
          <cell r="A110" t="str">
            <v>413.1</v>
          </cell>
          <cell r="B110" t="str">
            <v>3.6.2.1</v>
          </cell>
        </row>
        <row r="111">
          <cell r="A111" t="str">
            <v>414.1</v>
          </cell>
          <cell r="B111" t="str">
            <v>3.6.4.1.3</v>
          </cell>
        </row>
        <row r="112">
          <cell r="A112" t="str">
            <v>414.2</v>
          </cell>
          <cell r="B112" t="str">
            <v>3.6.4.1.4</v>
          </cell>
        </row>
        <row r="113">
          <cell r="A113" t="str">
            <v>414.3</v>
          </cell>
          <cell r="B113" t="str">
            <v>3.6.4.1.5</v>
          </cell>
        </row>
        <row r="114">
          <cell r="A114" t="str">
            <v>414.4</v>
          </cell>
          <cell r="B114" t="str">
            <v>3.6.4.1.6</v>
          </cell>
        </row>
        <row r="115">
          <cell r="A115" t="str">
            <v>414.5</v>
          </cell>
          <cell r="B115" t="str">
            <v>3.6.4.1</v>
          </cell>
        </row>
        <row r="116">
          <cell r="A116" t="str">
            <v>415.1</v>
          </cell>
          <cell r="B116" t="str">
            <v>3.6.4.2.5</v>
          </cell>
        </row>
        <row r="117">
          <cell r="A117" t="str">
            <v>416.2</v>
          </cell>
          <cell r="B117" t="str">
            <v>3.6.4</v>
          </cell>
        </row>
        <row r="118">
          <cell r="A118" t="str">
            <v>420.1</v>
          </cell>
          <cell r="B118" t="str">
            <v xml:space="preserve">3.6.4.3.1 </v>
          </cell>
        </row>
        <row r="119">
          <cell r="A119" t="str">
            <v>420.2</v>
          </cell>
          <cell r="B119" t="str">
            <v>3.6.4.3.2</v>
          </cell>
        </row>
        <row r="120">
          <cell r="A120" t="str">
            <v>421.1</v>
          </cell>
          <cell r="B120" t="str">
            <v>3.6.4.4.2</v>
          </cell>
        </row>
        <row r="121">
          <cell r="A121" t="str">
            <v>421.2</v>
          </cell>
          <cell r="B121" t="str">
            <v>3.6.4.4.3</v>
          </cell>
        </row>
        <row r="122">
          <cell r="A122" t="str">
            <v>421.3</v>
          </cell>
          <cell r="B122" t="str">
            <v>3.6.4.4.4</v>
          </cell>
        </row>
        <row r="123">
          <cell r="A123" t="str">
            <v>421.4</v>
          </cell>
          <cell r="B123" t="str">
            <v>3.6.4.4.5</v>
          </cell>
        </row>
        <row r="124">
          <cell r="A124" t="str">
            <v>430.1</v>
          </cell>
          <cell r="B124" t="str">
            <v>3.6.4.5.1</v>
          </cell>
        </row>
        <row r="125">
          <cell r="A125" t="str">
            <v>430.2</v>
          </cell>
          <cell r="B125" t="str">
            <v>3.6.4.5.2</v>
          </cell>
        </row>
        <row r="126">
          <cell r="A126" t="str">
            <v>431.1</v>
          </cell>
          <cell r="B126" t="str">
            <v>3.6.4.6.1</v>
          </cell>
        </row>
        <row r="127">
          <cell r="A127" t="str">
            <v>431.2</v>
          </cell>
          <cell r="B127" t="str">
            <v>3.6.4.6.2</v>
          </cell>
        </row>
        <row r="128">
          <cell r="A128" t="str">
            <v>432.1</v>
          </cell>
          <cell r="B128" t="str">
            <v>3.6.4.7.1</v>
          </cell>
        </row>
        <row r="129">
          <cell r="A129" t="str">
            <v>432.2</v>
          </cell>
          <cell r="B129" t="str">
            <v>3.6.4.7.1</v>
          </cell>
        </row>
        <row r="130">
          <cell r="A130" t="str">
            <v>433.1</v>
          </cell>
          <cell r="B130" t="str">
            <v>3.6.4.8.1</v>
          </cell>
        </row>
        <row r="131">
          <cell r="A131" t="str">
            <v>433.2</v>
          </cell>
          <cell r="B131" t="str">
            <v>3.6.4.8.2</v>
          </cell>
        </row>
        <row r="132">
          <cell r="A132" t="str">
            <v>433.3</v>
          </cell>
          <cell r="B132" t="str">
            <v>3.6.4.8.3</v>
          </cell>
        </row>
        <row r="133">
          <cell r="A133" t="str">
            <v>433.4</v>
          </cell>
          <cell r="B133" t="str">
            <v>3.6.4.8.4</v>
          </cell>
        </row>
        <row r="134">
          <cell r="A134" t="str">
            <v>433.5</v>
          </cell>
          <cell r="B134" t="str">
            <v>3.6.4.8.5</v>
          </cell>
        </row>
        <row r="135">
          <cell r="A135" t="str">
            <v>433.6</v>
          </cell>
          <cell r="B135" t="str">
            <v>3.6.4.8.6</v>
          </cell>
        </row>
        <row r="136">
          <cell r="A136" t="str">
            <v>433.7</v>
          </cell>
          <cell r="B136" t="str">
            <v>3.6.4.8.7</v>
          </cell>
        </row>
        <row r="137">
          <cell r="A137" t="str">
            <v>433.8</v>
          </cell>
          <cell r="B137" t="str">
            <v>3.6.4.8.8</v>
          </cell>
        </row>
        <row r="138">
          <cell r="A138" t="str">
            <v>440.1</v>
          </cell>
          <cell r="B138" t="str">
            <v>3.6.4.9.1</v>
          </cell>
        </row>
        <row r="139">
          <cell r="A139" t="str">
            <v>440.1P</v>
          </cell>
          <cell r="B139" t="str">
            <v>3.6.4.9</v>
          </cell>
        </row>
        <row r="140">
          <cell r="A140" t="str">
            <v>440.2</v>
          </cell>
          <cell r="B140" t="str">
            <v>3.6.4.9.2</v>
          </cell>
        </row>
        <row r="141">
          <cell r="A141" t="str">
            <v>440.2P</v>
          </cell>
          <cell r="B141" t="str">
            <v>3.6.4.9</v>
          </cell>
        </row>
        <row r="142">
          <cell r="A142" t="str">
            <v>440.3</v>
          </cell>
          <cell r="B142" t="str">
            <v>3.6.4.9.3</v>
          </cell>
        </row>
        <row r="143">
          <cell r="A143" t="str">
            <v>440.3P</v>
          </cell>
          <cell r="B143" t="str">
            <v>3.6.4.9</v>
          </cell>
        </row>
        <row r="144">
          <cell r="A144" t="str">
            <v>440.4</v>
          </cell>
          <cell r="B144" t="str">
            <v>3.6.4.9.4</v>
          </cell>
        </row>
        <row r="145">
          <cell r="A145" t="str">
            <v>441.1</v>
          </cell>
          <cell r="B145" t="str">
            <v>3.6.4.10.1</v>
          </cell>
        </row>
        <row r="146">
          <cell r="A146" t="str">
            <v>441.1P</v>
          </cell>
          <cell r="B146" t="str">
            <v>3.6.4.10</v>
          </cell>
        </row>
        <row r="147">
          <cell r="A147" t="str">
            <v>441.2</v>
          </cell>
          <cell r="B147" t="str">
            <v>3.6.4.10.2</v>
          </cell>
        </row>
        <row r="148">
          <cell r="A148" t="str">
            <v>441.2P</v>
          </cell>
          <cell r="B148" t="str">
            <v>3.6.4.10</v>
          </cell>
        </row>
        <row r="149">
          <cell r="A149" t="str">
            <v>441.3</v>
          </cell>
          <cell r="B149" t="str">
            <v>3.6.4.10.3</v>
          </cell>
        </row>
        <row r="150">
          <cell r="A150" t="str">
            <v>441.3P</v>
          </cell>
          <cell r="B150" t="str">
            <v>3.6.4.10</v>
          </cell>
        </row>
        <row r="151">
          <cell r="A151" t="str">
            <v>441.4</v>
          </cell>
          <cell r="B151" t="str">
            <v>3.6.4.10.4</v>
          </cell>
        </row>
        <row r="152">
          <cell r="A152" t="str">
            <v>450.1</v>
          </cell>
          <cell r="B152" t="str">
            <v>3.6.4.11.2</v>
          </cell>
        </row>
        <row r="153">
          <cell r="A153" t="str">
            <v>450.1.1</v>
          </cell>
          <cell r="B153" t="str">
            <v>3.6.4.11</v>
          </cell>
        </row>
        <row r="154">
          <cell r="A154" t="str">
            <v>450.1.1P</v>
          </cell>
          <cell r="B154" t="str">
            <v>3.6.4</v>
          </cell>
        </row>
        <row r="155">
          <cell r="A155" t="str">
            <v>450.1.2</v>
          </cell>
          <cell r="B155" t="str">
            <v>3.6.4.11</v>
          </cell>
        </row>
        <row r="156">
          <cell r="A156" t="str">
            <v>450.1.2P</v>
          </cell>
          <cell r="B156" t="str">
            <v>3.6.4</v>
          </cell>
        </row>
        <row r="157">
          <cell r="A157" t="str">
            <v>450.1P</v>
          </cell>
          <cell r="B157" t="str">
            <v>3.6.4.11</v>
          </cell>
        </row>
        <row r="158">
          <cell r="A158" t="str">
            <v>450.2</v>
          </cell>
          <cell r="B158" t="str">
            <v>3.6.4.11.3</v>
          </cell>
        </row>
        <row r="159">
          <cell r="A159" t="str">
            <v>450.2P</v>
          </cell>
          <cell r="B159" t="str">
            <v>3.6.4.11</v>
          </cell>
        </row>
        <row r="160">
          <cell r="A160" t="str">
            <v>450.3</v>
          </cell>
          <cell r="B160" t="str">
            <v>3.6.4.11.4</v>
          </cell>
        </row>
        <row r="161">
          <cell r="A161" t="str">
            <v>450.3P</v>
          </cell>
          <cell r="B161" t="str">
            <v>3.6.4.11</v>
          </cell>
        </row>
        <row r="162">
          <cell r="A162" t="str">
            <v>450.4</v>
          </cell>
          <cell r="B162" t="str">
            <v>3.6.4</v>
          </cell>
        </row>
        <row r="163">
          <cell r="A163" t="str">
            <v>450.4P</v>
          </cell>
          <cell r="B163" t="str">
            <v>3.6.4</v>
          </cell>
        </row>
        <row r="164">
          <cell r="A164" t="str">
            <v>450.5</v>
          </cell>
          <cell r="B164" t="str">
            <v>3.6.4</v>
          </cell>
        </row>
        <row r="165">
          <cell r="A165" t="str">
            <v>450.6</v>
          </cell>
          <cell r="B165" t="str">
            <v>3.6.4</v>
          </cell>
        </row>
        <row r="166">
          <cell r="A166" t="str">
            <v>450.7</v>
          </cell>
          <cell r="B166" t="str">
            <v>3.6.4</v>
          </cell>
        </row>
        <row r="167">
          <cell r="A167" t="str">
            <v>450.8</v>
          </cell>
          <cell r="B167" t="str">
            <v>3.6.4</v>
          </cell>
        </row>
        <row r="168">
          <cell r="A168" t="str">
            <v>450.9</v>
          </cell>
          <cell r="B168" t="str">
            <v>3.6.4.11.5</v>
          </cell>
        </row>
        <row r="169">
          <cell r="A169" t="str">
            <v>450.9P</v>
          </cell>
          <cell r="B169" t="str">
            <v>3.6.4.11.5</v>
          </cell>
        </row>
        <row r="170">
          <cell r="A170" t="str">
            <v>451.1</v>
          </cell>
          <cell r="B170" t="str">
            <v>3.6.4.12.1</v>
          </cell>
        </row>
        <row r="171">
          <cell r="A171" t="str">
            <v>451.1P</v>
          </cell>
          <cell r="B171" t="str">
            <v>3.6.4.12</v>
          </cell>
        </row>
        <row r="172">
          <cell r="A172" t="str">
            <v>451.2</v>
          </cell>
          <cell r="B172" t="str">
            <v>3.6.4.12.2</v>
          </cell>
        </row>
        <row r="173">
          <cell r="A173" t="str">
            <v>451.2P</v>
          </cell>
          <cell r="B173" t="str">
            <v>3.6.4.12</v>
          </cell>
        </row>
        <row r="174">
          <cell r="A174" t="str">
            <v>451.3</v>
          </cell>
          <cell r="B174" t="str">
            <v>3.6.4.12.3</v>
          </cell>
        </row>
        <row r="175">
          <cell r="A175" t="str">
            <v>451.3P</v>
          </cell>
          <cell r="B175" t="str">
            <v>3.6.4.12</v>
          </cell>
        </row>
        <row r="176">
          <cell r="A176" t="str">
            <v>451.4</v>
          </cell>
          <cell r="B176" t="str">
            <v>3.6.4.12</v>
          </cell>
        </row>
        <row r="177">
          <cell r="A177" t="str">
            <v>452.1</v>
          </cell>
          <cell r="B177" t="str">
            <v>3.6.4.13.1</v>
          </cell>
        </row>
        <row r="178">
          <cell r="A178" t="str">
            <v>452.1P</v>
          </cell>
          <cell r="B178" t="str">
            <v>3.6.4.13.1 </v>
          </cell>
        </row>
        <row r="179">
          <cell r="A179" t="str">
            <v>452.2</v>
          </cell>
          <cell r="B179" t="str">
            <v>3.6.4.13.2</v>
          </cell>
        </row>
        <row r="180">
          <cell r="A180" t="str">
            <v>452.2P</v>
          </cell>
          <cell r="B180" t="str">
            <v>3.6.4.13.2</v>
          </cell>
        </row>
        <row r="181">
          <cell r="A181" t="str">
            <v>452.3</v>
          </cell>
          <cell r="B181" t="str">
            <v>3.6.4.13.7</v>
          </cell>
        </row>
        <row r="182">
          <cell r="A182" t="str">
            <v>452.3P</v>
          </cell>
          <cell r="B182" t="str">
            <v>3.6.4.13.7</v>
          </cell>
        </row>
        <row r="183">
          <cell r="A183" t="str">
            <v>452.4</v>
          </cell>
          <cell r="B183" t="str">
            <v>3.6.4.13.8</v>
          </cell>
        </row>
        <row r="184">
          <cell r="A184" t="str">
            <v>452.4P</v>
          </cell>
          <cell r="B184" t="str">
            <v>3.6.4.13.8 </v>
          </cell>
        </row>
        <row r="185">
          <cell r="A185" t="str">
            <v>453.1</v>
          </cell>
          <cell r="B185" t="str">
            <v>3.6.4.13.7</v>
          </cell>
        </row>
        <row r="186">
          <cell r="A186" t="str">
            <v>460.1</v>
          </cell>
          <cell r="B186" t="str">
            <v>3.6.4.15.2</v>
          </cell>
        </row>
        <row r="187">
          <cell r="A187" t="str">
            <v>460.2</v>
          </cell>
          <cell r="B187" t="str">
            <v>3.6.4.15.2</v>
          </cell>
        </row>
        <row r="188">
          <cell r="A188" t="str">
            <v>460P</v>
          </cell>
          <cell r="B188" t="str">
            <v>3.6.4.15</v>
          </cell>
        </row>
        <row r="189">
          <cell r="A189" t="str">
            <v>461.1</v>
          </cell>
          <cell r="B189" t="str">
            <v>3.6.4.16.1</v>
          </cell>
        </row>
        <row r="190">
          <cell r="A190" t="str">
            <v>461.2</v>
          </cell>
          <cell r="B190" t="str">
            <v>3.6.4.16.2</v>
          </cell>
        </row>
        <row r="191">
          <cell r="A191" t="str">
            <v>462.1</v>
          </cell>
          <cell r="B191" t="str">
            <v>3.6.4.17.1 </v>
          </cell>
        </row>
        <row r="192">
          <cell r="A192" t="str">
            <v>462.1.1</v>
          </cell>
          <cell r="B192" t="str">
            <v>3.6.4.17.3</v>
          </cell>
        </row>
        <row r="193">
          <cell r="A193" t="str">
            <v>462.1.2</v>
          </cell>
          <cell r="B193" t="str">
            <v>3.6.4.17.4</v>
          </cell>
        </row>
        <row r="194">
          <cell r="A194" t="str">
            <v>462.1.3</v>
          </cell>
          <cell r="B194" t="str">
            <v>3.6.4.17</v>
          </cell>
        </row>
        <row r="195">
          <cell r="A195" t="str">
            <v>462.1.4</v>
          </cell>
          <cell r="B195" t="str">
            <v> 3.6.4.17.4 </v>
          </cell>
        </row>
        <row r="196">
          <cell r="A196" t="str">
            <v>462.1P</v>
          </cell>
          <cell r="B196" t="str">
            <v>3.6.4.17</v>
          </cell>
        </row>
        <row r="197">
          <cell r="A197" t="str">
            <v>462.2</v>
          </cell>
          <cell r="B197" t="str">
            <v>3.6.4.17</v>
          </cell>
        </row>
        <row r="198">
          <cell r="A198" t="str">
            <v>462.2P</v>
          </cell>
          <cell r="B198" t="str">
            <v>3.6.4.17</v>
          </cell>
        </row>
        <row r="199">
          <cell r="A199" t="str">
            <v>462.3</v>
          </cell>
          <cell r="B199" t="str">
            <v> 3.6.4.17.3 </v>
          </cell>
        </row>
        <row r="200">
          <cell r="A200" t="str">
            <v>462.3P</v>
          </cell>
          <cell r="B200" t="str">
            <v>3.6.4.17</v>
          </cell>
        </row>
        <row r="201">
          <cell r="A201" t="str">
            <v>462.4</v>
          </cell>
          <cell r="B201" t="str">
            <v> 3.6.4.17.4 </v>
          </cell>
        </row>
        <row r="202">
          <cell r="A202" t="str">
            <v>462.4P</v>
          </cell>
          <cell r="B202" t="str">
            <v>3.6.4.17</v>
          </cell>
        </row>
        <row r="203">
          <cell r="A203" t="str">
            <v>462.5</v>
          </cell>
          <cell r="B203" t="str">
            <v>3.6.4.17</v>
          </cell>
        </row>
        <row r="204">
          <cell r="A204" t="str">
            <v>464.1</v>
          </cell>
          <cell r="B204" t="str">
            <v>3.6.8</v>
          </cell>
        </row>
        <row r="205">
          <cell r="A205" t="str">
            <v>464.1</v>
          </cell>
          <cell r="B205" t="str">
            <v> 3.6.8.2.4 </v>
          </cell>
        </row>
        <row r="206">
          <cell r="A206" t="str">
            <v>464.1P</v>
          </cell>
          <cell r="B206" t="str">
            <v> 3.6.8.4.6 </v>
          </cell>
        </row>
        <row r="207">
          <cell r="A207" t="str">
            <v>464.2</v>
          </cell>
          <cell r="B207" t="str">
            <v>3.6.4.8 </v>
          </cell>
        </row>
        <row r="208">
          <cell r="A208" t="str">
            <v>464.2</v>
          </cell>
          <cell r="B208" t="str">
            <v> 3.6.8.4</v>
          </cell>
        </row>
        <row r="209">
          <cell r="A209" t="str">
            <v>464.3</v>
          </cell>
          <cell r="B209" t="str">
            <v>3.6.4.2</v>
          </cell>
        </row>
        <row r="210">
          <cell r="A210" t="str">
            <v>464.4</v>
          </cell>
          <cell r="B210" t="str">
            <v> 3.6.4.2.5 </v>
          </cell>
        </row>
        <row r="211">
          <cell r="A211" t="str">
            <v>465.1</v>
          </cell>
          <cell r="B211" t="str">
            <v>3.6.2.1</v>
          </cell>
        </row>
        <row r="212">
          <cell r="A212" t="str">
            <v>466.1</v>
          </cell>
          <cell r="B212" t="str">
            <v>3.6.4.7</v>
          </cell>
        </row>
        <row r="213">
          <cell r="A213" t="str">
            <v>466.2</v>
          </cell>
          <cell r="B213" t="str">
            <v>3.6.4.7</v>
          </cell>
        </row>
        <row r="214">
          <cell r="A214" t="str">
            <v>470.2 P</v>
          </cell>
          <cell r="B214" t="str">
            <v>3.6.4</v>
          </cell>
        </row>
        <row r="215">
          <cell r="A215" t="str">
            <v>500.1</v>
          </cell>
          <cell r="B215" t="str">
            <v>3.6.5.1</v>
          </cell>
        </row>
        <row r="216">
          <cell r="A216" t="str">
            <v>500.1P</v>
          </cell>
          <cell r="B216" t="str">
            <v>3.6.5.1</v>
          </cell>
        </row>
        <row r="217">
          <cell r="A217" t="str">
            <v>501.1</v>
          </cell>
          <cell r="B217" t="str">
            <v>1.35.1.1.3</v>
          </cell>
        </row>
        <row r="218">
          <cell r="A218" t="str">
            <v>510.1</v>
          </cell>
          <cell r="B218" t="str">
            <v>3.6.5.2.10</v>
          </cell>
        </row>
        <row r="219">
          <cell r="A219" t="str">
            <v>510.1P1</v>
          </cell>
          <cell r="B219" t="str">
            <v>3.6.5.2</v>
          </cell>
        </row>
        <row r="220">
          <cell r="A220" t="str">
            <v>510.1P2</v>
          </cell>
          <cell r="B220" t="str">
            <v>3.6.5.2.2</v>
          </cell>
        </row>
        <row r="221">
          <cell r="A221" t="str">
            <v>510.1P3</v>
          </cell>
          <cell r="B221" t="str">
            <v>3.6.5.2</v>
          </cell>
        </row>
        <row r="222">
          <cell r="A222" t="str">
            <v>510.2</v>
          </cell>
          <cell r="B222" t="str">
            <v>3.6.5.2</v>
          </cell>
        </row>
        <row r="223">
          <cell r="A223" t="str">
            <v>510.3</v>
          </cell>
          <cell r="B223" t="str">
            <v>3.6.5.2</v>
          </cell>
        </row>
        <row r="224">
          <cell r="A224" t="str">
            <v>510.4</v>
          </cell>
          <cell r="B224" t="str">
            <v>3.6.5.2</v>
          </cell>
        </row>
        <row r="225">
          <cell r="A225" t="str">
            <v>510P1</v>
          </cell>
          <cell r="B225" t="str">
            <v>3.6.5.2</v>
          </cell>
        </row>
        <row r="226">
          <cell r="A226" t="str">
            <v>510P2</v>
          </cell>
          <cell r="B226" t="str">
            <v>3.6.5.2.2</v>
          </cell>
        </row>
        <row r="227">
          <cell r="A227" t="str">
            <v>510P3</v>
          </cell>
          <cell r="B227" t="str">
            <v>3.6.5.2</v>
          </cell>
        </row>
        <row r="228">
          <cell r="A228" t="str">
            <v>600.1</v>
          </cell>
          <cell r="B228" t="str">
            <v>3.6.6.1.9</v>
          </cell>
        </row>
        <row r="229">
          <cell r="A229" t="str">
            <v>600.2</v>
          </cell>
          <cell r="B229" t="str">
            <v>3.6.6.1.9</v>
          </cell>
        </row>
        <row r="230">
          <cell r="A230" t="str">
            <v>600.2P</v>
          </cell>
          <cell r="B230" t="str">
            <v>3.6.6.1</v>
          </cell>
        </row>
        <row r="231">
          <cell r="A231" t="str">
            <v>600.3</v>
          </cell>
          <cell r="B231" t="str">
            <v>3.6.6.1.9</v>
          </cell>
        </row>
        <row r="232">
          <cell r="A232" t="str">
            <v>600.4</v>
          </cell>
          <cell r="B232" t="str">
            <v xml:space="preserve">3.6.6.1.10  </v>
          </cell>
        </row>
        <row r="233">
          <cell r="A233" t="str">
            <v>600.4P</v>
          </cell>
          <cell r="B233" t="str">
            <v>3.6.6.1</v>
          </cell>
        </row>
        <row r="234">
          <cell r="A234" t="str">
            <v>600.5</v>
          </cell>
          <cell r="B234" t="str">
            <v>3.6.6.1.11</v>
          </cell>
        </row>
        <row r="235">
          <cell r="A235" t="str">
            <v>600.5P</v>
          </cell>
          <cell r="B235" t="str">
            <v>3.6.6.1</v>
          </cell>
        </row>
        <row r="236">
          <cell r="A236" t="str">
            <v>610.1</v>
          </cell>
          <cell r="B236" t="str">
            <v xml:space="preserve">3.6.6.2.1   </v>
          </cell>
        </row>
        <row r="237">
          <cell r="A237" t="str">
            <v>610.1P</v>
          </cell>
          <cell r="B237" t="str">
            <v>3.6.2.4.2</v>
          </cell>
        </row>
        <row r="238">
          <cell r="A238" t="str">
            <v>610.2</v>
          </cell>
          <cell r="B238" t="str">
            <v>3.6.6.2.4</v>
          </cell>
        </row>
        <row r="239">
          <cell r="A239" t="str">
            <v>620.1</v>
          </cell>
          <cell r="B239" t="str">
            <v>3.6.6.3.1</v>
          </cell>
        </row>
        <row r="240">
          <cell r="A240" t="str">
            <v>620.1P</v>
          </cell>
          <cell r="B240" t="str">
            <v>3.6.6.4</v>
          </cell>
        </row>
        <row r="241">
          <cell r="A241" t="str">
            <v>620.2</v>
          </cell>
          <cell r="B241" t="str">
            <v>3.6.6.3.2</v>
          </cell>
        </row>
        <row r="242">
          <cell r="A242" t="str">
            <v>620.3</v>
          </cell>
          <cell r="B242" t="str">
            <v>3.6.6.4.6</v>
          </cell>
        </row>
        <row r="243">
          <cell r="A243" t="str">
            <v>620.4</v>
          </cell>
          <cell r="B243" t="str">
            <v>3.6.6.4</v>
          </cell>
        </row>
        <row r="244">
          <cell r="A244" t="str">
            <v>620P</v>
          </cell>
          <cell r="B244" t="str">
            <v>3.6.6.4</v>
          </cell>
        </row>
        <row r="245">
          <cell r="A245" t="str">
            <v>621.1</v>
          </cell>
          <cell r="B245" t="str">
            <v>3.6.6.4.1</v>
          </cell>
        </row>
        <row r="246">
          <cell r="A246" t="str">
            <v>621.1 P</v>
          </cell>
          <cell r="B246" t="str">
            <v>3.6.6.4</v>
          </cell>
        </row>
        <row r="247">
          <cell r="A247" t="str">
            <v>621.1.2</v>
          </cell>
          <cell r="B247" t="str">
            <v>3.6.6.4.1</v>
          </cell>
        </row>
        <row r="248">
          <cell r="A248" t="str">
            <v>621.1P</v>
          </cell>
          <cell r="B248" t="str">
            <v>3.6.6.4</v>
          </cell>
        </row>
        <row r="249">
          <cell r="A249" t="str">
            <v>621.1P2</v>
          </cell>
          <cell r="B249" t="str">
            <v>3.6.6.4</v>
          </cell>
        </row>
        <row r="250">
          <cell r="A250" t="str">
            <v>621.1P3</v>
          </cell>
          <cell r="B250" t="str">
            <v>3.6.6.4</v>
          </cell>
        </row>
        <row r="251">
          <cell r="A251" t="str">
            <v>621.1P4</v>
          </cell>
          <cell r="B251" t="str">
            <v>3.6.6.4</v>
          </cell>
        </row>
        <row r="252">
          <cell r="A252" t="str">
            <v>621.1P5</v>
          </cell>
          <cell r="B252" t="str">
            <v>3.6.6.4</v>
          </cell>
        </row>
        <row r="253">
          <cell r="A253" t="str">
            <v>621.1P6</v>
          </cell>
          <cell r="B253" t="str">
            <v>3.6.6.4</v>
          </cell>
        </row>
        <row r="254">
          <cell r="A254" t="str">
            <v>621.1P7</v>
          </cell>
          <cell r="B254" t="str">
            <v>3.6.6.4</v>
          </cell>
        </row>
        <row r="255">
          <cell r="A255" t="str">
            <v>621.2</v>
          </cell>
          <cell r="B255" t="str">
            <v>3.6.6.4.2</v>
          </cell>
        </row>
        <row r="256">
          <cell r="A256" t="str">
            <v>621.3</v>
          </cell>
          <cell r="B256" t="str">
            <v>3.6.6.4.3</v>
          </cell>
        </row>
        <row r="257">
          <cell r="A257" t="str">
            <v>621.4</v>
          </cell>
          <cell r="B257" t="str">
            <v xml:space="preserve"> 3.6.6.4.4</v>
          </cell>
        </row>
        <row r="258">
          <cell r="A258" t="str">
            <v>621.5</v>
          </cell>
          <cell r="B258" t="str">
            <v>3.6.6.5.5</v>
          </cell>
        </row>
        <row r="259">
          <cell r="A259" t="str">
            <v>621.5P</v>
          </cell>
          <cell r="B259" t="str">
            <v>3.6.6.4.5</v>
          </cell>
        </row>
        <row r="260">
          <cell r="A260" t="str">
            <v>621.6</v>
          </cell>
          <cell r="B260" t="str">
            <v xml:space="preserve"> 3.6.6.4.6 </v>
          </cell>
        </row>
        <row r="261">
          <cell r="A261" t="str">
            <v>621.7</v>
          </cell>
          <cell r="B261" t="str">
            <v>3.6.6.4</v>
          </cell>
        </row>
        <row r="262">
          <cell r="A262" t="str">
            <v>622.1</v>
          </cell>
          <cell r="B262" t="str">
            <v>3.6.6.5.1</v>
          </cell>
        </row>
        <row r="263">
          <cell r="A263" t="str">
            <v>622.2</v>
          </cell>
          <cell r="B263" t="str">
            <v>3.6.6.5.3</v>
          </cell>
        </row>
        <row r="264">
          <cell r="A264" t="str">
            <v>622.3</v>
          </cell>
          <cell r="B264" t="str">
            <v>3.6.6.5.2</v>
          </cell>
        </row>
        <row r="265">
          <cell r="A265" t="str">
            <v>622.4</v>
          </cell>
          <cell r="B265" t="str">
            <v>3.6.6.5.4 </v>
          </cell>
        </row>
        <row r="266">
          <cell r="A266" t="str">
            <v>622.5</v>
          </cell>
          <cell r="B266" t="str">
            <v>3.6.6.5.5</v>
          </cell>
        </row>
        <row r="267">
          <cell r="A267" t="str">
            <v>623.1</v>
          </cell>
          <cell r="B267" t="str">
            <v>3.6.6.8</v>
          </cell>
        </row>
        <row r="268">
          <cell r="A268" t="str">
            <v>623.2</v>
          </cell>
          <cell r="B268" t="str">
            <v>3.6.6.8</v>
          </cell>
        </row>
        <row r="269">
          <cell r="A269" t="str">
            <v>623P</v>
          </cell>
          <cell r="B269" t="str">
            <v>3.6.6.8</v>
          </cell>
        </row>
        <row r="270">
          <cell r="A270" t="str">
            <v>623P1</v>
          </cell>
          <cell r="B270" t="str">
            <v>3.6.6.8</v>
          </cell>
        </row>
        <row r="271">
          <cell r="A271" t="str">
            <v>630.1</v>
          </cell>
          <cell r="B271" t="str">
            <v>3.6.6.6.8</v>
          </cell>
        </row>
        <row r="272">
          <cell r="A272" t="str">
            <v>630.1.5P</v>
          </cell>
          <cell r="B272" t="str">
            <v>3.3.6.10</v>
          </cell>
        </row>
        <row r="273">
          <cell r="A273" t="str">
            <v>630.2</v>
          </cell>
          <cell r="B273" t="str">
            <v>3.6.6.6.17</v>
          </cell>
        </row>
        <row r="274">
          <cell r="A274" t="str">
            <v>630.2P</v>
          </cell>
          <cell r="B274" t="str">
            <v> 3.3.6.10.2 </v>
          </cell>
        </row>
        <row r="275">
          <cell r="A275" t="str">
            <v>630.3</v>
          </cell>
          <cell r="B275" t="str">
            <v xml:space="preserve"> 3.6.6.6.26</v>
          </cell>
        </row>
        <row r="276">
          <cell r="A276" t="str">
            <v>630.4</v>
          </cell>
          <cell r="B276" t="str">
            <v xml:space="preserve">3.6.6.6.35 </v>
          </cell>
        </row>
        <row r="277">
          <cell r="A277" t="str">
            <v>630.4 P</v>
          </cell>
          <cell r="B277" t="str">
            <v>3.3.5.3.6</v>
          </cell>
        </row>
        <row r="278">
          <cell r="A278" t="str">
            <v>630.4 P</v>
          </cell>
          <cell r="B278" t="str">
            <v>3.6.6.6</v>
          </cell>
        </row>
        <row r="279">
          <cell r="A279" t="str">
            <v>630.4.1 P</v>
          </cell>
          <cell r="B279" t="str">
            <v>3.3.5.3.6</v>
          </cell>
        </row>
        <row r="280">
          <cell r="A280" t="str">
            <v>630.4.2 P</v>
          </cell>
          <cell r="B280" t="str">
            <v>3.6.6.21.2</v>
          </cell>
        </row>
        <row r="281">
          <cell r="A281" t="str">
            <v>630.5</v>
          </cell>
          <cell r="B281" t="str">
            <v>3.6.6.6.44</v>
          </cell>
        </row>
        <row r="282">
          <cell r="A282" t="str">
            <v>630.6</v>
          </cell>
          <cell r="B282" t="str">
            <v>3.6.6.6.46</v>
          </cell>
        </row>
        <row r="283">
          <cell r="A283" t="str">
            <v>630.7</v>
          </cell>
          <cell r="B283" t="str">
            <v>3.6.6.6.47</v>
          </cell>
        </row>
        <row r="284">
          <cell r="A284" t="str">
            <v>630.7 P</v>
          </cell>
          <cell r="B284" t="str">
            <v>3.6.6.6</v>
          </cell>
        </row>
        <row r="285">
          <cell r="A285" t="str">
            <v>6302P</v>
          </cell>
          <cell r="B285" t="str">
            <v>3.3.5.2</v>
          </cell>
        </row>
        <row r="286">
          <cell r="A286" t="str">
            <v>630P</v>
          </cell>
          <cell r="B286" t="str">
            <v>3.3.5.3.6</v>
          </cell>
        </row>
        <row r="287">
          <cell r="A287" t="str">
            <v>631.1</v>
          </cell>
          <cell r="B287" t="str">
            <v>3.6.6.21.2</v>
          </cell>
        </row>
        <row r="288">
          <cell r="A288" t="str">
            <v>631P</v>
          </cell>
          <cell r="B288" t="str">
            <v>3.6.6.21.2</v>
          </cell>
        </row>
        <row r="289">
          <cell r="A289" t="str">
            <v>631P</v>
          </cell>
          <cell r="B289" t="str">
            <v>3.6.6.21.2</v>
          </cell>
        </row>
        <row r="290">
          <cell r="A290" t="str">
            <v>632.1</v>
          </cell>
          <cell r="B290" t="str">
            <v>3.6.6.7.1</v>
          </cell>
        </row>
        <row r="291">
          <cell r="A291" t="str">
            <v>632.2</v>
          </cell>
          <cell r="B291" t="str">
            <v>3.6.6.7.2</v>
          </cell>
        </row>
        <row r="292">
          <cell r="A292" t="str">
            <v>632.2</v>
          </cell>
          <cell r="B292" t="str">
            <v>3.6.6.7</v>
          </cell>
        </row>
        <row r="293">
          <cell r="A293" t="str">
            <v>632.3</v>
          </cell>
          <cell r="B293" t="str">
            <v>3.6.6.7</v>
          </cell>
        </row>
        <row r="294">
          <cell r="A294" t="str">
            <v>632.4</v>
          </cell>
          <cell r="B294" t="str">
            <v>3.6.6.7</v>
          </cell>
        </row>
        <row r="295">
          <cell r="A295" t="str">
            <v>632P</v>
          </cell>
          <cell r="B295" t="str">
            <v>3.6.6.11</v>
          </cell>
        </row>
        <row r="296">
          <cell r="A296" t="str">
            <v>633.1</v>
          </cell>
          <cell r="B296" t="str">
            <v>3.6.6.7.2</v>
          </cell>
        </row>
        <row r="297">
          <cell r="A297" t="str">
            <v>633.3P</v>
          </cell>
          <cell r="B297" t="str">
            <v> 3.3.6.10.3 </v>
          </cell>
        </row>
        <row r="298">
          <cell r="A298" t="str">
            <v>640.1</v>
          </cell>
          <cell r="B298" t="str">
            <v>3.6.6.8.1 </v>
          </cell>
        </row>
        <row r="299">
          <cell r="A299" t="str">
            <v>640.1.1</v>
          </cell>
          <cell r="B299" t="str">
            <v>3.6.6.8.1 </v>
          </cell>
        </row>
        <row r="300">
          <cell r="A300" t="str">
            <v>640.1.2</v>
          </cell>
          <cell r="B300" t="str">
            <v>3.6.6.8.2</v>
          </cell>
        </row>
        <row r="301">
          <cell r="A301" t="str">
            <v>640.1.3</v>
          </cell>
          <cell r="B301" t="str">
            <v>3.6.6.8.3</v>
          </cell>
        </row>
        <row r="302">
          <cell r="A302" t="str">
            <v>640.1P</v>
          </cell>
          <cell r="B302" t="str">
            <v> 3.6.6.11</v>
          </cell>
        </row>
        <row r="303">
          <cell r="A303" t="str">
            <v>640.1P1</v>
          </cell>
          <cell r="B303" t="str">
            <v> 3.6.6.11.5</v>
          </cell>
        </row>
        <row r="304">
          <cell r="A304" t="str">
            <v>640.1P2</v>
          </cell>
          <cell r="B304" t="str">
            <v>3.6.6.11.3</v>
          </cell>
        </row>
        <row r="305">
          <cell r="A305" t="str">
            <v>640.2</v>
          </cell>
          <cell r="B305" t="str">
            <v> 3.6.6.8.2 </v>
          </cell>
        </row>
        <row r="306">
          <cell r="A306" t="str">
            <v>640.2</v>
          </cell>
          <cell r="B306" t="str">
            <v>3.6.6.11</v>
          </cell>
        </row>
        <row r="307">
          <cell r="A307" t="str">
            <v>640.2P</v>
          </cell>
          <cell r="B307" t="str">
            <v>3.6.6.8</v>
          </cell>
        </row>
        <row r="308">
          <cell r="A308" t="str">
            <v>640.3</v>
          </cell>
          <cell r="B308" t="str">
            <v> 3.6.6.8.3 </v>
          </cell>
        </row>
        <row r="309">
          <cell r="A309" t="str">
            <v>641.1</v>
          </cell>
          <cell r="B309" t="str">
            <v>3.6.6.9.1</v>
          </cell>
        </row>
        <row r="310">
          <cell r="A310" t="str">
            <v>641.1P</v>
          </cell>
          <cell r="B310" t="str">
            <v>3.6.6.9</v>
          </cell>
        </row>
        <row r="311">
          <cell r="A311" t="str">
            <v>641.2</v>
          </cell>
          <cell r="B311" t="str">
            <v>3.6.6.9</v>
          </cell>
        </row>
        <row r="312">
          <cell r="A312" t="str">
            <v>641P</v>
          </cell>
          <cell r="B312" t="str">
            <v>3.6.6.9</v>
          </cell>
        </row>
        <row r="313">
          <cell r="A313" t="str">
            <v>642.1</v>
          </cell>
          <cell r="B313" t="str">
            <v>3.6.6.10.1</v>
          </cell>
        </row>
        <row r="314">
          <cell r="A314" t="str">
            <v>642.2</v>
          </cell>
          <cell r="B314" t="str">
            <v>3.6.6.10.2</v>
          </cell>
        </row>
        <row r="315">
          <cell r="A315" t="str">
            <v>642P1</v>
          </cell>
          <cell r="B315" t="str">
            <v>3.6.6.10</v>
          </cell>
        </row>
        <row r="316">
          <cell r="A316" t="str">
            <v>642P2</v>
          </cell>
          <cell r="B316" t="str">
            <v>3.6.6.10</v>
          </cell>
        </row>
        <row r="317">
          <cell r="A317" t="str">
            <v>642P3</v>
          </cell>
          <cell r="B317" t="str">
            <v>3.6.6.10</v>
          </cell>
        </row>
        <row r="318">
          <cell r="A318" t="str">
            <v>650.1</v>
          </cell>
          <cell r="B318" t="str">
            <v>3.6.6.11.1</v>
          </cell>
        </row>
        <row r="319">
          <cell r="A319" t="str">
            <v>650.2</v>
          </cell>
          <cell r="B319" t="str">
            <v>3.6.6.11.2</v>
          </cell>
        </row>
        <row r="320">
          <cell r="A320" t="str">
            <v>650.3</v>
          </cell>
          <cell r="B320" t="str">
            <v>3.6.6.11.7</v>
          </cell>
        </row>
        <row r="321">
          <cell r="A321" t="str">
            <v>650.3 OTRO</v>
          </cell>
          <cell r="B321" t="str">
            <v>3.6.6.11.7</v>
          </cell>
        </row>
        <row r="322">
          <cell r="A322" t="str">
            <v>650.3P</v>
          </cell>
          <cell r="B322" t="str">
            <v>3.6.6.11</v>
          </cell>
        </row>
        <row r="323">
          <cell r="A323" t="str">
            <v>650.4</v>
          </cell>
          <cell r="B323" t="str">
            <v>3.6.6.11.6</v>
          </cell>
        </row>
        <row r="324">
          <cell r="A324" t="str">
            <v>650.5P</v>
          </cell>
          <cell r="B324" t="str">
            <v>3.6.9 </v>
          </cell>
        </row>
        <row r="325">
          <cell r="A325" t="str">
            <v>651.1P</v>
          </cell>
          <cell r="B325" t="str">
            <v>3.6.7.5</v>
          </cell>
        </row>
        <row r="326">
          <cell r="A326" t="str">
            <v>651.2P</v>
          </cell>
          <cell r="B326" t="str">
            <v>3.6.7.5.1</v>
          </cell>
        </row>
        <row r="327">
          <cell r="A327" t="str">
            <v>660.1</v>
          </cell>
          <cell r="B327" t="str">
            <v>3.6.6.12.9 </v>
          </cell>
        </row>
        <row r="328">
          <cell r="A328" t="str">
            <v>660.1</v>
          </cell>
          <cell r="B328" t="str">
            <v>3.6.6.12.7</v>
          </cell>
        </row>
        <row r="329">
          <cell r="A329" t="str">
            <v>660.2</v>
          </cell>
          <cell r="B329" t="str">
            <v>3.6.6.12.8</v>
          </cell>
        </row>
        <row r="330">
          <cell r="A330" t="str">
            <v>660.3</v>
          </cell>
          <cell r="B330" t="str">
            <v>3.6.6.12.9</v>
          </cell>
        </row>
        <row r="331">
          <cell r="A331" t="str">
            <v>661 OTRO</v>
          </cell>
          <cell r="B331" t="str">
            <v>3.6.6.13</v>
          </cell>
        </row>
        <row r="332">
          <cell r="A332" t="str">
            <v>661.1</v>
          </cell>
          <cell r="B332" t="str">
            <v>3.6.6.13.4</v>
          </cell>
        </row>
        <row r="333">
          <cell r="A333" t="str">
            <v>661.1.1</v>
          </cell>
          <cell r="B333" t="str">
            <v>3.6.6.13</v>
          </cell>
        </row>
        <row r="334">
          <cell r="A334" t="str">
            <v>661.1.2</v>
          </cell>
          <cell r="B334" t="str">
            <v>3.6.6.13</v>
          </cell>
        </row>
        <row r="335">
          <cell r="A335" t="str">
            <v>661.1P</v>
          </cell>
          <cell r="B335" t="str">
            <v>3.6.6.13</v>
          </cell>
        </row>
        <row r="336">
          <cell r="A336" t="str">
            <v>661.2</v>
          </cell>
          <cell r="B336" t="str">
            <v>3.6.6.13.20</v>
          </cell>
        </row>
        <row r="337">
          <cell r="A337" t="str">
            <v>661.3</v>
          </cell>
          <cell r="B337" t="str">
            <v> 3.6.6.13.4 </v>
          </cell>
        </row>
        <row r="338">
          <cell r="A338" t="str">
            <v>662.1</v>
          </cell>
          <cell r="B338" t="str">
            <v>3.3.14.19.1</v>
          </cell>
        </row>
        <row r="339">
          <cell r="A339" t="str">
            <v>662.2</v>
          </cell>
          <cell r="B339" t="str">
            <v>3.6.6.14</v>
          </cell>
        </row>
        <row r="340">
          <cell r="A340" t="str">
            <v>670.1</v>
          </cell>
          <cell r="B340" t="str">
            <v>3.6.6.15.2</v>
          </cell>
        </row>
        <row r="341">
          <cell r="A341" t="str">
            <v>670.1P</v>
          </cell>
          <cell r="B341" t="str">
            <v>3.6.6.15.2</v>
          </cell>
        </row>
        <row r="342">
          <cell r="A342" t="str">
            <v>670.2</v>
          </cell>
          <cell r="B342" t="str">
            <v>3.6.6.15.2</v>
          </cell>
        </row>
        <row r="343">
          <cell r="A343" t="str">
            <v>671.1</v>
          </cell>
          <cell r="B343" t="str">
            <v>3.6.6.16.1</v>
          </cell>
        </row>
        <row r="344">
          <cell r="A344" t="str">
            <v>671.1P</v>
          </cell>
          <cell r="B344" t="str">
            <v>3.6.6.16</v>
          </cell>
        </row>
        <row r="345">
          <cell r="A345" t="str">
            <v>671.2</v>
          </cell>
          <cell r="B345" t="str">
            <v> 3.6.6.16.8</v>
          </cell>
        </row>
        <row r="346">
          <cell r="A346" t="str">
            <v>672.1</v>
          </cell>
          <cell r="B346" t="str">
            <v>3.6.6.19.2</v>
          </cell>
        </row>
        <row r="347">
          <cell r="A347" t="str">
            <v>672.2</v>
          </cell>
          <cell r="B347" t="str">
            <v>3.6.6.19</v>
          </cell>
        </row>
        <row r="348">
          <cell r="A348" t="str">
            <v>673.1</v>
          </cell>
          <cell r="B348" t="str">
            <v>3.6.6.19.2</v>
          </cell>
        </row>
        <row r="349">
          <cell r="A349" t="str">
            <v>673.2</v>
          </cell>
          <cell r="B349" t="str">
            <v> 3.6.8.2.4 </v>
          </cell>
        </row>
        <row r="350">
          <cell r="A350" t="str">
            <v>673.2.1</v>
          </cell>
          <cell r="B350" t="str">
            <v> 3.6.8.2.3 </v>
          </cell>
        </row>
        <row r="351">
          <cell r="A351" t="str">
            <v>673.2.2</v>
          </cell>
          <cell r="B351" t="str">
            <v> 3.6.8.2.4 </v>
          </cell>
        </row>
        <row r="352">
          <cell r="A352" t="str">
            <v>673.2.3</v>
          </cell>
          <cell r="B352" t="str">
            <v> 3.6.8.2.5 </v>
          </cell>
        </row>
        <row r="353">
          <cell r="A353" t="str">
            <v>673.2P</v>
          </cell>
          <cell r="B353" t="str">
            <v>3.6.8.1</v>
          </cell>
        </row>
        <row r="354">
          <cell r="A354" t="str">
            <v>673.3</v>
          </cell>
          <cell r="B354" t="str">
            <v>3.6.8.1.2</v>
          </cell>
        </row>
        <row r="355">
          <cell r="A355" t="str">
            <v>673.4P</v>
          </cell>
          <cell r="B355" t="str">
            <v>3.6.8.3.6</v>
          </cell>
        </row>
        <row r="356">
          <cell r="A356" t="str">
            <v>674.1</v>
          </cell>
          <cell r="B356" t="str">
            <v>3.6.6.20.1</v>
          </cell>
        </row>
        <row r="357">
          <cell r="A357" t="str">
            <v>674.1P</v>
          </cell>
          <cell r="B357" t="str">
            <v>3.6.6.20.1</v>
          </cell>
        </row>
        <row r="358">
          <cell r="A358" t="str">
            <v>674.2</v>
          </cell>
          <cell r="B358" t="str">
            <v>3.6.6.20.2</v>
          </cell>
        </row>
        <row r="359">
          <cell r="A359" t="str">
            <v>674P</v>
          </cell>
          <cell r="B359" t="str">
            <v> 3.6.6.14</v>
          </cell>
        </row>
        <row r="360">
          <cell r="A360" t="str">
            <v>675.1</v>
          </cell>
          <cell r="B360" t="str">
            <v> 3.6.8.2.6 </v>
          </cell>
        </row>
        <row r="361">
          <cell r="A361" t="str">
            <v>675.2</v>
          </cell>
          <cell r="B361" t="str">
            <v>3.6.4.2</v>
          </cell>
        </row>
        <row r="362">
          <cell r="A362" t="str">
            <v>675.3</v>
          </cell>
          <cell r="B362" t="str">
            <v>3.6.4.1.2</v>
          </cell>
        </row>
        <row r="363">
          <cell r="A363" t="str">
            <v>676.1</v>
          </cell>
          <cell r="B363" t="str">
            <v> 3.6.8.2.2 </v>
          </cell>
        </row>
        <row r="364">
          <cell r="A364" t="str">
            <v>680.1</v>
          </cell>
          <cell r="B364" t="str">
            <v>3.6.6.20.1</v>
          </cell>
        </row>
        <row r="365">
          <cell r="A365" t="str">
            <v>680.1P</v>
          </cell>
          <cell r="B365" t="str">
            <v>3.6.6.20.1 </v>
          </cell>
        </row>
        <row r="366">
          <cell r="A366" t="str">
            <v>680.2</v>
          </cell>
          <cell r="B366" t="str">
            <v>3.6.6.20.2</v>
          </cell>
        </row>
        <row r="367">
          <cell r="A367" t="str">
            <v>680.3</v>
          </cell>
          <cell r="B367" t="str">
            <v>3.6.6.20.3</v>
          </cell>
        </row>
        <row r="368">
          <cell r="A368" t="str">
            <v>680P</v>
          </cell>
          <cell r="B368" t="str">
            <v>3.3.11.3</v>
          </cell>
        </row>
        <row r="369">
          <cell r="A369" t="str">
            <v>681.1</v>
          </cell>
          <cell r="B369" t="str">
            <v xml:space="preserve">3.6.6.21.1  </v>
          </cell>
        </row>
        <row r="370">
          <cell r="A370" t="str">
            <v>681.1P</v>
          </cell>
          <cell r="B370" t="str">
            <v>3.6.6.21</v>
          </cell>
        </row>
        <row r="371">
          <cell r="A371" t="str">
            <v>681.2</v>
          </cell>
          <cell r="B371" t="str">
            <v>3.6.6.20.2</v>
          </cell>
        </row>
        <row r="372">
          <cell r="A372" t="str">
            <v>681.2P</v>
          </cell>
          <cell r="B372" t="str">
            <v>3.6.6.21</v>
          </cell>
        </row>
        <row r="373">
          <cell r="A373" t="str">
            <v>682.1</v>
          </cell>
          <cell r="B373" t="str">
            <v>3.2.7.5.3</v>
          </cell>
        </row>
        <row r="374">
          <cell r="A374" t="str">
            <v>682.1</v>
          </cell>
          <cell r="B374" t="str">
            <v>3.2.7.5.3</v>
          </cell>
        </row>
        <row r="375">
          <cell r="A375" t="str">
            <v>682P</v>
          </cell>
          <cell r="B375" t="str">
            <v>3.2.7.5</v>
          </cell>
        </row>
        <row r="376">
          <cell r="A376" t="str">
            <v>682P</v>
          </cell>
          <cell r="B376" t="str">
            <v>3,6,6,22,1</v>
          </cell>
        </row>
        <row r="377">
          <cell r="A377" t="str">
            <v>683P</v>
          </cell>
          <cell r="B377" t="str">
            <v> 3.6.6.14</v>
          </cell>
        </row>
        <row r="378">
          <cell r="A378" t="str">
            <v>690.1</v>
          </cell>
          <cell r="B378" t="str">
            <v>3.6.7.1.1</v>
          </cell>
        </row>
        <row r="379">
          <cell r="A379" t="str">
            <v>700.1</v>
          </cell>
          <cell r="B379" t="str">
            <v>3.6.7.1.1</v>
          </cell>
        </row>
        <row r="380">
          <cell r="A380" t="str">
            <v>700.2</v>
          </cell>
          <cell r="B380" t="str">
            <v>3.6.7.1.6</v>
          </cell>
        </row>
        <row r="381">
          <cell r="A381" t="str">
            <v>700.3</v>
          </cell>
          <cell r="B381" t="str">
            <v> 3.6.7.1.2</v>
          </cell>
        </row>
        <row r="382">
          <cell r="A382" t="str">
            <v>700.4</v>
          </cell>
          <cell r="B382" t="str">
            <v>3.6.7.1.6</v>
          </cell>
        </row>
        <row r="383">
          <cell r="A383" t="str">
            <v>700.5P</v>
          </cell>
          <cell r="B383" t="str">
            <v>3.6.7.1.6</v>
          </cell>
        </row>
        <row r="384">
          <cell r="A384" t="str">
            <v>700.6P</v>
          </cell>
          <cell r="B384" t="str">
            <v>3.6.7.1</v>
          </cell>
        </row>
        <row r="385">
          <cell r="A385" t="str">
            <v>700P</v>
          </cell>
          <cell r="B385" t="str">
            <v>3.6.7</v>
          </cell>
        </row>
        <row r="386">
          <cell r="A386" t="str">
            <v>701.1</v>
          </cell>
          <cell r="B386" t="str">
            <v>3.6.7.2.1</v>
          </cell>
        </row>
        <row r="387">
          <cell r="A387" t="str">
            <v>701.2P</v>
          </cell>
          <cell r="B387" t="str">
            <v>3.6.7.6</v>
          </cell>
        </row>
        <row r="388">
          <cell r="A388" t="str">
            <v>701P</v>
          </cell>
          <cell r="B388" t="str">
            <v>3.6.7.2</v>
          </cell>
        </row>
        <row r="389">
          <cell r="A389" t="str">
            <v>710.1</v>
          </cell>
          <cell r="B389" t="str">
            <v>3.6.7.3.13</v>
          </cell>
        </row>
        <row r="390">
          <cell r="A390" t="str">
            <v>710.1.1</v>
          </cell>
          <cell r="B390" t="str">
            <v>3.6.7.3.39</v>
          </cell>
        </row>
        <row r="391">
          <cell r="A391" t="str">
            <v>710.1.2</v>
          </cell>
          <cell r="B391" t="str">
            <v>3.6.7.3</v>
          </cell>
        </row>
        <row r="392">
          <cell r="A392" t="str">
            <v>710.1.3</v>
          </cell>
          <cell r="B392" t="str">
            <v>3.6.7.3</v>
          </cell>
        </row>
        <row r="393">
          <cell r="A393" t="str">
            <v>710.1.4</v>
          </cell>
          <cell r="B393" t="str">
            <v>3.6.7.3</v>
          </cell>
        </row>
        <row r="394">
          <cell r="A394" t="str">
            <v>710.1.5</v>
          </cell>
          <cell r="B394" t="str">
            <v>3.6.7.3</v>
          </cell>
        </row>
        <row r="395">
          <cell r="A395" t="str">
            <v>710.2</v>
          </cell>
          <cell r="B395" t="str">
            <v>3.6.7.3</v>
          </cell>
        </row>
        <row r="396">
          <cell r="A396" t="str">
            <v>710.2.1</v>
          </cell>
          <cell r="B396" t="str">
            <v>3.6.7.3</v>
          </cell>
        </row>
        <row r="397">
          <cell r="A397" t="str">
            <v>710.3</v>
          </cell>
          <cell r="B397" t="str">
            <v>3.6.7.3</v>
          </cell>
        </row>
        <row r="398">
          <cell r="A398" t="str">
            <v>710.4</v>
          </cell>
          <cell r="B398" t="str">
            <v>3.6.7.3</v>
          </cell>
        </row>
        <row r="399">
          <cell r="A399" t="str">
            <v>710.5</v>
          </cell>
          <cell r="B399" t="str">
            <v>3.6.7.3</v>
          </cell>
        </row>
        <row r="400">
          <cell r="A400" t="str">
            <v>720.1</v>
          </cell>
          <cell r="B400" t="str">
            <v>3.6.7.4.1</v>
          </cell>
        </row>
        <row r="401">
          <cell r="A401" t="str">
            <v>730.1</v>
          </cell>
          <cell r="B401" t="str">
            <v>3.6.7.5.1</v>
          </cell>
        </row>
        <row r="402">
          <cell r="A402" t="str">
            <v>730.2</v>
          </cell>
          <cell r="B402" t="str">
            <v>3.6.7.5.2</v>
          </cell>
        </row>
        <row r="403">
          <cell r="A403" t="str">
            <v>730.2</v>
          </cell>
          <cell r="B403" t="str">
            <v>3.6.7.5.2</v>
          </cell>
        </row>
        <row r="404">
          <cell r="A404" t="str">
            <v>730.3</v>
          </cell>
          <cell r="B404" t="str">
            <v>3.6.7.5.3</v>
          </cell>
        </row>
        <row r="405">
          <cell r="A405" t="str">
            <v>731.1</v>
          </cell>
          <cell r="B405" t="str">
            <v>3.6.6.21</v>
          </cell>
        </row>
        <row r="406">
          <cell r="A406" t="str">
            <v>740.1</v>
          </cell>
          <cell r="B406" t="str">
            <v>3.6.7.6.1</v>
          </cell>
        </row>
        <row r="407">
          <cell r="A407" t="str">
            <v>741.1</v>
          </cell>
          <cell r="B407" t="str">
            <v>3.6.7</v>
          </cell>
        </row>
        <row r="408">
          <cell r="A408" t="str">
            <v>741.1P1</v>
          </cell>
          <cell r="B408" t="str">
            <v>3.6.7</v>
          </cell>
        </row>
        <row r="409">
          <cell r="A409" t="str">
            <v>741.1P2</v>
          </cell>
          <cell r="B409" t="str">
            <v>3.6.7</v>
          </cell>
        </row>
        <row r="410">
          <cell r="A410" t="str">
            <v>741.1P3</v>
          </cell>
          <cell r="B410" t="str">
            <v>3.6.7</v>
          </cell>
        </row>
        <row r="411">
          <cell r="A411" t="str">
            <v>800.1</v>
          </cell>
          <cell r="B411" t="str">
            <v>3.6.9.1.4</v>
          </cell>
        </row>
        <row r="412">
          <cell r="A412" t="str">
            <v>800.2</v>
          </cell>
          <cell r="B412" t="str">
            <v>3.6.9.1.10</v>
          </cell>
        </row>
        <row r="413">
          <cell r="A413" t="str">
            <v>800.3</v>
          </cell>
          <cell r="B413" t="str">
            <v>3.6.9.1.6</v>
          </cell>
        </row>
        <row r="414">
          <cell r="A414" t="str">
            <v>800.3P</v>
          </cell>
          <cell r="B414" t="str">
            <v> 3.6.9.1.8 </v>
          </cell>
        </row>
        <row r="415">
          <cell r="A415" t="str">
            <v>800.4</v>
          </cell>
          <cell r="B415" t="str">
            <v>3.6.9.1.13</v>
          </cell>
        </row>
        <row r="416">
          <cell r="A416" t="str">
            <v>800.4P</v>
          </cell>
          <cell r="B416" t="str">
            <v> 3.6.9.1.11 </v>
          </cell>
        </row>
        <row r="417">
          <cell r="A417" t="str">
            <v>800P</v>
          </cell>
          <cell r="B417" t="str">
            <v>3.6.9.1.30</v>
          </cell>
        </row>
        <row r="418">
          <cell r="A418" t="str">
            <v>801.1</v>
          </cell>
          <cell r="B418" t="str">
            <v>3.6.1.2</v>
          </cell>
        </row>
        <row r="419">
          <cell r="A419" t="str">
            <v>801.2</v>
          </cell>
          <cell r="B419" t="str">
            <v>3.6.9.4.12</v>
          </cell>
        </row>
        <row r="420">
          <cell r="A420" t="str">
            <v>801.3</v>
          </cell>
          <cell r="B420" t="str">
            <v>3.6.9.4.12</v>
          </cell>
        </row>
        <row r="421">
          <cell r="A421" t="str">
            <v>801.4</v>
          </cell>
          <cell r="B421" t="str">
            <v>3.6.9.4.12</v>
          </cell>
        </row>
        <row r="422">
          <cell r="A422" t="str">
            <v>801.5</v>
          </cell>
          <cell r="B422" t="str">
            <v>3.6.9.4.8</v>
          </cell>
        </row>
        <row r="423">
          <cell r="A423" t="str">
            <v>801.6</v>
          </cell>
          <cell r="B423" t="str">
            <v>3.6.9.4.10</v>
          </cell>
        </row>
        <row r="424">
          <cell r="A424" t="str">
            <v>801.7</v>
          </cell>
          <cell r="B424" t="str">
            <v>3.6.9.4</v>
          </cell>
        </row>
        <row r="425">
          <cell r="A425" t="str">
            <v>810.1</v>
          </cell>
          <cell r="B425" t="str">
            <v>3.6.9.2.1</v>
          </cell>
        </row>
        <row r="426">
          <cell r="A426" t="str">
            <v>810.1P</v>
          </cell>
          <cell r="B426" t="str">
            <v> 3.6.9.2</v>
          </cell>
        </row>
        <row r="427">
          <cell r="A427" t="str">
            <v>810.2</v>
          </cell>
          <cell r="B427" t="str">
            <v>3.6.9.2.2</v>
          </cell>
        </row>
        <row r="428">
          <cell r="A428" t="str">
            <v>810.3</v>
          </cell>
          <cell r="B428" t="str">
            <v>3.2.9.1.1</v>
          </cell>
        </row>
        <row r="429">
          <cell r="A429" t="str">
            <v>811.1</v>
          </cell>
          <cell r="B429" t="str">
            <v>3.2.10.1</v>
          </cell>
        </row>
        <row r="430">
          <cell r="A430" t="str">
            <v>811.1P1</v>
          </cell>
          <cell r="B430" t="str">
            <v>3.2.10.1</v>
          </cell>
        </row>
        <row r="431">
          <cell r="A431" t="str">
            <v>811.1P10</v>
          </cell>
          <cell r="B431" t="str">
            <v>3.2.10.1</v>
          </cell>
        </row>
        <row r="432">
          <cell r="A432" t="str">
            <v>811.1P11</v>
          </cell>
          <cell r="B432" t="str">
            <v>3.2.10.1</v>
          </cell>
        </row>
        <row r="433">
          <cell r="A433" t="str">
            <v>811.1P12</v>
          </cell>
          <cell r="B433" t="str">
            <v>3.2.10.1</v>
          </cell>
        </row>
        <row r="434">
          <cell r="A434" t="str">
            <v>811.1P13</v>
          </cell>
          <cell r="B434" t="str">
            <v>3.2.10.1</v>
          </cell>
        </row>
        <row r="435">
          <cell r="A435" t="str">
            <v>811.1P14</v>
          </cell>
          <cell r="B435" t="str">
            <v>3.2.10.1</v>
          </cell>
        </row>
        <row r="436">
          <cell r="A436" t="str">
            <v>811.1P2</v>
          </cell>
          <cell r="B436" t="str">
            <v>3.2.10.1</v>
          </cell>
        </row>
        <row r="437">
          <cell r="A437" t="str">
            <v>811.1P3</v>
          </cell>
          <cell r="B437" t="str">
            <v>3.2.10.1</v>
          </cell>
        </row>
        <row r="438">
          <cell r="A438" t="str">
            <v>811.1P4</v>
          </cell>
          <cell r="B438" t="str">
            <v>3.2.10.1</v>
          </cell>
        </row>
        <row r="439">
          <cell r="A439" t="str">
            <v>811.1P5</v>
          </cell>
          <cell r="B439" t="str">
            <v>3.2.10.1</v>
          </cell>
        </row>
        <row r="440">
          <cell r="A440" t="str">
            <v>811.1P6</v>
          </cell>
          <cell r="B440" t="str">
            <v>3.2.10.1</v>
          </cell>
        </row>
        <row r="441">
          <cell r="A441" t="str">
            <v>811.1P7</v>
          </cell>
          <cell r="B441" t="str">
            <v>3.2.10.1</v>
          </cell>
        </row>
        <row r="442">
          <cell r="A442" t="str">
            <v>811.1P8</v>
          </cell>
          <cell r="B442" t="str">
            <v>3.2.10.1</v>
          </cell>
        </row>
        <row r="443">
          <cell r="A443" t="str">
            <v>811.1P9</v>
          </cell>
          <cell r="B443" t="str">
            <v>3.2.10.1</v>
          </cell>
        </row>
        <row r="444">
          <cell r="A444" t="str">
            <v>812.1</v>
          </cell>
          <cell r="B444" t="str">
            <v> 3.3.6.10.3 </v>
          </cell>
        </row>
        <row r="445">
          <cell r="A445" t="str">
            <v>815P</v>
          </cell>
          <cell r="B445" t="str">
            <v>3.2.10.3</v>
          </cell>
        </row>
        <row r="446">
          <cell r="A446" t="str">
            <v>820P1</v>
          </cell>
          <cell r="B446" t="str">
            <v>3,6,8,2,2</v>
          </cell>
        </row>
        <row r="447">
          <cell r="A447" t="str">
            <v>900.1</v>
          </cell>
          <cell r="B447" t="str">
            <v xml:space="preserve">3.6.9.3.1   </v>
          </cell>
        </row>
        <row r="448">
          <cell r="A448" t="str">
            <v>900.2</v>
          </cell>
          <cell r="B448" t="str">
            <v xml:space="preserve">3.6.9.3.1   </v>
          </cell>
        </row>
        <row r="449">
          <cell r="A449" t="str">
            <v>900.3</v>
          </cell>
          <cell r="B449" t="str">
            <v xml:space="preserve">3.6.9.3.1   </v>
          </cell>
        </row>
        <row r="450">
          <cell r="A450" t="str">
            <v>900.3P</v>
          </cell>
          <cell r="B450" t="str">
            <v xml:space="preserve">3.6.9.3.1   </v>
          </cell>
        </row>
        <row r="451">
          <cell r="A451" t="str">
            <v>900.4P</v>
          </cell>
          <cell r="B451" t="str">
            <v xml:space="preserve">3.6.9.3.1   </v>
          </cell>
        </row>
        <row r="452">
          <cell r="A452" t="str">
            <v>trinchos de madera</v>
          </cell>
          <cell r="B452" t="str">
            <v>3.2.7.5.1</v>
          </cell>
        </row>
      </sheetData>
      <sheetData sheetId="26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nitario"/>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I 526"/>
      <sheetName val="SKJ452"/>
      <sheetName val="ITA878"/>
      <sheetName val="AEA-944"/>
      <sheetName val="DUB-823"/>
      <sheetName val="XXJ617"/>
      <sheetName val="SNG_855"/>
      <sheetName val="VEA 374"/>
      <sheetName val="HFB024"/>
      <sheetName val="PAJ8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_ADI"/>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INDICE ALFABETICO"/>
      <sheetName val="MATERIALES"/>
      <sheetName val="OTROS"/>
      <sheetName val="AIU"/>
      <sheetName val="FACTOR PREST."/>
      <sheetName val="DESGLOSE DE PERSONAL"/>
      <sheetName val="EQUIPO"/>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Estado Resumen"/>
      <sheetName val="TORTA"/>
      <sheetName val="Resum_Pav"/>
      <sheetName val="INVENT.ALC-CUNETAS 90BLB"/>
      <sheetName val="PUENTES Y PONTONES"/>
      <sheetName val="SEÑAL VERTICAL90BLB"/>
      <sheetName val="SEÑAL HORIZONTAL90BLB"/>
      <sheetName val="Tabla"/>
      <sheetName val="200,1"/>
      <sheetName val="200,2"/>
      <sheetName val="201,1"/>
      <sheetName val="201,2"/>
      <sheetName val="201,3"/>
      <sheetName val="201,4"/>
      <sheetName val="201,5"/>
      <sheetName val="201,6"/>
      <sheetName val="201,7"/>
      <sheetName val="201,8"/>
      <sheetName val="201,9"/>
      <sheetName val="201,11"/>
      <sheetName val="201,12"/>
      <sheetName val="201,15"/>
      <sheetName val="201,16"/>
      <sheetName val="231.1"/>
      <sheetName val="232,1"/>
      <sheetName val="312.1"/>
      <sheetName val="312.2"/>
      <sheetName val="342.1"/>
      <sheetName val="416,2P"/>
      <sheetName val="432,1"/>
      <sheetName val="432,2"/>
      <sheetName val="451. 1P"/>
      <sheetName val="460.1"/>
      <sheetName val="460,2"/>
      <sheetName val="465,1"/>
      <sheetName val="466,1"/>
      <sheetName val="466,2"/>
      <sheetName val="CLASE C"/>
      <sheetName val="632,1"/>
      <sheetName val="661.1 TIPO I"/>
      <sheetName val="681,1"/>
      <sheetName val="682,1"/>
      <sheetName val="730,1P"/>
      <sheetName val="801.1"/>
      <sheetName val="801.2"/>
      <sheetName val="801.3"/>
      <sheetName val="801.4"/>
      <sheetName val="801.5"/>
      <sheetName val="801.6"/>
      <sheetName val="801.7"/>
      <sheetName val="Comentarios"/>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2.1p"/>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APU"/>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UNIT REALES"/>
      <sheetName val="Contrato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UI"/>
      <sheetName val="C.FIN."/>
      <sheetName val="P.INV"/>
      <sheetName val="P.S."/>
      <sheetName val="P.INV.ANTIC."/>
      <sheetName val="#¡REF"/>
      <sheetName val="Formulario No.1 "/>
      <sheetName val="450.2P  Vía 9003"/>
      <sheetName val="632.1P "/>
      <sheetName val="630.4 Vía 9003"/>
      <sheetName val="630.6 Vía 7801"/>
      <sheetName val="aCCIDENTES DE 1995 - 1996.xls"/>
      <sheetName val="A.P.U."/>
      <sheetName val="Datos"/>
      <sheetName val="MDO"/>
      <sheetName val="TRANSP"/>
      <sheetName val="MAT"/>
      <sheetName val="EQU"/>
      <sheetName val="RESUMEN -2"/>
      <sheetName val="RESUMEN -1"/>
      <sheetName val="DESMONTE"/>
      <sheetName val="DEMOLICION"/>
      <sheetName val="EXC.EXPL. CAN"/>
      <sheetName val="REMOC. DERRUMB"/>
      <sheetName val="TERRAPLEN"/>
      <sheetName val="PEDRAPLEN"/>
      <sheetName val="CONFORM. CALZ"/>
      <sheetName val="AFIRMADO"/>
      <sheetName val="BASE"/>
      <sheetName val="REP. PAV.EXIS"/>
      <sheetName val="IMPRIMACION"/>
      <sheetName val="MEZCLA MDC-1"/>
      <sheetName val="CONC. HIDR"/>
      <sheetName val="EXC.VARIAS"/>
      <sheetName val="RELL.ESTR"/>
      <sheetName val="CONCRETOS"/>
      <sheetName val="BARANDAS"/>
      <sheetName val="ACERO DE REF"/>
      <sheetName val="ACERO DE PREESF."/>
      <sheetName val="JUNTAS PTES"/>
      <sheetName val="ESTR. ACERO"/>
      <sheetName val="TUBERIA REF"/>
      <sheetName val="DISIPADOR"/>
      <sheetName val="CUNETAS"/>
      <sheetName val="FILTROS"/>
      <sheetName val="GAVIONES"/>
      <sheetName val="MARCA VIAL"/>
      <sheetName val="OBRAS VARIAS"/>
      <sheetName val="V%C3%ADnculoExternoRecuperado1"/>
      <sheetName val="CUADRILLA"/>
      <sheetName val="ACCIDENTALIDAD"/>
      <sheetName val="ACC.EJECUTIVO"/>
      <sheetName val="ACC.EJECUTIVO-OCT-02"/>
      <sheetName val="EJEC-AGO-2002"/>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XXXXX"/>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5"/>
      <sheetName val="PU630,6"/>
      <sheetName val="PU630,6 especial por M3"/>
      <sheetName val="PU630,6 Simple"/>
      <sheetName val="PU630,6 especial por M2"/>
      <sheetName val="PU630,6 F"/>
      <sheetName val="PU630P.7 "/>
      <sheetName val="PU630,7 "/>
      <sheetName val="PU630,7 Especial"/>
      <sheetName val="PU630,11"/>
      <sheetName val="PU630P.15"/>
      <sheetName val="PU640,3"/>
      <sheetName val="PU660.2"/>
      <sheetName val="PU661"/>
      <sheetName val="670.3"/>
      <sheetName val="PU671P,1"/>
      <sheetName val="PU673 "/>
      <sheetName val="PU681,1"/>
      <sheetName val="PU681,1 Esp. Q Caliche"/>
      <sheetName val="PU820,1"/>
      <sheetName val="PU830P.1 "/>
      <sheetName val="PU1000P,2"/>
      <sheetName val="PORTADA SDC"/>
      <sheetName val="PORTADA DRM"/>
      <sheetName val="vias"/>
      <sheetName val="GEN"/>
      <sheetName val="CUMPLIMIENTO % "/>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DEFENSA VIAS"/>
      <sheetName val="SEGUIMIENTO"/>
      <sheetName val="CUANTI AMV"/>
      <sheetName val="CUALI AMV"/>
      <sheetName val="CUANTI MICRO"/>
      <sheetName val="CUALI MICRO"/>
      <sheetName val="SEPARA. PRENSA"/>
      <sheetName val="CUNE"/>
      <sheetName val="FILTROS "/>
      <sheetName val="REALCE BORDILLOS "/>
      <sheetName val="PUENTES"/>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20.3"/>
      <sheetName val="320.4"/>
      <sheetName val="340.1-02"/>
      <sheetName val="342P"/>
      <sheetName val="343.P"/>
      <sheetName val="344.P"/>
      <sheetName val="413"/>
      <sheetName val="441.3P COMPRADA "/>
      <sheetName val="450.2P COMPRADA"/>
      <sheetName val="450.3P COMPRADA"/>
      <sheetName val="450.4P COMPRADA"/>
      <sheetName val="451.2 COMPRADA "/>
      <sheetName val="451.3P COMPRADA  "/>
      <sheetName val="451.3 COMPRADA"/>
      <sheetName val="452.1P COMPRADA"/>
      <sheetName val="452.2P COMPRADA"/>
      <sheetName val="452.3P COMPRADA"/>
      <sheetName val="452.4 COMPRADA"/>
      <sheetName val="630P MORTERO 1;3"/>
      <sheetName val="PRESUPUESTOS+PERSONAL"/>
      <sheetName val="PROPONENTES"/>
      <sheetName val="KRC"/>
      <sheetName val="EXPER.GRAL-PRECAL"/>
      <sheetName val="CAP-OPERATIVA"/>
      <sheetName val="SMLM"/>
      <sheetName val="NOTAS"/>
      <sheetName val="LISTAS"/>
      <sheetName val="tabla de contenido"/>
      <sheetName val="GENERALIDADES "/>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NECESIDAD VIA"/>
      <sheetName val="CANT OBRAS5607"/>
      <sheetName val="CANT OBRA55CN03"/>
      <sheetName val="CANT OBRA 4006A"/>
      <sheetName val="CANT OBRA55CN01"/>
      <sheetName val="CANT OBRA 40CN01"/>
      <sheetName val="CANT OBRA 40CNA"/>
      <sheetName val="CANT OBRA 40CNB"/>
      <sheetName val="Necesidades cr."/>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INF. EMERGENCIAS"/>
      <sheetName val="NEC PTES"/>
      <sheetName val="PONTONES"/>
      <sheetName val="NEC. PONTONES"/>
      <sheetName val="señal v"/>
      <sheetName val="señal H"/>
      <sheetName val="ACC-5607 Y 55CN03"/>
      <sheetName val="ACC-4006A"/>
      <sheetName val="ACC -55CN01"/>
      <sheetName val="ACC-40CN01,CNA,CNB"/>
      <sheetName val="SEPARADORES"/>
      <sheetName val="COMENTARIOS 1"/>
      <sheetName val="Base de Diseño"/>
      <sheetName val="Diagnóstico"/>
      <sheetName val="Ppto total"/>
      <sheetName val="Cimentación"/>
      <sheetName val="Parámetros"/>
      <sheetName val="Resumen tubería"/>
      <sheetName val="Tabla 4.1 Distrito Nº1"/>
      <sheetName val="Tabla 4.2 Distrito Nº2"/>
      <sheetName val="Tabal 4.3 Resumén distritos"/>
      <sheetName val="Tabla 4.4 Sistemas"/>
      <sheetName val="Insuficiencia"/>
      <sheetName val="Ppto alcantarillado"/>
      <sheetName val="T133-134"/>
      <sheetName val="T132-133"/>
      <sheetName val="T130-131"/>
      <sheetName val="4. G2. Sur - LOS PARRAS  3472"/>
      <sheetName val="SABANETA 3335"/>
      <sheetName val="AJIZAL 3335"/>
      <sheetName val="Formulario No. 3"/>
      <sheetName val="Desglose del AIU "/>
      <sheetName val="01051.02"/>
      <sheetName val="01052.01"/>
      <sheetName val="01053.01"/>
      <sheetName val="01054.01"/>
      <sheetName val="01057.03"/>
      <sheetName val="01065.03"/>
      <sheetName val="01051.01"/>
      <sheetName val="01030.02"/>
      <sheetName val="01065.04"/>
      <sheetName val="01065.05"/>
      <sheetName val="01065.06"/>
      <sheetName val="01090.01"/>
      <sheetName val="02001.02"/>
      <sheetName val="02008.02"/>
      <sheetName val="02010.01"/>
      <sheetName val="02010.02"/>
      <sheetName val="02010.05"/>
      <sheetName val="02010.16"/>
      <sheetName val="02020.01"/>
      <sheetName val="02020.02"/>
      <sheetName val="02040.05"/>
      <sheetName val="02040.07"/>
      <sheetName val="02040.10"/>
      <sheetName val="02080.01"/>
      <sheetName val="02210.06"/>
      <sheetName val="02210.07"/>
      <sheetName val="02210.08"/>
      <sheetName val="02210.10"/>
      <sheetName val="02212.01"/>
      <sheetName val="02212.02"/>
      <sheetName val="03010.02"/>
      <sheetName val="03020.01"/>
      <sheetName val="03030.01"/>
      <sheetName val="03030.02"/>
      <sheetName val="03070.01"/>
      <sheetName val="03070.02"/>
      <sheetName val="03510.01"/>
      <sheetName val="03510.02"/>
      <sheetName val="03510.04"/>
      <sheetName val="03510.07"/>
      <sheetName val="03510.06"/>
      <sheetName val="03520.01"/>
      <sheetName val="03520.04"/>
      <sheetName val="03520.05"/>
      <sheetName val="03550.02"/>
      <sheetName val="02010.15"/>
      <sheetName val="03610.01"/>
      <sheetName val="03610.02"/>
      <sheetName val="03610.03"/>
      <sheetName val="03610.04"/>
      <sheetName val="03610.05"/>
      <sheetName val="03610.06"/>
      <sheetName val="03610.07"/>
      <sheetName val="03616.03"/>
      <sheetName val="03616.04"/>
      <sheetName val="03670.04"/>
      <sheetName val="03670.05"/>
      <sheetName val="03670.06"/>
      <sheetName val="03670.07"/>
      <sheetName val="03670.09"/>
      <sheetName val="05010.09"/>
      <sheetName val="05010.10"/>
      <sheetName val="05020.04"/>
      <sheetName val="05020.08"/>
      <sheetName val="05030.01"/>
      <sheetName val="05030.04"/>
      <sheetName val="05030.08"/>
      <sheetName val="05030.50"/>
      <sheetName val="05030.51"/>
      <sheetName val="05088.01"/>
      <sheetName val="05090.09"/>
      <sheetName val="05100.02"/>
      <sheetName val="05100.03"/>
      <sheetName val="05200.03"/>
      <sheetName val="05520.01"/>
      <sheetName val="05520.02"/>
      <sheetName val="06010.02"/>
      <sheetName val="07013.08"/>
      <sheetName val="07013.09"/>
      <sheetName val="07013.14"/>
      <sheetName val="07020.01"/>
      <sheetName val="07021.01"/>
      <sheetName val="07021.02"/>
      <sheetName val="07030.01"/>
      <sheetName val="07070.01"/>
      <sheetName val="07110.02"/>
      <sheetName val="07110.03"/>
      <sheetName val="08020.06"/>
      <sheetName val="08020.18"/>
      <sheetName val="08020.20"/>
      <sheetName val="08030.03"/>
      <sheetName val="08030.04"/>
      <sheetName val="08030.05"/>
      <sheetName val="08030.06"/>
      <sheetName val="08030.07"/>
      <sheetName val="08030.08"/>
      <sheetName val="08030.09"/>
      <sheetName val="08030.10"/>
      <sheetName val="08060.01"/>
      <sheetName val="08070.01"/>
      <sheetName val="08070.04"/>
      <sheetName val="08070.05"/>
      <sheetName val="08070.06"/>
      <sheetName val="08070.07"/>
      <sheetName val="08070.08"/>
      <sheetName val="08070.09"/>
      <sheetName val="08070.10"/>
      <sheetName val="08070.11"/>
      <sheetName val="08070.12"/>
      <sheetName val="08090.01"/>
      <sheetName val="08110.01"/>
      <sheetName val="08110.03"/>
      <sheetName val="08130.01"/>
      <sheetName val="08170.04"/>
      <sheetName val="08170.05"/>
      <sheetName val="08190.01"/>
      <sheetName val="26101.01"/>
      <sheetName val="26102.01"/>
      <sheetName val="26103.01"/>
      <sheetName val="26301.01"/>
      <sheetName val="26318.01"/>
      <sheetName val="26320.01"/>
      <sheetName val="26342.01"/>
      <sheetName val="26362.01"/>
      <sheetName val="42023.01"/>
      <sheetName val="42304.01"/>
      <sheetName val="42312.01"/>
      <sheetName val="42313.01"/>
      <sheetName val="42314.01"/>
      <sheetName val="43003.01"/>
      <sheetName val="43004.01"/>
      <sheetName val="43007.01"/>
      <sheetName val="43022.01"/>
      <sheetName val="43023.01"/>
      <sheetName val="43023.02"/>
      <sheetName val="43024.01"/>
      <sheetName val="43026.01"/>
      <sheetName val="43026.02"/>
      <sheetName val="44003.01"/>
      <sheetName val="44004.01"/>
      <sheetName val="44022.01"/>
      <sheetName val="44023.01"/>
      <sheetName val="46001.01"/>
      <sheetName val="46002.01"/>
      <sheetName val="46003.01"/>
      <sheetName val="46009.01"/>
      <sheetName val="46010.01"/>
      <sheetName val="47022.01"/>
      <sheetName val="47004.01"/>
      <sheetName val="47030.01"/>
      <sheetName val="47030.02"/>
      <sheetName val="47030.03"/>
      <sheetName val="47030.04"/>
      <sheetName val="47030.05"/>
      <sheetName val="47030.06"/>
      <sheetName val="47035.03"/>
      <sheetName val="47035.04"/>
      <sheetName val="47035.05"/>
      <sheetName val="47035.06"/>
      <sheetName val="47042.01"/>
      <sheetName val="47042.02"/>
      <sheetName val="47107.01"/>
      <sheetName val="47107.02"/>
      <sheetName val="47115.01"/>
      <sheetName val="53015.01"/>
      <sheetName val="53016.01"/>
      <sheetName val="51036.01"/>
      <sheetName val="51036.02"/>
      <sheetName val="51036.03"/>
      <sheetName val="60000.01"/>
      <sheetName val="60000.02"/>
      <sheetName val="60000.03"/>
      <sheetName val="60000.04"/>
      <sheetName val="60000.06"/>
      <sheetName val="60000.08"/>
      <sheetName val="60000.09"/>
      <sheetName val="60000.10"/>
      <sheetName val="60000.12"/>
      <sheetName val="60000.13"/>
      <sheetName val="60000.14"/>
      <sheetName val="72000.01"/>
      <sheetName val="72000.02"/>
      <sheetName val="72000.03"/>
      <sheetName val="72000.04"/>
      <sheetName val="72000.05"/>
      <sheetName val="72000.06"/>
      <sheetName val="72000.07"/>
      <sheetName val="72000.08"/>
      <sheetName val="72000.09"/>
      <sheetName val="72000.10"/>
      <sheetName val="72000.11"/>
      <sheetName val="72000.12"/>
      <sheetName val="72000.13"/>
      <sheetName val="72000.14"/>
      <sheetName val="72000.15"/>
      <sheetName val="72000.16"/>
      <sheetName val="72000.17"/>
      <sheetName val="74000.01"/>
      <sheetName val="74000.02"/>
      <sheetName val="74000.03"/>
      <sheetName val="74000.04"/>
      <sheetName val="74000.09"/>
      <sheetName val="74000.10"/>
      <sheetName val="76000.01"/>
      <sheetName val="76000.02"/>
      <sheetName val="76000.03"/>
      <sheetName val="76000.04"/>
      <sheetName val="02010.51"/>
      <sheetName val="02010.52"/>
      <sheetName val="05020.51"/>
      <sheetName val="05020.52"/>
      <sheetName val="05020.53"/>
      <sheetName val="05020.54"/>
      <sheetName val="05020.55"/>
      <sheetName val="05020.56"/>
      <sheetName val="06010.10"/>
      <sheetName val="05035.01"/>
      <sheetName val="05035.02"/>
      <sheetName val="05080.01"/>
      <sheetName val="06010.11"/>
      <sheetName val="05510.01"/>
      <sheetName val="12100.03"/>
      <sheetName val="12100.04"/>
      <sheetName val="12100.05"/>
      <sheetName val="12100.06"/>
      <sheetName val="12100.07"/>
      <sheetName val="12100.08"/>
      <sheetName val="12100.10"/>
      <sheetName val="12100.11"/>
      <sheetName val="12100.12"/>
      <sheetName val="12100.13"/>
      <sheetName val="12100.14"/>
      <sheetName val="12100.15"/>
      <sheetName val="12100.16"/>
      <sheetName val="12100.17"/>
      <sheetName val="12100.18"/>
      <sheetName val="12100.19"/>
      <sheetName val="12100.20"/>
      <sheetName val="12100.21"/>
      <sheetName val="12100.22"/>
      <sheetName val="Hoja4"/>
      <sheetName val="Hoja4 (2)"/>
      <sheetName val="Hoja4 (3)"/>
      <sheetName val="4. Norte 2005"/>
      <sheetName val="Inversión"/>
      <sheetName val="A.I.U (2)"/>
      <sheetName val="Datos generales"/>
      <sheetName val="Datos de entrada"/>
      <sheetName val="FOR-001"/>
      <sheetName val="Sábana"/>
      <sheetName val="AIUI calculado"/>
      <sheetName val="Cuadro1"/>
      <sheetName val="Cuadro2"/>
      <sheetName val="Cuadro3"/>
      <sheetName val="Exper."/>
      <sheetName val="OtrosCálculos"/>
      <sheetName val="4. G1 Norte"/>
      <sheetName val="EST 2509 "/>
      <sheetName val="EST6003"/>
      <sheetName val="preacta1"/>
      <sheetName val="preacta2"/>
      <sheetName val="PREACTA3"/>
      <sheetName val="preacta4"/>
      <sheetName val="preacta5"/>
      <sheetName val="413ERPV"/>
      <sheetName val="450,24MDC"/>
      <sheetName val="45026MDCPB"/>
      <sheetName val="600Excvsincl"/>
      <sheetName val="bg"/>
      <sheetName val="conf calzada"/>
      <sheetName val="FALTANTEENER9"/>
      <sheetName val="702,1lineas"/>
      <sheetName val="ANALIS JORNAL REAL"/>
      <sheetName val="PPTO DIAGNOSTICO"/>
      <sheetName val="FORMATO PPTO DE CIERRE"/>
      <sheetName val="MATRIZ"/>
      <sheetName val="LISTADO DE MATERIAL"/>
      <sheetName val="ANEXO FORMULARIO CANTIDADES"/>
      <sheetName val="ANEXO CALCULO AU"/>
      <sheetName val="ANEXO INVERSION AMBIENTAL"/>
      <sheetName val="APU I&amp;D (2)"/>
      <sheetName val="LISTADO DE PRECIOS"/>
      <sheetName val="LISTADO DE PRECIOS (2)"/>
      <sheetName val="APU OBRAS"/>
      <sheetName val="CONSOLIDADO REST ITUANGO"/>
      <sheetName val="Flujo De Caja panor 1"/>
      <sheetName val="HTA Y EQUIPO"/>
      <sheetName val="TRANSPORTE (2)"/>
      <sheetName val="F.C. SEDE PRINCIPAL"/>
      <sheetName val="APU I&amp;D"/>
      <sheetName val="LISTADO DE INSUMO"/>
      <sheetName val="EXPLOSION DE INSUMOS"/>
      <sheetName val="CONSOLIDADO DE INSUMOS"/>
      <sheetName val="ATHE"/>
      <sheetName val="THEQUIPO"/>
      <sheetName val="RELEQUIPO"/>
      <sheetName val="JORNALES"/>
      <sheetName val="PRTSOCIALES"/>
      <sheetName val="COPU"/>
      <sheetName val="COPUREAL"/>
      <sheetName val="NOV30"/>
      <sheetName val="DIC1"/>
      <sheetName val="PREACTA"/>
      <sheetName val="PREA14DIC"/>
      <sheetName val="ACTADI14"/>
      <sheetName val="MODIFIC"/>
      <sheetName val="ACFINFEB12"/>
      <sheetName val="ADI14DI"/>
      <sheetName val="AREA23A"/>
      <sheetName val="COPUADICI"/>
      <sheetName val="CANTOBRA"/>
      <sheetName val="ACTA1"/>
      <sheetName val="PTEINV"/>
      <sheetName val="ANTICIPO"/>
      <sheetName val="DESCUENTOS"/>
      <sheetName val="TRITUR"/>
      <sheetName val="APUREAL"/>
      <sheetName val="Módulo1"/>
      <sheetName val="0BRAS ADICIONALES"/>
      <sheetName val="CONTRATO 235 ACTUALIZADO"/>
      <sheetName val="FF-01"/>
      <sheetName val="VIABILIDAD (2)"/>
      <sheetName val="FF-01 ADICIONAL"/>
      <sheetName val="FS-03"/>
      <sheetName val="FICHA-EBI 1"/>
      <sheetName val="FICHA-EBI 2"/>
      <sheetName val="Cuadro"/>
      <sheetName val="Contratos en ejecución"/>
      <sheetName val="Contratos en ejecución (2)"/>
      <sheetName val="ANEXO No 4"/>
      <sheetName val="ANEXO No 4 (2)"/>
      <sheetName val="ANEXO No 4 JP"/>
      <sheetName val="EQ"/>
      <sheetName val="equip"/>
      <sheetName val="analisis"/>
      <sheetName val="1"/>
      <sheetName val="2"/>
      <sheetName val="3"/>
      <sheetName val="4"/>
      <sheetName val="5"/>
      <sheetName val="6"/>
      <sheetName val="7"/>
      <sheetName val="8"/>
      <sheetName val="9"/>
      <sheetName val="10"/>
      <sheetName val="11"/>
      <sheetName val="12"/>
      <sheetName val="13"/>
      <sheetName val="14"/>
      <sheetName val="15"/>
      <sheetName val="16"/>
      <sheetName val="prog trab"/>
      <sheetName val="Progr Equ"/>
      <sheetName val="Girados"/>
      <sheetName val="inforbuenman"/>
      <sheetName val="Inversion"/>
      <sheetName val="7 (2)"/>
      <sheetName val="5 (2)"/>
      <sheetName val="6 (2)"/>
      <sheetName val="SML"/>
      <sheetName val="BALANCE"/>
      <sheetName val="5,1"/>
      <sheetName val="5,2"/>
      <sheetName val="5,3"/>
      <sheetName val="5,4"/>
      <sheetName val="cuadro costos"/>
      <sheetName val="BALANCE (2)"/>
      <sheetName val="INDICES"/>
      <sheetName val="PROGR"/>
      <sheetName val="Mate"/>
      <sheetName val="Jorn"/>
      <sheetName val="1,1"/>
      <sheetName val="1,2"/>
      <sheetName val="1,3"/>
      <sheetName val="1,4"/>
      <sheetName val="1,5"/>
      <sheetName val="1,6"/>
      <sheetName val="1,7"/>
      <sheetName val="1,8"/>
      <sheetName val="2,1"/>
      <sheetName val="2,2"/>
      <sheetName val="2,3"/>
      <sheetName val="2,4"/>
      <sheetName val="2,5"/>
      <sheetName val="2,6"/>
      <sheetName val="3,1"/>
      <sheetName val="3,2"/>
      <sheetName val="3,3"/>
      <sheetName val="3,4"/>
      <sheetName val="3,5"/>
      <sheetName val="3,6"/>
      <sheetName val="4,1"/>
      <sheetName val="4,2"/>
      <sheetName val="4,3"/>
      <sheetName val="6,1"/>
      <sheetName val="6,2"/>
      <sheetName val="6,3"/>
      <sheetName val="6,4"/>
      <sheetName val="6,5"/>
      <sheetName val="7,1"/>
      <sheetName val="7,2"/>
      <sheetName val="7,3"/>
      <sheetName val="7,4"/>
      <sheetName val="7,5"/>
      <sheetName val="8,1"/>
      <sheetName val="9,1"/>
      <sheetName val="9,2"/>
      <sheetName val="9,3"/>
      <sheetName val="9,4"/>
      <sheetName val="9,5"/>
      <sheetName val="10,1"/>
      <sheetName val="10,2"/>
      <sheetName val="10,3"/>
      <sheetName val="10,4"/>
      <sheetName val="10,5"/>
      <sheetName val="10,6"/>
      <sheetName val="ccostos"/>
      <sheetName val="10,7"/>
      <sheetName val="11,1"/>
      <sheetName val="11,2"/>
      <sheetName val="11,3"/>
      <sheetName val="11,4"/>
      <sheetName val="11,5"/>
      <sheetName val="12,1,1"/>
      <sheetName val="12,1,2"/>
      <sheetName val="12,1,3"/>
      <sheetName val="12,1,4"/>
      <sheetName val="12,1,5"/>
      <sheetName val="12,1,6"/>
      <sheetName val="12,1,7"/>
      <sheetName val="12,1,8"/>
      <sheetName val="12,1,9"/>
      <sheetName val="12,1,10"/>
      <sheetName val="12,1,11"/>
      <sheetName val="12,1,12"/>
      <sheetName val="12,1,13"/>
      <sheetName val="12,1,14"/>
      <sheetName val="12,1,15"/>
      <sheetName val="12,1,16"/>
      <sheetName val="12,1,17"/>
      <sheetName val="12,1,18"/>
      <sheetName val="12,1,19"/>
      <sheetName val="12,1,20"/>
      <sheetName val="12,2,1"/>
      <sheetName val="12,2,2"/>
      <sheetName val="12,3,1"/>
      <sheetName val="12,3,2"/>
      <sheetName val="12,3,3"/>
      <sheetName val="12,4,1"/>
      <sheetName val="12,4,2"/>
      <sheetName val="12,5,1"/>
      <sheetName val="12,6,1"/>
      <sheetName val="12,6,2"/>
      <sheetName val="12,7,1"/>
      <sheetName val="12,7,2"/>
      <sheetName val="12,7,3"/>
      <sheetName val="12,7,4"/>
      <sheetName val="12,7,5"/>
      <sheetName val="12,8,1"/>
      <sheetName val="12,8,2"/>
      <sheetName val="12,8,3"/>
      <sheetName val="12,8,4"/>
      <sheetName val="12,8,5"/>
      <sheetName val="16,1,3"/>
      <sheetName val="16,1,4"/>
      <sheetName val="16,2,1"/>
      <sheetName val="16,2,2"/>
      <sheetName val="16,3,1"/>
      <sheetName val="16,4,1"/>
      <sheetName val="16,5,1"/>
      <sheetName val="16,5,2"/>
      <sheetName val="16,5,3"/>
      <sheetName val="16,5,4"/>
      <sheetName val="16,5,5"/>
      <sheetName val="16,5,6"/>
      <sheetName val="16,6,1"/>
      <sheetName val="16,7,1"/>
      <sheetName val="16,8,2"/>
      <sheetName val="16,8,3"/>
      <sheetName val="16,9,1"/>
      <sheetName val="16,9,2"/>
      <sheetName val="16,9,3"/>
      <sheetName val="16,9,4"/>
      <sheetName val="16,9,5"/>
      <sheetName val="16,10,1"/>
      <sheetName val="16,10,2"/>
      <sheetName val="16,10,3"/>
      <sheetName val="16,10,4"/>
      <sheetName val="16,11,1"/>
      <sheetName val="16,11,2"/>
      <sheetName val="16,11.3"/>
      <sheetName val="16,12,1"/>
      <sheetName val="16,12,2"/>
      <sheetName val="16,12,3"/>
      <sheetName val="16,12,4"/>
      <sheetName val="16,12,5"/>
      <sheetName val="16,12,6"/>
      <sheetName val="16,12,7"/>
      <sheetName val="16,12,8"/>
      <sheetName val="16,12,9"/>
      <sheetName val="16,13"/>
      <sheetName val="16,14"/>
      <sheetName val="16,15"/>
      <sheetName val="16,17"/>
      <sheetName val="16,18"/>
      <sheetName val="16,19"/>
      <sheetName val="16,20"/>
      <sheetName val="16,21"/>
      <sheetName val="16,22"/>
      <sheetName val="16,23"/>
      <sheetName val="costos adicional"/>
      <sheetName val="ONG"/>
      <sheetName val="CORPORI"/>
      <sheetName val="IDENT"/>
      <sheetName val="ANTECEDENTES"/>
      <sheetName val="PROYECTO"/>
      <sheetName val="THE"/>
      <sheetName val="PRECIO.MAT"/>
      <sheetName val="APUDETA."/>
      <sheetName val="COPUDETA."/>
      <sheetName val="FUENTES"/>
      <sheetName val="RECUR.HUM"/>
      <sheetName val="CRONOG."/>
      <sheetName val="MEC.EJECUC."/>
      <sheetName val="ACTAS"/>
      <sheetName val="PTEINB"/>
      <sheetName val="CUENTAS"/>
      <sheetName val="CAPACHO"/>
      <sheetName val="ANTICIPOS"/>
      <sheetName val="Compilado"/>
      <sheetName val="Base Datos"/>
      <sheetName val="ACEROS"/>
      <sheetName val="C123"/>
      <sheetName val="M14"/>
      <sheetName val="A.1"/>
      <sheetName val="A.2"/>
      <sheetName val="CANT. MAT."/>
      <sheetName val="17"/>
      <sheetName val="18"/>
      <sheetName val="19"/>
      <sheetName val="20"/>
      <sheetName val="21"/>
      <sheetName val="22"/>
      <sheetName val="23"/>
      <sheetName val="24"/>
      <sheetName val="14."/>
      <sheetName val="15."/>
      <sheetName val="EXC MAQUINA"/>
      <sheetName val="CANECAS"/>
      <sheetName val="PINTURA ACRILICA PARA TRAFICO"/>
      <sheetName val="RELLENO CON VIBRO"/>
      <sheetName val="DILATACION TABL ROMANA"/>
      <sheetName val="CAJA EN CCTO REF"/>
      <sheetName val="PLACA CCTO REF CICLOVIA"/>
      <sheetName val="PLACA V EN CCTO"/>
      <sheetName val="JUEGOS VARIOS"/>
      <sheetName val="PARQUEADERO CICLA (2)"/>
      <sheetName val="PARQUEADERO CICLA"/>
      <sheetName val="PEDESTAL"/>
      <sheetName val="PVC 4&quot;"/>
      <sheetName val="PVC 3&quot;"/>
      <sheetName val="MURETE"/>
      <sheetName val="CCTO CICLOPEO"/>
      <sheetName val="RELLENO CON RANA"/>
      <sheetName val="ESTUDIOS"/>
      <sheetName val="BANCAS"/>
      <sheetName val="GOLOSA"/>
      <sheetName val="LAMP DECOR"/>
      <sheetName val="PUERTA"/>
      <sheetName val="CERRAMIENTO"/>
      <sheetName val="ACERO REF"/>
      <sheetName val="BORDILLO"/>
      <sheetName val="PLACA E 0.08"/>
      <sheetName val="PLACA E 0.1"/>
      <sheetName val="EXCV"/>
      <sheetName val="LOC Y REP"/>
      <sheetName val="DESCAPOTE"/>
      <sheetName val="LOCAL1"/>
      <sheetName val="PRECIOS REF"/>
      <sheetName val="C124"/>
      <sheetName val="C122"/>
      <sheetName val="M15"/>
      <sheetName val="M13"/>
      <sheetName val="M12"/>
      <sheetName val="ACERO"/>
      <sheetName val="CONCRET"/>
      <sheetName val="MANO OBRA"/>
      <sheetName val="PROG TRAB (2)"/>
      <sheetName val="Compensada"/>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Dat"/>
      <sheetName val="1.1"/>
      <sheetName val="1.2"/>
      <sheetName val="2.1"/>
      <sheetName val="2.2"/>
      <sheetName val="3.1"/>
      <sheetName val="3.2"/>
      <sheetName val="3.3"/>
      <sheetName val="3.4"/>
      <sheetName val="3.5"/>
      <sheetName val="3.6"/>
      <sheetName val="3.7"/>
      <sheetName val="4.1"/>
      <sheetName val="5.1"/>
      <sheetName val="5.2"/>
      <sheetName val="6.1"/>
      <sheetName val="6.2"/>
      <sheetName val="7.1"/>
      <sheetName val="7.2"/>
      <sheetName val="7.3"/>
      <sheetName val="7.4"/>
      <sheetName val="7.5"/>
      <sheetName val="7.6"/>
      <sheetName val="7.7"/>
      <sheetName val="7.8"/>
      <sheetName val="7.9"/>
      <sheetName val="7.10"/>
      <sheetName val="7.11"/>
      <sheetName val="8.1"/>
      <sheetName val="Presup"/>
      <sheetName val="Prog"/>
      <sheetName val="F Fdos"/>
      <sheetName val="Presup(2)"/>
      <sheetName val="Presupuesto GABO"/>
      <sheetName val="4.2"/>
      <sheetName val="4.3"/>
      <sheetName val="6.3"/>
      <sheetName val="6.4"/>
      <sheetName val="8.2"/>
      <sheetName val="9.1"/>
      <sheetName val="9.3"/>
      <sheetName val="9.4"/>
      <sheetName val="10.1"/>
      <sheetName val="10.2"/>
      <sheetName val="10.3"/>
      <sheetName val="11.1"/>
      <sheetName val="12.1"/>
      <sheetName val="vinilo"/>
      <sheetName val="PAÑETE"/>
      <sheetName val="ENCHAPE"/>
      <sheetName val="ESTUCO"/>
      <sheetName val="CERCHA"/>
      <sheetName val="FICHA EBI 1 de 6 "/>
      <sheetName val="FICHA EBI 2 de 6"/>
      <sheetName val="FICHA EBI 3 de 6"/>
      <sheetName val="FICHA EBI 4 DE 6"/>
      <sheetName val="FICHA EBI 5 DE 6"/>
      <sheetName val="ID-01"/>
      <sheetName val="ID-02"/>
      <sheetName val="ID-03"/>
      <sheetName val="ID-04"/>
      <sheetName val="PE-01A"/>
      <sheetName val="PE-01-B"/>
      <sheetName val="PE-02"/>
      <sheetName val="PE-03"/>
      <sheetName val="PE-04"/>
      <sheetName val="FS-01"/>
      <sheetName val="COSTOS"/>
      <sheetName val="UNIT."/>
      <sheetName val="1.3"/>
      <sheetName val="Programación"/>
      <sheetName val="Presupuesto "/>
      <sheetName val="8.3"/>
      <sheetName val="9.2"/>
      <sheetName val="12.2"/>
      <sheetName val="12.3"/>
      <sheetName val="13.1"/>
      <sheetName val="PRES"/>
      <sheetName val="M1.4"/>
      <sheetName val="C3PSI"/>
      <sheetName val="LOC"/>
      <sheetName val="EXC"/>
      <sheetName val="MURO H10"/>
      <sheetName val="REGA"/>
      <sheetName val="PLACA10"/>
      <sheetName val="ANTEPISO"/>
      <sheetName val="ENCH"/>
      <sheetName val="PTOELEC"/>
      <sheetName val="ACOMELEC"/>
      <sheetName val="RASO"/>
      <sheetName val="LAMPARA"/>
      <sheetName val="RELL"/>
      <sheetName val="SOLADO"/>
      <sheetName val="CICLO"/>
      <sheetName val="VIGACIMENTA"/>
      <sheetName val="VIGADINTEL"/>
      <sheetName val="COL2020"/>
      <sheetName val="ZAP"/>
      <sheetName val="PISOGRES"/>
      <sheetName val="VENTANA"/>
      <sheetName val="CUBIERTA"/>
      <sheetName val="LIMPIEZA"/>
      <sheetName val="PAINT"/>
      <sheetName val="PAF"/>
      <sheetName val="PVC12"/>
      <sheetName val="SAN3"/>
      <sheetName val="SAN4"/>
      <sheetName val="TUB3"/>
      <sheetName val="TUB4"/>
      <sheetName val="APSANIT"/>
      <sheetName val="LLDUCHA"/>
      <sheetName val="LLPASO"/>
      <sheetName val="LLTER"/>
      <sheetName val="TANQUEAE"/>
      <sheetName val="PVC"/>
      <sheetName val="TWG"/>
      <sheetName val="ENCHAP"/>
      <sheetName val="ZINC"/>
      <sheetName val="PISOGRESS"/>
      <sheetName val="Presupuesto (2)"/>
      <sheetName val="CUBS"/>
      <sheetName val="ANEXO 2"/>
      <sheetName val="3.8"/>
      <sheetName val="6.5"/>
      <sheetName val="6.6"/>
      <sheetName val="6.7"/>
      <sheetName val="12.4"/>
      <sheetName val="12.5"/>
      <sheetName val="PROGRAMA DE OBRA"/>
      <sheetName val="PROGRAMA DE INVERSIONES"/>
      <sheetName val="PROG.INV.COMPRIMIDO"/>
      <sheetName val="EQUIPO REQUERIDO"/>
      <sheetName val="PTEI2"/>
      <sheetName val="AHUMADA"/>
      <sheetName val="PUNITARIOS"/>
      <sheetName val="CONCRETO 3000 PSI"/>
      <sheetName val="CONCRETO 2000 PSI"/>
      <sheetName val="MORTERO 1,3"/>
      <sheetName val="MORTERO 1,4"/>
      <sheetName val="3,7"/>
      <sheetName val="3,8"/>
      <sheetName val="3,9"/>
      <sheetName val="3,10"/>
      <sheetName val="3,11"/>
      <sheetName val="3,12"/>
      <sheetName val="3,13"/>
      <sheetName val="3,14"/>
      <sheetName val="4,4"/>
      <sheetName val="7,6"/>
      <sheetName val="7,7"/>
      <sheetName val="7,8"/>
      <sheetName val="7,9"/>
      <sheetName val="8,2"/>
      <sheetName val="8,3"/>
      <sheetName val="8,4"/>
      <sheetName val="8,5"/>
      <sheetName val="8,6"/>
      <sheetName val="8,7"/>
      <sheetName val="8,8"/>
      <sheetName val="8,9"/>
      <sheetName val="8,10"/>
      <sheetName val="8,11"/>
      <sheetName val="8,12"/>
      <sheetName val="8,13"/>
      <sheetName val="8,14"/>
      <sheetName val="8,15"/>
      <sheetName val="11,6"/>
      <sheetName val="11,7"/>
      <sheetName val="11,8"/>
      <sheetName val="11,9"/>
      <sheetName val="11,10"/>
      <sheetName val="12,1"/>
      <sheetName val="12,2"/>
      <sheetName val="12,3"/>
      <sheetName val="12,4"/>
      <sheetName val="12,5"/>
      <sheetName val="13,1"/>
      <sheetName val="13,2"/>
      <sheetName val="14,1"/>
      <sheetName val="14,3"/>
      <sheetName val="14,2"/>
      <sheetName val="14,4"/>
      <sheetName val="PE-Indice"/>
      <sheetName val="PE-01"/>
      <sheetName val="PE-05"/>
      <sheetName val="PE-06"/>
      <sheetName val="PE-07"/>
      <sheetName val="PE-08"/>
      <sheetName val="PE-09"/>
      <sheetName val="PE-10"/>
      <sheetName val="PE-11"/>
      <sheetName val="PE-12"/>
      <sheetName val="PE-13"/>
      <sheetName val="PE-14"/>
      <sheetName val="PE-15"/>
      <sheetName val="PE-16"/>
      <sheetName val="Control"/>
      <sheetName val="preinversion"/>
      <sheetName val="ejecucion"/>
      <sheetName val="mantenimiento"/>
      <sheetName val="Listado"/>
      <sheetName val="des_rps"/>
      <sheetName val="no"/>
      <sheetName val="1.20.4"/>
      <sheetName val="1.20.3"/>
      <sheetName val="1.20.2"/>
      <sheetName val="1.20.1"/>
      <sheetName val="1.19.5"/>
      <sheetName val="1.19.4"/>
      <sheetName val="1.19.3"/>
      <sheetName val="1.19.2"/>
      <sheetName val="1.19.1"/>
      <sheetName val="1.18.7"/>
      <sheetName val="1.18.6"/>
      <sheetName val="1.18.5"/>
      <sheetName val="1.18.4"/>
      <sheetName val="1.18.3"/>
      <sheetName val="1.18.2"/>
      <sheetName val="1.18.1"/>
      <sheetName val="1.17.9"/>
      <sheetName val="1.17.8"/>
      <sheetName val="1.17.7"/>
      <sheetName val="1.17.6"/>
      <sheetName val="1.17.5"/>
      <sheetName val="1.17.4"/>
      <sheetName val="1.17.3"/>
      <sheetName val="1.17.2"/>
      <sheetName val="1.17.1"/>
      <sheetName val="1.16.6"/>
      <sheetName val="1.16.5"/>
      <sheetName val="1.16.4"/>
      <sheetName val="1.16.3"/>
      <sheetName val="1.16.2"/>
      <sheetName val="1.16.1"/>
      <sheetName val="1.15.3"/>
      <sheetName val="1.15.2"/>
      <sheetName val="1.15.1"/>
      <sheetName val="1.14.1"/>
      <sheetName val="1.13.19"/>
      <sheetName val="1.13.18"/>
      <sheetName val="1.13.17"/>
      <sheetName val="1.13.16"/>
      <sheetName val="1.13.15"/>
      <sheetName val="1.13.14"/>
      <sheetName val="1.13.13"/>
      <sheetName val="1.13.12"/>
      <sheetName val="1.13.11"/>
      <sheetName val="1.13.10"/>
      <sheetName val="1.13.9"/>
      <sheetName val="1.13.8"/>
      <sheetName val="1.13.7"/>
      <sheetName val="1.13.6"/>
      <sheetName val="1.13.5"/>
      <sheetName val="1.13.4"/>
      <sheetName val="1.13.3"/>
      <sheetName val="1.13.2"/>
      <sheetName val="1.13.1"/>
      <sheetName val="1.12.2"/>
      <sheetName val="1.12.1"/>
      <sheetName val="1.11.2"/>
      <sheetName val="1.11.1"/>
      <sheetName val="1.10.4"/>
      <sheetName val="1.10.3"/>
      <sheetName val="1.10.2"/>
      <sheetName val="1.10.1"/>
      <sheetName val="1.9.5"/>
      <sheetName val="1.9.4"/>
      <sheetName val="1.9.3"/>
      <sheetName val="1.9.2"/>
      <sheetName val="1.9.1"/>
      <sheetName val="1.8.7"/>
      <sheetName val="1.8.6"/>
      <sheetName val="1.8.5"/>
      <sheetName val="1.8.4"/>
      <sheetName val="1.8.3"/>
      <sheetName val="1.8.2"/>
      <sheetName val="1.8.1"/>
      <sheetName val="1.7.9"/>
      <sheetName val="1.7.8"/>
      <sheetName val="1.7.7"/>
      <sheetName val="1.7.6"/>
      <sheetName val="1.7.5"/>
      <sheetName val="1.7.4"/>
      <sheetName val="1.7.3"/>
      <sheetName val="1.7.2"/>
      <sheetName val="1.7.1"/>
      <sheetName val="1.6.6"/>
      <sheetName val="1.6.5"/>
      <sheetName val="1.6.4"/>
      <sheetName val="1.6.3"/>
      <sheetName val="1.6.2"/>
      <sheetName val="1.6.1"/>
      <sheetName val="1.5.3"/>
      <sheetName val="1.5.2"/>
      <sheetName val="1.5.1"/>
      <sheetName val="1.4.1"/>
      <sheetName val="1.3.19"/>
      <sheetName val="1.3.18"/>
      <sheetName val="1.3.17"/>
      <sheetName val="1.3.16"/>
      <sheetName val="1.3.15"/>
      <sheetName val="1.3.14"/>
      <sheetName val="1.3.13"/>
      <sheetName val="1.3.12"/>
      <sheetName val="1.3.11"/>
      <sheetName val="1.3.10"/>
      <sheetName val="1.3.9"/>
      <sheetName val="1.3.8"/>
      <sheetName val="1.3.7"/>
      <sheetName val="1.3.6"/>
      <sheetName val="1.3.5"/>
      <sheetName val="1.3.4"/>
      <sheetName val="1.3.3"/>
      <sheetName val="1.3.2"/>
      <sheetName val="1.3.1"/>
      <sheetName val="1.2.2"/>
      <sheetName val="1.2.1"/>
      <sheetName val="1.1.2"/>
      <sheetName val="1.1.1"/>
      <sheetName val="M 1.4"/>
      <sheetName val="M 1.3"/>
      <sheetName val="C 1.2.4 "/>
      <sheetName val="C1.2.3"/>
      <sheetName val="Pres gral"/>
      <sheetName val="1,01"/>
      <sheetName val="1,02"/>
      <sheetName val="1,03"/>
      <sheetName val="1,04"/>
      <sheetName val="1,05"/>
      <sheetName val="1,06"/>
      <sheetName val="1,07"/>
      <sheetName val="1,08"/>
      <sheetName val="1,10"/>
      <sheetName val="List Equ"/>
      <sheetName val="List mat"/>
      <sheetName val="PRESENTACIÓN"/>
      <sheetName val="List M.O."/>
      <sheetName val="M1,5"/>
      <sheetName val="M1,4 (2)"/>
      <sheetName val="M1,3"/>
      <sheetName val="M1,2"/>
      <sheetName val="C1,2,2"/>
      <sheetName val="C1,2,3"/>
      <sheetName val="C1,2,4"/>
      <sheetName val="localizacion y replanteo"/>
      <sheetName val="q"/>
      <sheetName val="w"/>
      <sheetName val="3,08"/>
      <sheetName val="3,07"/>
      <sheetName val="3,06"/>
      <sheetName val="3,05"/>
      <sheetName val="3,04"/>
      <sheetName val="3,03"/>
      <sheetName val="3,02"/>
      <sheetName val="3,01"/>
      <sheetName val="2,00"/>
      <sheetName val="M1,4"/>
      <sheetName val="C1,3,5"/>
      <sheetName val="627"/>
      <sheetName val="625"/>
      <sheetName val="622"/>
      <sheetName val="621"/>
      <sheetName val="611"/>
      <sheetName val="607"/>
      <sheetName val="595"/>
      <sheetName val="591"/>
      <sheetName val="590"/>
      <sheetName val="584"/>
      <sheetName val="583"/>
      <sheetName val="582"/>
      <sheetName val="581"/>
      <sheetName val="580"/>
      <sheetName val="577"/>
      <sheetName val="576"/>
      <sheetName val="575"/>
      <sheetName val="574"/>
      <sheetName val="572"/>
      <sheetName val="570"/>
      <sheetName val="569"/>
      <sheetName val="568"/>
      <sheetName val="567"/>
      <sheetName val="565"/>
      <sheetName val="564"/>
      <sheetName val="563"/>
      <sheetName val="562"/>
      <sheetName val="474,"/>
      <sheetName val="473"/>
      <sheetName val="437"/>
      <sheetName val="430"/>
      <sheetName val="429"/>
      <sheetName val="428"/>
      <sheetName val="427"/>
      <sheetName val="426"/>
      <sheetName val="423"/>
      <sheetName val="422"/>
      <sheetName val="421"/>
      <sheetName val="418"/>
      <sheetName val="416"/>
      <sheetName val="414"/>
      <sheetName val="411"/>
      <sheetName val="410"/>
      <sheetName val="409"/>
      <sheetName val="408"/>
      <sheetName val="407"/>
      <sheetName val="406"/>
      <sheetName val="404"/>
      <sheetName val="403"/>
      <sheetName val="556"/>
      <sheetName val="547"/>
      <sheetName val="528"/>
      <sheetName val="525"/>
      <sheetName val="524"/>
      <sheetName val="523"/>
      <sheetName val="517"/>
      <sheetName val="512"/>
      <sheetName val="498"/>
      <sheetName val="497"/>
      <sheetName val="496"/>
      <sheetName val="495"/>
      <sheetName val="494"/>
      <sheetName val="493"/>
      <sheetName val="491"/>
      <sheetName val="489"/>
      <sheetName val="484"/>
      <sheetName val="480"/>
      <sheetName val="474"/>
      <sheetName val="472"/>
      <sheetName val="402"/>
      <sheetName val="395"/>
      <sheetName val="398"/>
      <sheetName val="360"/>
      <sheetName val="351"/>
      <sheetName val="350"/>
      <sheetName val="346"/>
      <sheetName val="334"/>
      <sheetName val="304"/>
      <sheetName val="184"/>
      <sheetName val="183"/>
      <sheetName val="181"/>
      <sheetName val="166"/>
      <sheetName val="163"/>
      <sheetName val="141"/>
      <sheetName val="191"/>
      <sheetName val="190"/>
      <sheetName val="189"/>
      <sheetName val="184,"/>
      <sheetName val="183,"/>
      <sheetName val="181,"/>
      <sheetName val="180"/>
      <sheetName val="179"/>
      <sheetName val="178"/>
      <sheetName val="177"/>
      <sheetName val="175"/>
      <sheetName val="171"/>
      <sheetName val="168"/>
      <sheetName val="167"/>
      <sheetName val="166,"/>
      <sheetName val="164,"/>
      <sheetName val="163,"/>
      <sheetName val="162"/>
      <sheetName val="161"/>
      <sheetName val="105 (2)"/>
      <sheetName val="32 (2)"/>
      <sheetName val="160"/>
      <sheetName val="140"/>
      <sheetName val="120"/>
      <sheetName val="119"/>
      <sheetName val="141,"/>
      <sheetName val="117"/>
      <sheetName val="116"/>
      <sheetName val="115"/>
      <sheetName val="110"/>
      <sheetName val="109"/>
      <sheetName val="108"/>
      <sheetName val="107"/>
      <sheetName val="106"/>
      <sheetName val="105"/>
      <sheetName val="104"/>
      <sheetName val="103"/>
      <sheetName val="102"/>
      <sheetName val="101"/>
      <sheetName val="100"/>
      <sheetName val="99"/>
      <sheetName val="98"/>
      <sheetName val="97"/>
      <sheetName val="96"/>
      <sheetName val="95"/>
      <sheetName val="94"/>
      <sheetName val="93"/>
      <sheetName val="92"/>
      <sheetName val="91"/>
      <sheetName val="90"/>
      <sheetName val="89"/>
      <sheetName val="88"/>
      <sheetName val="87"/>
      <sheetName val="86"/>
      <sheetName val="84"/>
      <sheetName val="83"/>
      <sheetName val="82"/>
      <sheetName val="81"/>
      <sheetName val="80"/>
      <sheetName val="79"/>
      <sheetName val="78"/>
      <sheetName val="77"/>
      <sheetName val="76"/>
      <sheetName val="70"/>
      <sheetName val="69"/>
      <sheetName val="68"/>
      <sheetName val="66"/>
      <sheetName val="64"/>
      <sheetName val="63"/>
      <sheetName val="62,"/>
      <sheetName val="61,"/>
      <sheetName val="59,"/>
      <sheetName val="58,"/>
      <sheetName val="57,"/>
      <sheetName val="56,"/>
      <sheetName val="54,"/>
      <sheetName val="53,"/>
      <sheetName val="52,"/>
      <sheetName val="51,"/>
      <sheetName val="50,"/>
      <sheetName val="49,"/>
      <sheetName val="48,"/>
      <sheetName val="47,"/>
      <sheetName val="46,"/>
      <sheetName val="45,"/>
      <sheetName val="44,"/>
      <sheetName val="43,"/>
      <sheetName val="42,"/>
      <sheetName val="41,"/>
      <sheetName val="40,"/>
      <sheetName val="39,"/>
      <sheetName val="38,"/>
      <sheetName val="37,"/>
      <sheetName val="36,"/>
      <sheetName val="41,,,,"/>
      <sheetName val="35,"/>
      <sheetName val="39,,,,"/>
      <sheetName val="34,"/>
      <sheetName val="33,"/>
      <sheetName val="32,"/>
      <sheetName val="36,,,,"/>
      <sheetName val="31,"/>
      <sheetName val="30,"/>
      <sheetName val="34,,,,"/>
      <sheetName val="29,"/>
      <sheetName val="28,"/>
      <sheetName val="31,,,,"/>
      <sheetName val="30,,,,"/>
      <sheetName val="29,,,,"/>
      <sheetName val="27,"/>
      <sheetName val="27,,,"/>
      <sheetName val="26,"/>
      <sheetName val="25,"/>
      <sheetName val="24,"/>
      <sheetName val="23,"/>
      <sheetName val="22,"/>
      <sheetName val="21,"/>
      <sheetName val="20,"/>
      <sheetName val="19,"/>
      <sheetName val="18,"/>
      <sheetName val="17,"/>
      <sheetName val="16,"/>
      <sheetName val="15,"/>
      <sheetName val="14,"/>
      <sheetName val="13,"/>
      <sheetName val="12,"/>
      <sheetName val="11,"/>
      <sheetName val="10,"/>
      <sheetName val="9,"/>
      <sheetName val="8,"/>
      <sheetName val="7,"/>
      <sheetName val="6,"/>
      <sheetName val="5,"/>
      <sheetName val="C1,4,7 "/>
      <sheetName val="C1,3,4"/>
      <sheetName val="652"/>
      <sheetName val="651"/>
      <sheetName val="650"/>
      <sheetName val="648"/>
      <sheetName val="647"/>
      <sheetName val="646"/>
      <sheetName val="643"/>
      <sheetName val="642"/>
      <sheetName val="640"/>
      <sheetName val="639"/>
      <sheetName val="626"/>
      <sheetName val="624"/>
      <sheetName val="623"/>
      <sheetName val="614"/>
      <sheetName val="613"/>
      <sheetName val="612"/>
      <sheetName val="610"/>
      <sheetName val="609"/>
      <sheetName val="608"/>
      <sheetName val="606"/>
      <sheetName val="605"/>
      <sheetName val="604"/>
      <sheetName val="603"/>
      <sheetName val="602"/>
      <sheetName val="601"/>
      <sheetName val="600"/>
      <sheetName val="599"/>
      <sheetName val="598"/>
      <sheetName val="597"/>
      <sheetName val="596"/>
      <sheetName val="594"/>
      <sheetName val="593"/>
      <sheetName val="592"/>
      <sheetName val="589"/>
      <sheetName val="588"/>
      <sheetName val="587"/>
      <sheetName val="586"/>
      <sheetName val="585"/>
      <sheetName val="579"/>
      <sheetName val="578"/>
      <sheetName val="573"/>
      <sheetName val="571"/>
      <sheetName val="566"/>
      <sheetName val="561"/>
      <sheetName val="560"/>
      <sheetName val="559"/>
      <sheetName val="558"/>
      <sheetName val="557"/>
      <sheetName val="555"/>
      <sheetName val="554"/>
      <sheetName val="553"/>
      <sheetName val="552"/>
      <sheetName val="551"/>
      <sheetName val="550"/>
      <sheetName val="549"/>
      <sheetName val="548"/>
      <sheetName val="546"/>
      <sheetName val="545"/>
      <sheetName val="544"/>
      <sheetName val="543"/>
      <sheetName val="542"/>
      <sheetName val="541"/>
      <sheetName val="540"/>
      <sheetName val="539"/>
      <sheetName val="538"/>
      <sheetName val="537"/>
      <sheetName val="536"/>
      <sheetName val="535"/>
      <sheetName val="534"/>
      <sheetName val="533"/>
      <sheetName val="532"/>
      <sheetName val="531"/>
      <sheetName val="530"/>
      <sheetName val="529"/>
      <sheetName val="527"/>
      <sheetName val="526"/>
      <sheetName val="522"/>
      <sheetName val="521"/>
      <sheetName val="519"/>
      <sheetName val="520"/>
      <sheetName val="518"/>
      <sheetName val="516"/>
      <sheetName val="515"/>
      <sheetName val="514"/>
      <sheetName val="513"/>
      <sheetName val="511"/>
      <sheetName val="509"/>
      <sheetName val="508"/>
      <sheetName val="507"/>
      <sheetName val="506"/>
      <sheetName val="505"/>
      <sheetName val="504"/>
      <sheetName val="503"/>
      <sheetName val="502"/>
      <sheetName val="501"/>
      <sheetName val="499"/>
      <sheetName val="492"/>
      <sheetName val="490"/>
      <sheetName val="488"/>
      <sheetName val="487"/>
      <sheetName val="486"/>
      <sheetName val="485"/>
      <sheetName val="483"/>
      <sheetName val="482"/>
      <sheetName val="481"/>
      <sheetName val="479"/>
      <sheetName val="478"/>
      <sheetName val="477"/>
      <sheetName val="ELDORADO"/>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SAN ROQUE"/>
      <sheetName val="STA ROSA"/>
      <sheetName val="SUAZA1"/>
      <sheetName val="IBAGUE"/>
      <sheetName val="SUAZA2"/>
      <sheetName val="YOLOMBO"/>
      <sheetName val="IBAGUElinea2001"/>
      <sheetName val="ELECTRICO"/>
      <sheetName val="Vuelta"/>
      <sheetName val="110.1 P"/>
      <sheetName val="110.2 P"/>
      <sheetName val="201.1P-201.5P"/>
      <sheetName val="201.2P"/>
      <sheetName val="210.2 SIN EXPLO"/>
      <sheetName val="211.1.P1"/>
      <sheetName val="211P.2"/>
      <sheetName val="311P4"/>
      <sheetName val="312.3"/>
      <sheetName val="312.4"/>
      <sheetName val="320.1P"/>
      <sheetName val="320.2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3 COMPRADA  "/>
      <sheetName val="452.1 COMPRADA"/>
      <sheetName val="452.2 COMPRADA"/>
      <sheetName val="452.3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CUMPLIMIENTO %  (2)"/>
      <sheetName val="ESTADO RED"/>
      <sheetName val="SEMAFORO 45A-04"/>
      <sheetName val="SEMAFORO 55CN-01"/>
      <sheetName val="SEMAFORO 55CN-03"/>
      <sheetName val="SEMAFORO 56-07"/>
      <sheetName val="TORTA EST. VIAS "/>
      <sheetName val="EST. VIAS"/>
      <sheetName val="MAPA EST RED"/>
      <sheetName val="SITIOS CRITICOS"/>
      <sheetName val="CANT OBRA C-G"/>
      <sheetName val="CANT OBRA B-T"/>
      <sheetName val="CANT OBRA S-B"/>
      <sheetName val="ACCIDENTALIDAD NOV"/>
      <sheetName val="ACCIDENT."/>
      <sheetName val="ZONAS RETIRO"/>
      <sheetName val="CALIDAD"/>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10,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modelo"/>
      <sheetName val="precios"/>
      <sheetName val="LISTA"/>
      <sheetName val="Programacion"/>
      <sheetName val="PUC"/>
      <sheetName val="PAGOS"/>
      <sheetName val="Flujo Caja"/>
      <sheetName val="51"/>
      <sheetName val="52"/>
      <sheetName val="53"/>
      <sheetName val="54"/>
      <sheetName val="55"/>
      <sheetName val="56"/>
      <sheetName val="57"/>
      <sheetName val="58"/>
      <sheetName val="59"/>
      <sheetName val="60"/>
      <sheetName val="61"/>
      <sheetName val="62"/>
      <sheetName val="65"/>
      <sheetName val="67"/>
      <sheetName val="71"/>
      <sheetName val="72"/>
      <sheetName val="73"/>
      <sheetName val="74"/>
      <sheetName val="75"/>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5"/>
      <sheetName val="FOR.5"/>
      <sheetName val="ANEXO C"/>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Anclajes"/>
      <sheetName val="prog.loc+via"/>
      <sheetName val="Prog Locac"/>
      <sheetName val="Prog Vía acc"/>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COORDENADAS"/>
      <sheetName val="Simulación dot.=150"/>
      <sheetName val="ALIVIADERO C32"/>
      <sheetName val="ALIVIADERO C125"/>
      <sheetName val="tabla2"/>
      <sheetName val="tabla1"/>
      <sheetName val="PRES BUENAVISTA"/>
      <sheetName val="CUADRO PARA PLANO"/>
      <sheetName val="PERFILES"/>
      <sheetName val="CUADRO PLANTA GENERAL"/>
      <sheetName val="APU PVC"/>
      <sheetName val="MEMO"/>
      <sheetName val="APU POLIETILENO"/>
      <sheetName val="impermeabilización"/>
      <sheetName val="tratamiento de talud"/>
      <sheetName val="tubería canal"/>
      <sheetName val="PTAP"/>
      <sheetName val="bocatoma y vertedero"/>
      <sheetName val="Sensores tanque"/>
      <sheetName val="conducción"/>
      <sheetName val="La arcadia"/>
      <sheetName val="Domiciliaria típica"/>
      <sheetName val="A.I.U. 27%"/>
      <sheetName val="PRESTACIONES 65%"/>
      <sheetName val="CANAL ENTRADA, CRIBA, DESAR"/>
      <sheetName val="PRIMARIO"/>
      <sheetName val="SEDIM + UASB PTAR"/>
      <sheetName val="APU CANAL"/>
      <sheetName val="APU DESARENA"/>
      <sheetName val="APU SEDIMEN"/>
      <sheetName val="APU UASB"/>
      <sheetName val="APU FAFA"/>
      <sheetName val="APU LS"/>
      <sheetName val="APU COMPL"/>
      <sheetName val="APU ALCLLDO"/>
      <sheetName val="APU CAS OPER"/>
      <sheetName val="VISCOSIDAD"/>
      <sheetName val="PRECIOS PVC"/>
      <sheetName val="PRECIO NOVAFORT"/>
      <sheetName val="PRECIO UP"/>
      <sheetName val="PRECIO PVC -S "/>
      <sheetName val="PRECIO PVC - P"/>
      <sheetName val="MATERIALES 37"/>
      <sheetName val="PRESTA"/>
      <sheetName val="BASE CTOS"/>
      <sheetName val="PRELIM"/>
      <sheetName val="TUBERIA"/>
      <sheetName val="EXCAVA"/>
      <sheetName val="PRESUPUESTO PTAR ALT 1"/>
      <sheetName val="APU PTAR ALT 1"/>
      <sheetName val="PRESUPUESTO PTAR ALT 2"/>
      <sheetName val="APU PTAR ALT 2"/>
      <sheetName val="RESUMEN ALTERNATIVA 1"/>
      <sheetName val="RESUMEN ALTERNATIVA 2"/>
      <sheetName val="RESUMEN ALTERNATIVA SELECCIONAD"/>
      <sheetName val="PRESUPUESTO PTAR LA FLORESTA"/>
      <sheetName val="RESUMEN PTAR LA FLORESTA"/>
      <sheetName val="ANZÁ INTERCEPTOR"/>
      <sheetName val="ANZÁ REDES SECUNDARIAS"/>
      <sheetName val="A74-75"/>
      <sheetName val="A73-74"/>
      <sheetName val="A74-80"/>
      <sheetName val="A73-79"/>
      <sheetName val="A61-70"/>
      <sheetName val="A69-72"/>
      <sheetName val="A71-72"/>
      <sheetName val="A197-198"/>
      <sheetName val="A67-71"/>
      <sheetName val="A67-70"/>
      <sheetName val="A59-60"/>
      <sheetName val="A58-59"/>
      <sheetName val="A33-34"/>
      <sheetName val="A56-204"/>
      <sheetName val="A54-204"/>
      <sheetName val="A53-54"/>
      <sheetName val="A51-52"/>
      <sheetName val="A48-49"/>
      <sheetName val="A45-47"/>
      <sheetName val="A44-45"/>
      <sheetName val="A40-43"/>
      <sheetName val="A40-41"/>
      <sheetName val="A36-40"/>
      <sheetName val="A38-39"/>
      <sheetName val="A36-37"/>
      <sheetName val="A34-36"/>
      <sheetName val="A32-33"/>
      <sheetName val="A30-32"/>
      <sheetName val="A30-31"/>
      <sheetName val="A29-30"/>
      <sheetName val="A25-26"/>
      <sheetName val="A19-202"/>
      <sheetName val="A19-21"/>
      <sheetName val="A19-20"/>
      <sheetName val="A18-19"/>
      <sheetName val="ENE"/>
      <sheetName val="FEB"/>
      <sheetName val="MAR"/>
      <sheetName val="Ene-Mar EEPPM"/>
      <sheetName val="Ene-Mar Contrato"/>
      <sheetName val="Rendimientos_Sur 03-00(JC)"/>
      <sheetName val="Ene-Feb"/>
      <sheetName val="Mar-Abr"/>
      <sheetName val="May-Jun"/>
      <sheetName val="Jul-Ago"/>
      <sheetName val="Sep-Oct"/>
      <sheetName val="Ene-Oct EEPPM"/>
      <sheetName val="May-Oct Contrato"/>
      <sheetName val="Resumen El Paraiso"/>
      <sheetName val="Red El Paraiso"/>
      <sheetName val="APU RED EL PARAISO"/>
      <sheetName val="Sol. Ind."/>
      <sheetName val="GRUPO 3"/>
      <sheetName val="TOTAL7(MODIF.)"/>
      <sheetName val="TOTAL6(MODIF.)"/>
      <sheetName val="TOTAL5(MODIF.)"/>
      <sheetName val="GRUPO 2"/>
      <sheetName val="TOTAL4(MODIF.)"/>
      <sheetName val="TOTAL3(MODIF.)"/>
      <sheetName val="TOTAL2(MODIF.)"/>
      <sheetName val="TOTAL1(MODIF.)"/>
      <sheetName val="TotalesReposicion"/>
      <sheetName val="TotalesOptimizacion"/>
      <sheetName val="TOTAL SUB1"/>
      <sheetName val="Red Los Balsos"/>
      <sheetName val="Red El Edén"/>
      <sheetName val="Red Principal"/>
      <sheetName val="La Esperanza"/>
      <sheetName val="Cantidades de Obra"/>
      <sheetName val="TOPO"/>
      <sheetName val="Simulación bariloche Colector"/>
      <sheetName val="CANTIDADES OBRA COLECTOR"/>
      <sheetName val="ANEXO 3.1.1 NODOS"/>
      <sheetName val="ANEXO 3.1.2TUBERIAS"/>
      <sheetName val="ANEXO 3.2.1 CANT OBRA"/>
      <sheetName val="ANEXO 3.2.3 PRESUPUESTO"/>
      <sheetName val="APU "/>
      <sheetName val="RESUMEN ACUEDUCTO"/>
      <sheetName val="ALIV 255"/>
      <sheetName val="ALIV 205"/>
      <sheetName val="ALIV 198"/>
      <sheetName val="ALIV 264"/>
      <sheetName val="ALIV 302"/>
      <sheetName val="ALIV 281"/>
      <sheetName val="ALIV 133"/>
      <sheetName val="ALIV 165"/>
      <sheetName val="ALIV 195"/>
      <sheetName val="ALIV 117"/>
      <sheetName val="ALIV 279A"/>
      <sheetName val="ALIV 289"/>
      <sheetName val="ALIV 183"/>
      <sheetName val="ALIV 300"/>
      <sheetName val="CANT OBRA FREDONIA"/>
      <sheetName val="RESUMENES TUBERIA"/>
      <sheetName val=".xls].xls].xls].xls].xls].xls]."/>
      <sheetName val="Materiales y M.O"/>
      <sheetName val="Cant. de Obra Aduccion"/>
      <sheetName val="Presupuesto Aduccion "/>
      <sheetName val="ALIV XX"/>
      <sheetName val="EJECUCION PRESUPUESTAL"/>
      <sheetName val="AFECTACION"/>
      <sheetName val="COPIA PARAFISCALES"/>
      <sheetName val="Financiera "/>
      <sheetName val="ACTA DE COSTOS 8"/>
      <sheetName val="HOJA DE RUTA 11-2-6"/>
      <sheetName val="ACUMULADOS"/>
      <sheetName val="CAMBIA (A)"/>
      <sheetName val="ACTA DE COSTOS 7"/>
      <sheetName val="ACTA DE COSTOS 10"/>
      <sheetName val="Presupuesto_Via_distribuidora"/>
      <sheetName val="Presupuesto V2 "/>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Hoja31"/>
      <sheetName val="Hoja32"/>
      <sheetName val="Hoja33"/>
      <sheetName val="Hoja34"/>
      <sheetName val="Hoja35"/>
      <sheetName val="Hoja36"/>
      <sheetName val="Hoja37"/>
      <sheetName val="Hoja38"/>
      <sheetName val="Hoja39"/>
      <sheetName val="Hoja40"/>
      <sheetName val="Hoja41"/>
      <sheetName val="Hoja42"/>
      <sheetName val="Hoja43"/>
      <sheetName val="Hoja44"/>
      <sheetName val="Hoja45"/>
      <sheetName val="Hoja46"/>
      <sheetName val="Hoja47"/>
      <sheetName val="Hoja48"/>
      <sheetName val="Hoja49"/>
      <sheetName val="Hoja50"/>
      <sheetName val="Hoja51"/>
      <sheetName val="Hoja52"/>
      <sheetName val="Hoja53"/>
      <sheetName val="Hoja54"/>
      <sheetName val="Hoja55"/>
      <sheetName val="Hoja56"/>
      <sheetName val="Hoja57"/>
      <sheetName val="Hoja58"/>
      <sheetName val="Hoja59"/>
      <sheetName val="Hoja60"/>
      <sheetName val="Hoja61"/>
      <sheetName val="Hoja62"/>
      <sheetName val="Hoja63"/>
      <sheetName val="Hoja64"/>
      <sheetName val="Hoja65"/>
      <sheetName val="Hoja66"/>
      <sheetName val="Hoja67"/>
      <sheetName val="Hoja68"/>
      <sheetName val="Hoja69"/>
      <sheetName val="Hoja70"/>
      <sheetName val="Hoja71"/>
      <sheetName val="Hoja72"/>
      <sheetName val="Hoja73"/>
      <sheetName val="Hoja74"/>
      <sheetName val="Hoja75"/>
      <sheetName val="Hoja76"/>
      <sheetName val="Hoja77"/>
      <sheetName val="Hoja78"/>
      <sheetName val="Hoja79"/>
      <sheetName val="Hoja80"/>
      <sheetName val="Hoja81"/>
      <sheetName val="Hoja82"/>
      <sheetName val="Hoja83"/>
      <sheetName val="Hoja84"/>
      <sheetName val="Hoja85"/>
      <sheetName val="Hoja86"/>
      <sheetName val="Hoja87"/>
      <sheetName val="Hoja88"/>
      <sheetName val="Hoja89"/>
      <sheetName val="Hoja90"/>
      <sheetName val="Hoja91"/>
      <sheetName val="Hoja92"/>
      <sheetName val="Hoja93"/>
      <sheetName val="Hoja94"/>
      <sheetName val="Hoja95"/>
      <sheetName val="Hoja96"/>
      <sheetName val="Hoja97"/>
      <sheetName val="Hoja98"/>
      <sheetName val="Hoja99"/>
      <sheetName val="Hoja100"/>
      <sheetName val="OBRAS DE DRENAJE"/>
      <sheetName val="PUENTE"/>
      <sheetName val="INVIAS"/>
      <sheetName val="OBRAS TRANSVERSALES"/>
      <sheetName val="BOX CULVERT"/>
      <sheetName val="APU HIDROSANITARIAS"/>
      <sheetName val="REDES HIDROSANITARIAS"/>
      <sheetName val="acueducto"/>
      <sheetName val="lluvias"/>
      <sheetName val="residuales"/>
      <sheetName val="Combinadas"/>
      <sheetName val="PRESTA (2)"/>
      <sheetName val="BASE (2)"/>
      <sheetName val="FORMULARIO AIU"/>
      <sheetName val="Base_de_Diseño"/>
      <sheetName val="Ppto_total"/>
      <sheetName val="Resumen_tubería"/>
      <sheetName val="Tabla_4_1_Distrito_Nº1"/>
      <sheetName val="Tabla_4_2_Distrito_Nº2"/>
      <sheetName val="Tabal_4_3_Resumén_distritos"/>
      <sheetName val="Tabla_4_4_Sistemas"/>
      <sheetName val="Ppto_alcantarillado"/>
      <sheetName val="PROY ORIGINAL"/>
      <sheetName val="INV"/>
      <sheetName val="AASHTO"/>
      <sheetName val="Impuestos y Polizas"/>
      <sheetName val="ADMINISTRACION PROYECTO"/>
      <sheetName val="Datos Oferta"/>
      <sheetName val="DESGLOSE ADMINISTRACION"/>
      <sheetName val="Cuadro Salarios"/>
      <sheetName val="Resumen II Oferta"/>
      <sheetName val="Valor Oferta"/>
      <sheetName val="Valor OfertaPRESENTADA ECP"/>
      <sheetName val="PARETO"/>
      <sheetName val="Recursos"/>
      <sheetName val="Unit 1.1.1"/>
      <sheetName val="Unit 1.1.2"/>
      <sheetName val="Unit 1.1.3"/>
      <sheetName val="Unit 1.1.4"/>
      <sheetName val="Unit 1.1.5"/>
      <sheetName val="Unit 1.1.6"/>
      <sheetName val="Unit 1.2.1"/>
      <sheetName val="Unit 1.2.2"/>
      <sheetName val="Unit 1.2.3"/>
      <sheetName val="Unit 1.2.4"/>
      <sheetName val="Unit 1.2.5"/>
      <sheetName val="Unit 1.2.6"/>
      <sheetName val="Unit 1.2.7"/>
      <sheetName val="Unit 1.2.8"/>
      <sheetName val="Unit 1.3.1"/>
      <sheetName val="Unit 1.3.2"/>
      <sheetName val="Unit 1.4.1"/>
      <sheetName val="Unit 1.4.2"/>
      <sheetName val="Unit 1.4.3"/>
      <sheetName val="Unit 1.4.4"/>
      <sheetName val="Unit 1.4.5"/>
      <sheetName val="Unit 1.4.6"/>
      <sheetName val="Unit 1.4.7"/>
      <sheetName val="Unit 1.4.8"/>
      <sheetName val="Unit 1.4.9"/>
      <sheetName val="Unit 1.5.1"/>
      <sheetName val="Unit 1.5.2"/>
      <sheetName val="Unit 1.5.3"/>
      <sheetName val="Unit 1.5.4"/>
      <sheetName val="Unit 1.5.5"/>
      <sheetName val="Unit 1.5.6"/>
      <sheetName val="Unit 1.5.7"/>
      <sheetName val="Unit 1.5.8"/>
      <sheetName val="Unit 1.5.9"/>
      <sheetName val="Unit 1.6.1"/>
      <sheetName val="Unit 1.6.2"/>
      <sheetName val="Unit 1.6.3"/>
      <sheetName val="Unit 1.7.1"/>
      <sheetName val="Unit 1.7.2"/>
      <sheetName val="Unit 1.7.3"/>
      <sheetName val="Unit 1.7.4"/>
      <sheetName val="Unit 1.7.5"/>
      <sheetName val="Unit 1.7.6"/>
      <sheetName val="Unit 1.7.7"/>
      <sheetName val="Unit 1.7.8"/>
      <sheetName val="Unit 1.7.9"/>
      <sheetName val="Unit 2.1"/>
      <sheetName val="Unit 2.2"/>
      <sheetName val="Unit 2.3"/>
      <sheetName val="Unit 3.1.1"/>
      <sheetName val="Unit 3.1.2"/>
      <sheetName val="Unit 3.1.3"/>
      <sheetName val="Unit 3.1.4"/>
      <sheetName val="Unit 3.1.5"/>
      <sheetName val="Unit 3.2.1"/>
      <sheetName val="Unit 3.2.2"/>
      <sheetName val="Unit 3.2.3"/>
      <sheetName val="Unit 3.2.4"/>
      <sheetName val="Unit 3.2.5"/>
      <sheetName val="Unit 3.2.6"/>
      <sheetName val="Unit 3.2.7"/>
      <sheetName val="Unit 3.3.1"/>
      <sheetName val="Unit 3.3.2"/>
      <sheetName val="Unit 3.3.3"/>
      <sheetName val="Unit 3.3.4"/>
      <sheetName val="Unit 3.4.1"/>
      <sheetName val="Unit 3.4.2"/>
      <sheetName val="Unit 3.4.3"/>
      <sheetName val="Unit 3.4.4"/>
      <sheetName val="Unit 3.4.5"/>
      <sheetName val="Unit 3.4.6"/>
      <sheetName val="Unit 3.5.1"/>
      <sheetName val="Unit 3.5.2"/>
      <sheetName val="Unit 3.5.3"/>
      <sheetName val="Unit 3.5.4"/>
      <sheetName val="Unit 3.5.5"/>
      <sheetName val="Unit 3.6.1"/>
      <sheetName val="Unit 3.6.2"/>
      <sheetName val="Unit 3.6.3"/>
      <sheetName val="Unit 3.6.4"/>
      <sheetName val="Unit 3.6.5"/>
      <sheetName val="Unit 3.6.6"/>
      <sheetName val="Unit 3.7.1"/>
      <sheetName val="Unit 3.7.2"/>
      <sheetName val="Unit 3.7.3"/>
      <sheetName val="Unit 3.7.4"/>
      <sheetName val="Unit 3.7.5"/>
      <sheetName val="Unit 3.8.1"/>
      <sheetName val="Unit 3.8.2"/>
      <sheetName val="Unit 3.8.3"/>
      <sheetName val="Unit 3.8.4"/>
      <sheetName val="Unit 3.8.5"/>
      <sheetName val="Unit 3.8.6"/>
      <sheetName val="Unit 3.8.7"/>
      <sheetName val="Unit 3.8.8"/>
      <sheetName val="Unit 3.9.1"/>
      <sheetName val="Unit 3.9.2"/>
      <sheetName val="Unit 3.9.3"/>
      <sheetName val="Unit 3.9.4"/>
      <sheetName val="Unit 3.9.5"/>
      <sheetName val="Unit 3.10.1"/>
      <sheetName val="Unit 3.10.2"/>
      <sheetName val="Unit 3.10.3"/>
      <sheetName val="Unit 3.10.4"/>
      <sheetName val="Unit 3.10.5"/>
      <sheetName val="Unit 3.11.1"/>
      <sheetName val="Unit 3.11.2"/>
      <sheetName val="Unit 3.12.1"/>
      <sheetName val="Unit 3.12.2"/>
      <sheetName val="Unit 3.12.3"/>
      <sheetName val="Unit 3.12.4"/>
      <sheetName val="Unit 3.13.1"/>
      <sheetName val="Unit 4.1"/>
      <sheetName val="Unit 4.1.1"/>
      <sheetName val="Unit 4.1.2"/>
      <sheetName val="Unit 4.1.3"/>
      <sheetName val="Unit 4.2.1"/>
      <sheetName val="Unit 4.2.2"/>
      <sheetName val="Unit 4.2.3"/>
      <sheetName val="Unit 4.3.1"/>
      <sheetName val="Unit 4.3.2"/>
      <sheetName val="Unit 4.3.3"/>
      <sheetName val="Unit 4.3.4"/>
      <sheetName val="Unit 4.3.5"/>
      <sheetName val="Unit 4.3.6"/>
      <sheetName val="Unit 4.3.7"/>
      <sheetName val="Unit 4.3.8"/>
      <sheetName val="Unit 4.3.9"/>
      <sheetName val="Unit 4.3.10"/>
      <sheetName val="Unit 4.9.1"/>
      <sheetName val="Unit 4.9.2"/>
      <sheetName val="Unit 4.9.3"/>
      <sheetName val="Unit 4.9.4"/>
      <sheetName val="Unit 4.9.5"/>
      <sheetName val="Unit 4.9.6"/>
      <sheetName val="Unit 4.9.7"/>
      <sheetName val="Unit 4.9.8"/>
      <sheetName val="Unit 4.9.9"/>
      <sheetName val="Unit 4.9.10"/>
      <sheetName val="Unit 4.10.1"/>
      <sheetName val="Unit 4.10.2"/>
      <sheetName val="Unit 4.11.1"/>
      <sheetName val="Unit 4.11.2"/>
      <sheetName val="Unit 4.11.3"/>
      <sheetName val="Unit 4.11.4"/>
      <sheetName val="Unit 4.11.5"/>
      <sheetName val="Unit 4.11.6"/>
      <sheetName val="Unit 4.11.7"/>
      <sheetName val="Unit 4.11.8"/>
      <sheetName val="Unit 4.12.1"/>
      <sheetName val="Unit 4.12.2"/>
      <sheetName val="Unit 4.13.1"/>
      <sheetName val="Unit 4.13.2"/>
      <sheetName val="Unit 4.13.3"/>
      <sheetName val="Unit 4.13.4"/>
      <sheetName val="Unit 4.13.5"/>
      <sheetName val="Unit 4.13.6"/>
      <sheetName val="Unit 4.13.7"/>
      <sheetName val="Unit 4.13.8"/>
      <sheetName val="Unit 4.13.9"/>
      <sheetName val="Unit 4.14.1"/>
      <sheetName val="Unit 4.14.2"/>
      <sheetName val="Unit 4.14.3"/>
      <sheetName val="Unit 4.14.4"/>
      <sheetName val="Unit 4.14.5"/>
      <sheetName val="Unit 4.14.6"/>
      <sheetName val="Unit 4.14.7"/>
      <sheetName val="Unit 4.14.8"/>
      <sheetName val="Unit 4.14.9"/>
      <sheetName val="Unit 4.15.1"/>
      <sheetName val="Unit 4.15.2"/>
      <sheetName val="Unit 4.15.3"/>
      <sheetName val="Unit 4.16.1"/>
      <sheetName val="Unit 4.16.2"/>
      <sheetName val="Unit 4.16.3"/>
      <sheetName val="Unit 4.16.4"/>
      <sheetName val="Unit 4.16.5"/>
      <sheetName val="Unit 4.16.6"/>
      <sheetName val="Unit 4.16.7"/>
      <sheetName val="Unit 4.16.8"/>
      <sheetName val="Unit 4.16.9"/>
      <sheetName val="Unit 4.17.1"/>
      <sheetName val="Unit 4.18.1"/>
      <sheetName val="Unit 4.18.2"/>
      <sheetName val="Unit 4.18.3"/>
      <sheetName val="Unit 4.18.4"/>
      <sheetName val="Unit 4.18.5"/>
      <sheetName val="Unit 4.18.6"/>
      <sheetName val="Unit 4.19.1"/>
      <sheetName val="Unit 4.20.1"/>
      <sheetName val="Unit 4.20.2"/>
      <sheetName val="Unit 4.20.3"/>
      <sheetName val="Unit 4.20.4"/>
      <sheetName val="Unit 4.20.5"/>
      <sheetName val="Unit 4.20.6"/>
      <sheetName val="Unit 4.21.1"/>
      <sheetName val="Unit 4.22.1"/>
      <sheetName val="Unit 4.23.1"/>
      <sheetName val="Unit 5.1"/>
      <sheetName val="Unit 5.2"/>
      <sheetName val="Unit 5.3"/>
      <sheetName val="Unit 5.4"/>
      <sheetName val="Unit 5.5"/>
      <sheetName val="Unit 5.6"/>
      <sheetName val="Unit 5.7"/>
      <sheetName val="Unit 5.8"/>
      <sheetName val="Unit 5.9"/>
      <sheetName val="Unit 5.10"/>
      <sheetName val="Unit 5.11"/>
      <sheetName val="Unit 5.12"/>
      <sheetName val="Unit 5.13"/>
      <sheetName val="Unit 5.14"/>
      <sheetName val="Unit 5.15"/>
      <sheetName val="Unit 5.16"/>
      <sheetName val="Unit 5.17"/>
      <sheetName val="Unit 5.18"/>
      <sheetName val="Unit 5.19"/>
      <sheetName val="Unit 5.20"/>
      <sheetName val="Unit 5.21"/>
      <sheetName val="Unit 5.22"/>
      <sheetName val="Unit 5.23"/>
      <sheetName val="Gral"/>
      <sheetName val="01"/>
      <sheetName val="02"/>
      <sheetName val="03"/>
      <sheetName val="04"/>
      <sheetName val="05"/>
      <sheetName val="06"/>
      <sheetName val="07"/>
      <sheetName val="08"/>
      <sheetName val="09"/>
      <sheetName val="Bsw"/>
      <sheetName val="PTsep"/>
      <sheetName val="Vc"/>
      <sheetName val="MSF_001"/>
      <sheetName val="STRING - VTA assy."/>
      <sheetName val="Inner Work STRING"/>
      <sheetName val="VTA - Comp"/>
      <sheetName val="Job Log"/>
      <sheetName val="Sand Amount Calc"/>
      <sheetName val="Wash Pipe Tally"/>
      <sheetName val="SAND CALC HEIGHT-GRAFICA"/>
      <sheetName val="Risk A"/>
      <sheetName val="tubos e informaçoes"/>
      <sheetName val="col de teste"/>
      <sheetName val="cálculos"/>
      <sheetName val="esq. de poço"/>
      <sheetName val="Client (2)"/>
      <sheetName val="estimulacion "/>
      <sheetName val="CT &amp; N2"/>
      <sheetName val="fluidos"/>
      <sheetName val="Cementación"/>
      <sheetName val="PULI-3"/>
      <sheetName val="PULI-7"/>
      <sheetName val="PULI-7 WTF"/>
      <sheetName val="Formato"/>
      <sheetName val="Chart1"/>
      <sheetName val="Chart2"/>
      <sheetName val="String DST2"/>
      <sheetName val="String"/>
      <sheetName val="RISK"/>
      <sheetName val="Check list"/>
      <sheetName val="Call Out Sheet"/>
      <sheetName val="SF 156 - sarta prueba (2)"/>
      <sheetName val="SF 156 - sarta prueba"/>
      <sheetName val="newBHA"/>
      <sheetName val="work"/>
      <sheetName val="tools"/>
      <sheetName val="build"/>
      <sheetName val="pageset"/>
      <sheetName val="newpage"/>
      <sheetName val="Survey Report"/>
      <sheetName val="VS Plot"/>
      <sheetName val="PV Plot"/>
      <sheetName val="Slide Sheet Report"/>
      <sheetName val="BHA#1"/>
      <sheetName val="Well Plan Arce-4 Rev-A2"/>
      <sheetName val="Data"/>
      <sheetName val="TF Set"/>
      <sheetName val="*************************"/>
      <sheetName val="Srvy NG 24 Plt"/>
      <sheetName val="Srvy ST( HORZ )"/>
      <sheetName val="Vert Plot"/>
      <sheetName val="Horiz Plot"/>
      <sheetName val="Target"/>
      <sheetName val="TANQUES"/>
      <sheetName val="Jul 12 2005"/>
      <sheetName val="Costos_Apiay_Este_2"/>
      <sheetName val="surveys"/>
      <sheetName val="Plan view"/>
      <sheetName val="Vertical section"/>
      <sheetName val="BHA#4 STD"/>
      <sheetName val="Parameter Julio (12)"/>
      <sheetName val="Input details here"/>
      <sheetName val="FrontCover"/>
      <sheetName val="Sidecover"/>
      <sheetName val="Contents"/>
      <sheetName val="1.Scorecard"/>
      <sheetName val="2.RIR Section"/>
      <sheetName val="3. Safety Meeting"/>
      <sheetName val="4. PreJob(1)"/>
      <sheetName val="4. PreJob(2)"/>
      <sheetName val="9. Rig PAR and Inventory"/>
      <sheetName val="10. Morning Report Email"/>
      <sheetName val="11. RDO (PEMEX)"/>
      <sheetName val="12. RDO (Interno)"/>
      <sheetName val="13. Bit Run&amp;Failure Paperwork"/>
      <sheetName val="14. Failure Checklist"/>
      <sheetName val="16. Shipping Document"/>
      <sheetName val="18. Battery Inventory"/>
      <sheetName val="19. MLWD Performance Sp(1)"/>
      <sheetName val="19. MLWD Performance Eng(2)"/>
      <sheetName val="19. DD Performance Sp (3)"/>
      <sheetName val="19. DD Performance Eng (4)"/>
      <sheetName val="20. Wishlist"/>
      <sheetName val="21. Trainee Appraisal"/>
      <sheetName val="22.DQR"/>
      <sheetName val="Est_ Mec_ La Hocha"/>
      <sheetName val="6 Jun 09 2001"/>
      <sheetName val="5 Jun 08 2001"/>
      <sheetName val="4 Jun 07 2001"/>
      <sheetName val="3 Jun 06 2001"/>
      <sheetName val="2 Jun 05 2001"/>
      <sheetName val="1 Jun 04 2001"/>
      <sheetName val="BHA 3"/>
      <sheetName val="DD Worksheet"/>
      <sheetName val="Motor Run # 1"/>
      <sheetName val="BHA 5"/>
      <sheetName val="TIEMPO OPERACIONAL"/>
      <sheetName val="Abanico 14"/>
      <sheetName val="Abanico 11"/>
      <sheetName val="Abanico-8"/>
      <sheetName val="PCP ABA-7"/>
      <sheetName val="Abanico-6"/>
      <sheetName val="Abanico-5"/>
      <sheetName val="Abanico-4"/>
      <sheetName val="PCP ABA2"/>
      <sheetName val="PCP ABA 1"/>
      <sheetName val="Nov 10"/>
      <sheetName val="Slide Nov (10)"/>
      <sheetName val="Slide Nov (9)"/>
      <sheetName val="Plot"/>
      <sheetName val=" TALLY "/>
      <sheetName val="TALLY"/>
      <sheetName val="bha#2"/>
      <sheetName val="bha#6"/>
      <sheetName val="bha#7"/>
      <sheetName val="bha#8"/>
      <sheetName val="Bit Records"/>
      <sheetName val="Rotación"/>
      <sheetName val="graficos"/>
      <sheetName val="Tiempo"/>
      <sheetName val="Lodo"/>
      <sheetName val="glodo"/>
      <sheetName val="Comportamiento"/>
      <sheetName val="Multigráficos"/>
      <sheetName val="Gráficos"/>
      <sheetName val="WELL"/>
      <sheetName val="GRAPHIC"/>
      <sheetName val="Listado de equipos"/>
      <sheetName val="CUADRO 4"/>
      <sheetName val="CUADRO 7"/>
      <sheetName val="FORM-9"/>
      <sheetName val="FORM-16"/>
      <sheetName val="FORM-17"/>
      <sheetName val="FORM-30"/>
      <sheetName val="DATOS POZOS"/>
      <sheetName val="FISCAL E INYECC"/>
      <sheetName val="CONT. EST. WPF"/>
      <sheetName val="CONT. INY. AGUA"/>
      <sheetName val="Mov. Tks-380"/>
      <sheetName val="LIQUID. AGUA"/>
      <sheetName val="CONTROL ANALISIS"/>
      <sheetName val="REP PRUEBA"/>
      <sheetName val="CONT. PRUEBA"/>
      <sheetName val="R. PRUEBA ANT "/>
      <sheetName val="BALDIA"/>
      <sheetName val="T380-A"/>
      <sheetName val="T380-B"/>
      <sheetName val="T380-C"/>
      <sheetName val="BalCrudo"/>
      <sheetName val="BalAgua"/>
      <sheetName val="WELL TEST"/>
      <sheetName val="Rep TOW"/>
      <sheetName val="Hist Pruebas"/>
      <sheetName val=" Flash Condic."/>
      <sheetName val="GAS"/>
      <sheetName val="CAL"/>
      <sheetName val="Fb"/>
      <sheetName val="GAS SEP V-302"/>
      <sheetName val="1-SHR"/>
      <sheetName val="Sheet2"/>
      <sheetName val="GAS (2)"/>
      <sheetName val="1-SHR (2)"/>
      <sheetName val="CAL (2)"/>
      <sheetName val="Fb (2)"/>
      <sheetName val="REPORTE OPERACIONES"/>
      <sheetName val="M"/>
      <sheetName val="CONT. ESTACION"/>
      <sheetName val="CONT. INYECCION"/>
      <sheetName val="X"/>
      <sheetName val="chkunits"/>
      <sheetName val="rezs"/>
      <sheetName val="SOLC. MANT."/>
      <sheetName val="SOLC. MANT.BR"/>
      <sheetName val="Help"/>
      <sheetName val="Formulario"/>
      <sheetName val="Tks"/>
      <sheetName val="Novedades"/>
      <sheetName val="Pruebas"/>
      <sheetName val="Quimicos"/>
      <sheetName val="Database"/>
      <sheetName val="Marché"/>
      <sheetName val="Daily"/>
      <sheetName val="Slb"/>
      <sheetName val="Welltest"/>
      <sheetName val="Well Status"/>
      <sheetName val="BalSCHL"/>
      <sheetName val="BALSCHLAGUA-1"/>
      <sheetName val="Mto"/>
      <sheetName val="PPF"/>
      <sheetName val="Gas Skid"/>
      <sheetName val="Nom Gas ECOGAS"/>
      <sheetName val="Nomina Gas ECP"/>
      <sheetName val="Rep"/>
      <sheetName val="CURVA 1"/>
      <sheetName val="REPORT"/>
      <sheetName val="CAL2"/>
      <sheetName val="TK 482"/>
      <sheetName val="Module2"/>
      <sheetName val="DATA BASE HORA A HORA"/>
      <sheetName val="Reporte produccion Abanico 33 S"/>
      <sheetName val="POR1"/>
      <sheetName val="SWAB 02"/>
      <sheetName val="GRAF. SWAB 02"/>
      <sheetName val="NIVELES 02"/>
      <sheetName val="Est. Mec. La Hocha"/>
      <sheetName val="Sheet3"/>
      <sheetName val="MOVIMIENTO TK'S"/>
      <sheetName val="PRUEBA CP 3"/>
      <sheetName val="Prueba Cp C1"/>
      <sheetName val="consumo de acpm"/>
      <sheetName val="ACPM MES"/>
      <sheetName val="Consumo Acpm"/>
      <sheetName val="DICIEMBRE"/>
      <sheetName val="500-3"/>
      <sheetName val="500-4"/>
      <sheetName val="500-5"/>
      <sheetName val="500-6"/>
      <sheetName val="5000-1"/>
      <sheetName val="5000-2"/>
      <sheetName val="5000-3"/>
      <sheetName val="SENSOR  "/>
      <sheetName val="DAILY PRODUCTION"/>
      <sheetName val="Executive Report "/>
      <sheetName val="HIST.."/>
      <sheetName val="CALC,PROD "/>
      <sheetName val="TKS "/>
      <sheetName val="VENTAS"/>
      <sheetName val="PCP CAP A1"/>
      <sheetName val="PCP CAP B2"/>
      <sheetName val="PCP CAP A3"/>
      <sheetName val="PCP CAP C5"/>
      <sheetName val="PCP CAP E8"/>
      <sheetName val="TEST CAP1"/>
      <sheetName val="TEST CAP2"/>
      <sheetName val="TEST CAP3"/>
      <sheetName val="TEST C-5"/>
      <sheetName val="TEST E-8"/>
      <sheetName val="Table 5A - 6A"/>
      <sheetName val="procedimiento daily"/>
      <sheetName val="Histórico"/>
      <sheetName val="Graficas"/>
      <sheetName val="Seguimiento Sistema"/>
      <sheetName val="Consumo de agua"/>
      <sheetName val="PCP CAP 1-A1"/>
      <sheetName val="PCP CAP 2-B2"/>
      <sheetName val="PCP CAP 3-A3"/>
      <sheetName val="PCP CAP4- C5"/>
      <sheetName val="PCP CAP 5- E8"/>
      <sheetName val="PCP CAP 6 F7"/>
      <sheetName val="TEST CAP4"/>
      <sheetName val="TEST CAP5"/>
      <sheetName val="TEST CAP6"/>
      <sheetName val="TK-500-1A"/>
      <sheetName val="TK-500-2A"/>
      <sheetName val="TK-500-3A"/>
      <sheetName val="TK-500-4A"/>
      <sheetName val="TK-500-5A"/>
      <sheetName val="TK-500-6 B"/>
      <sheetName val="TK-500-7 B "/>
      <sheetName val="TK-500-8 B "/>
      <sheetName val="Table 5A - 6A "/>
      <sheetName val="factor"/>
      <sheetName val="TK-00-1A"/>
      <sheetName val="TK-00-2A"/>
      <sheetName val="TK-00-3A"/>
      <sheetName val="TK-00-4A"/>
      <sheetName val="TK-00-5A"/>
      <sheetName val="TK-00-1 (CAP 2)"/>
      <sheetName val="TK-00-2 (CAP 2)"/>
      <sheetName val="TK-00-3 (CAP 2) "/>
      <sheetName val="TK-500-1 B"/>
      <sheetName val="TK-500-2 B "/>
      <sheetName val="TK-500-3 B "/>
      <sheetName val="501b"/>
      <sheetName val="502b"/>
      <sheetName val="503b"/>
      <sheetName val="501c"/>
      <sheetName val="Executive Report"/>
      <sheetName val="DP (2)"/>
      <sheetName val="DP"/>
      <sheetName val="TIEMPOS"/>
      <sheetName val="GENERAL PIPE 3"/>
      <sheetName val="GENERAL PIPE 2"/>
      <sheetName val="GENERAL PIPE  1"/>
      <sheetName val="VARISUR"/>
      <sheetName val="WEATHERFORD"/>
      <sheetName val="HS"/>
      <sheetName val="HALLIBURTON"/>
      <sheetName val="MATERIALES (2)"/>
      <sheetName val="COSTOS DIARIOS"/>
      <sheetName val="Est. Mecánico"/>
      <sheetName val="TALLY (1)"/>
      <sheetName val="*****"/>
      <sheetName val="MSF-001"/>
      <sheetName val="SURVEY"/>
      <sheetName val="RS- LH-26 -29-04-2011"/>
      <sheetName val="RS-SOLDADURA LH-26"/>
      <sheetName val="SARTA DE PRODUCCION"/>
      <sheetName val="SARTA DE CORO LH-26"/>
      <sheetName val="TIQUETE"/>
      <sheetName val="FBG-903,  LH-24 10-12-2010"/>
      <sheetName val="FBG-903 LH-24  11-12-2010"/>
      <sheetName val="WELDER"/>
      <sheetName val="Flash Report "/>
      <sheetName val="INSP COROD LH 24, 10-12-2010"/>
      <sheetName val="MATERIALES "/>
      <sheetName val="BHA de pesca"/>
      <sheetName val="tp1e"/>
      <sheetName val="bhp_es1e"/>
      <sheetName val="es1n"/>
      <sheetName val="Chart1 (2)"/>
      <sheetName val="pr_red_es2e"/>
      <sheetName val="es2e"/>
      <sheetName val="es1spres"/>
      <sheetName val="EM ME-1 "/>
      <sheetName val="ME-1 PROP ESP"/>
      <sheetName val="Tanks "/>
      <sheetName val="Data "/>
      <sheetName val="Históricos 2008"/>
      <sheetName val="Históricos 2007"/>
      <sheetName val="HORA"/>
      <sheetName val="Reporte  Ab Pruebas Extensas "/>
      <sheetName val="Distribución"/>
      <sheetName val="Reporte Abanico 20-33"/>
      <sheetName val="Reporte Abanico 34-35-36"/>
      <sheetName val="TK-01"/>
      <sheetName val="TK-02"/>
      <sheetName val="TK-07"/>
      <sheetName val="TK-08"/>
      <sheetName val="Diesel"/>
      <sheetName val="Reporte producción"/>
      <sheetName val="BASE-AGUA"/>
      <sheetName val="ABANICO 20"/>
      <sheetName val="Bomba SERVIRENT "/>
      <sheetName val="A"/>
      <sheetName val="INFORMATION"/>
      <sheetName val="CALCULATIONS"/>
      <sheetName val="RESULTS"/>
      <sheetName val="Module1"/>
      <sheetName val="SOLDADURA CBE 1093"/>
      <sheetName val="SOLDADURA CBE 1093 (2)"/>
      <sheetName val="TANQUE C"/>
      <sheetName val="TICKET"/>
      <sheetName val="Ticket (Pag 2)"/>
      <sheetName val="TimeBreakdown"/>
      <sheetName val="UNIT"/>
      <sheetName val="LQC"/>
      <sheetName val="CSR"/>
      <sheetName val="Delivery"/>
      <sheetName val="DAT-label"/>
      <sheetName val="dRevenue"/>
      <sheetName val="mCodigos"/>
      <sheetName val="dHojas"/>
      <sheetName val="mBorrar"/>
      <sheetName val="mExtras"/>
      <sheetName val="TOP"/>
      <sheetName val="HEADER"/>
      <sheetName val="ELS REPORT"/>
      <sheetName val="OPÇÃO"/>
      <sheetName val="PRINT"/>
      <sheetName val="Module Macro"/>
      <sheetName val="SETUP"/>
      <sheetName val="RESUMO"/>
      <sheetName val="CONTROLE"/>
      <sheetName val="SENSORES"/>
      <sheetName val="EQUIPE"/>
      <sheetName val="COVER PAGE"/>
      <sheetName val="PROCEDIMENTO"/>
      <sheetName val="NOMENCLATURA"/>
      <sheetName val="ESQUEMA"/>
      <sheetName val="DIV1"/>
      <sheetName val="INDEX"/>
      <sheetName val="DIV3"/>
      <sheetName val="EVENTOS"/>
      <sheetName val="DIV4"/>
      <sheetName val="GRADIENTE DE PRESION"/>
      <sheetName val="CUASITLA"/>
      <sheetName val="GRADIENTE DE TEMPERATURA"/>
      <sheetName val="MEMÓRIA"/>
      <sheetName val="YOYO"/>
      <sheetName val="SPRO"/>
      <sheetName val="LINC"/>
      <sheetName val="Events"/>
      <sheetName val="Data Sheet "/>
      <sheetName val="ALLDATA"/>
      <sheetName val="Data Sheet"/>
      <sheetName val="Gas Calculation"/>
      <sheetName val="Condensate Meter Rates"/>
      <sheetName val="SHRINKAGE"/>
      <sheetName val="Tank Rates"/>
      <sheetName val="Water Meter Rates"/>
      <sheetName val="MACRO125 "/>
      <sheetName val="OIL formulas"/>
      <sheetName val="Formulas"/>
      <sheetName val="MACRO125"/>
      <sheetName val="Datos vs. Tiempo"/>
      <sheetName val="EVT"/>
      <sheetName val="GasQ"/>
      <sheetName val="OilQ (2)"/>
      <sheetName val="VARIABLES"/>
      <sheetName val="TANQUE 2"/>
      <sheetName val="TANQUE 3"/>
      <sheetName val="TANQUE 4"/>
      <sheetName val="TANQUE 5"/>
      <sheetName val="TANQUE 6"/>
      <sheetName val="TANQUE 7"/>
      <sheetName val="TANQUE 8"/>
      <sheetName val="TANQUE 9"/>
      <sheetName val="PULLING PH-07-06-24-12-2010"/>
      <sheetName val="RS-FB-12 PH-07-06-24-12-2010 "/>
      <sheetName val="Running JAZ AD-02-24-12-2010"/>
      <sheetName val="RS-FB-12-JAZ AD-02-24-12-2010"/>
      <sheetName val="Resumido"/>
      <sheetName val="FBG-903,  LH-22- 8-01-2011"/>
      <sheetName val="FBG-903,  LH-22 29-11-2010"/>
      <sheetName val="SARTA PCP FINAL"/>
      <sheetName val="ANEXO"/>
      <sheetName val="R.S. LC 2930- 17-OCT -11"/>
      <sheetName val="SOLDADURA LC-2930-"/>
      <sheetName val="FBG-903,  LH-19 06-01-2011"/>
      <sheetName val="RS. LH-19. PESCA. 07-01-2011"/>
      <sheetName val="DEFINITIVO LH-19 "/>
      <sheetName val="EST0798"/>
      <sheetName val="Detalle"/>
      <sheetName val="Provincia"/>
      <sheetName val="Blancos"/>
      <sheetName val="Compresión"/>
      <sheetName val="Agua "/>
      <sheetName val="Flujos"/>
      <sheetName val="PARAMETERS"/>
      <sheetName val="TABLE 2"/>
      <sheetName val="TABLE 1"/>
      <sheetName val="Distrib"/>
      <sheetName val="ANNEX D"/>
      <sheetName val="TABLE 2 (2)"/>
      <sheetName val="PARAMETERS (2)"/>
      <sheetName val="TABLE 1 (2)"/>
      <sheetName val="ANALISIS (2)"/>
      <sheetName val="Distrib (2)"/>
      <sheetName val="ANNEX D (2)"/>
      <sheetName val="PRODUCCIÓN VENTAS(DIARIO)"/>
      <sheetName val="GAS EL CENTRO"/>
      <sheetName val="Variables - Visión Empresarial"/>
      <sheetName val="API93"/>
      <sheetName val="API91"/>
      <sheetName val="API92"/>
      <sheetName val="DIFERIDA"/>
      <sheetName val="Liquidación real"/>
      <sheetName val="LIQUIDACION FV"/>
      <sheetName val="TABLAS DE AFOROS"/>
      <sheetName val="potenciales"/>
      <sheetName val="PRESIONES CABEZA POZOS (2)"/>
      <sheetName val="SUB EST ELEC LIS"/>
      <sheetName val="FORMATO MEDIDAS"/>
      <sheetName val="MEDIDAS ABRIL"/>
      <sheetName val="MEDIDAS OCTUBRE"/>
      <sheetName val="MEDIDAS MAYO"/>
      <sheetName val="Factor Agosto"/>
      <sheetName val="Factor Junio"/>
      <sheetName val="DISTRIBUCION"/>
      <sheetName val="TORTA PROM. MENSUAL"/>
      <sheetName val="TORTA PROM. MENSUAL %"/>
      <sheetName val="Gráfico1"/>
      <sheetName val="MEDIDAS"/>
      <sheetName val="CALCULO AGUA"/>
      <sheetName val="CONSOLIDADO CONTRATACION GEC"/>
      <sheetName val="RUN LIFE"/>
      <sheetName val="1. WO CASTILLA IND 2011"/>
      <sheetName val="1. WO CASTILLA VAR 2012"/>
      <sheetName val="2. WO CASTILLA IND 2012"/>
      <sheetName val="3. WO CHICHIMENE IND 2012"/>
      <sheetName val="1. WO CASTILLA VAR 2013"/>
      <sheetName val="2. WO CASTILLA IND 2013"/>
      <sheetName val="3. WO CHICHIMENE IND 2013"/>
      <sheetName val="4. WO CASTILLA VAR 2014"/>
      <sheetName val="5. WO CASTILLA IND 2014"/>
      <sheetName val="6. WO CHICHIMENE IND 2014"/>
      <sheetName val="C"/>
      <sheetName val="WellTestData1"/>
      <sheetName val="Events1"/>
      <sheetName val="complete events"/>
      <sheetName val="Procedure."/>
      <sheetName val="Diferencia porcentual"/>
      <sheetName val="TRACTOMULAS"/>
      <sheetName val="GRAFICA"/>
      <sheetName val="Capachos-Banadia "/>
      <sheetName val="Cuadro-1 TK-A"/>
      <sheetName val="Cuadro-1 TK-B"/>
      <sheetName val="Resumen Cuadros 1"/>
      <sheetName val="F-16"/>
      <sheetName val="F-9"/>
      <sheetName val="F-30"/>
      <sheetName val="Cuadro-4"/>
      <sheetName val="SECUENCIA DE EVENTOS"/>
      <sheetName val="REPORTE"/>
      <sheetName val="HISTORICO"/>
      <sheetName val="AFORO TK - 2"/>
      <sheetName val="AFORO TK-1"/>
      <sheetName val="AFORO TK - 3"/>
      <sheetName val="AFORO TK - 4"/>
      <sheetName val="AFORO TK - 5"/>
      <sheetName val="BALANCE TANQUES"/>
      <sheetName val="TK-1 "/>
      <sheetName val="TK-2 "/>
      <sheetName val="TK-3 "/>
      <sheetName val="TK ALQ CO 28"/>
      <sheetName val="TK-4 "/>
      <sheetName val="TK ALQ CO20"/>
      <sheetName val="TK-5 "/>
      <sheetName val="BAL. GRAL"/>
      <sheetName val="TABLA TK 5007"/>
      <sheetName val="Scorecard "/>
      <sheetName val="2.RIR Section (2)"/>
      <sheetName val="2. Safety Meeting (3)"/>
      <sheetName val="3. PreJob(3)"/>
      <sheetName val="3. PreJob(4)"/>
      <sheetName val="6. Rig PAR and Inventory"/>
      <sheetName val="8. Bit Run Paperwork (2)"/>
      <sheetName val="9. BP &amp; LL (2)"/>
      <sheetName val="10. Battery Inventory (2)"/>
      <sheetName val="14. Shipping Document (6)"/>
      <sheetName val="21. Material Request"/>
      <sheetName val="16. MLWD Performance (2)"/>
      <sheetName val="16. MLWD Performance_Espano (2)"/>
      <sheetName val="16. DD Performance (2)"/>
      <sheetName val="16. DD Performance_Espanol (2)"/>
      <sheetName val="18. Cell Handover (2)"/>
      <sheetName val="19. Product Delivery (2)"/>
      <sheetName val="19. DQR (2)"/>
      <sheetName val="20. Unit Inventory "/>
      <sheetName val="22. Post-Job (2)"/>
      <sheetName val="StartUp Sheet "/>
      <sheetName val="4. Exemptions"/>
      <sheetName val="7. Morning Report Email"/>
      <sheetName val="8. Bit Run Paperwork"/>
      <sheetName val="8a. Pre-Job_DC_Rep"/>
      <sheetName val="8b. Depth_Tracking_Sheet_rUN1"/>
      <sheetName val="8b. Depth_Tracking_Sheet rUN2"/>
      <sheetName val="Format"/>
      <sheetName val="LH 11"/>
      <sheetName val="RESUMES"/>
      <sheetName val="Feb 01 07"/>
      <sheetName val="Feb 02 07"/>
      <sheetName val="Feb 03 07"/>
      <sheetName val="Feb 04 07"/>
      <sheetName val="Feb 05 07"/>
      <sheetName val="Feb 06 07"/>
      <sheetName val="Feb 07 07"/>
      <sheetName val="Feb 08 07"/>
      <sheetName val="Feb 09 07"/>
      <sheetName val="Feb 10 07"/>
      <sheetName val="Feb 11 07"/>
      <sheetName val="Ene 12 07"/>
      <sheetName val="Ene 13 07"/>
      <sheetName val="Ene 14 07"/>
      <sheetName val="Ene 15 07"/>
      <sheetName val="Ene 16 07"/>
      <sheetName val="Ene 17 07"/>
      <sheetName val="Ene 18 07"/>
      <sheetName val="Ene 19 07"/>
      <sheetName val="Ene 20 07"/>
      <sheetName val="Ene 21 07"/>
      <sheetName val="Ene 22 07"/>
      <sheetName val="Ene 23 07"/>
      <sheetName val="Ene 24 07"/>
      <sheetName val="Ene 25 07"/>
      <sheetName val="Ene 26 07"/>
      <sheetName val="Ene 27 07"/>
      <sheetName val="Ene 28 07"/>
      <sheetName val="Ene 29 07"/>
      <sheetName val="Ene 30 07"/>
      <sheetName val="Ene 31 07"/>
      <sheetName val="ReporteDiario"/>
      <sheetName val="LCN 01 "/>
      <sheetName val="LCN 05 General"/>
      <sheetName val="MED TK"/>
      <sheetName val="Reporte LCN"/>
      <sheetName val="ENERO"/>
      <sheetName val="Aforos"/>
      <sheetName val="Well head"/>
      <sheetName val="Prueba LCN-02"/>
      <sheetName val="General"/>
      <sheetName val="AGOSTO"/>
      <sheetName val="AFORO (2)"/>
      <sheetName val="AFORO"/>
      <sheetName val="Tabla 5A"/>
      <sheetName val="LiquidarTK"/>
      <sheetName val="D.GUA.TK"/>
      <sheetName val="DATA HORA-HORA PERCHERON"/>
      <sheetName val="PROMEDIOS PERCHERON"/>
      <sheetName val="RESUMEN PERCHERON-01"/>
      <sheetName val="DATA HORA-HORA MIRASOL"/>
      <sheetName val="PROMEDIOS MIRASOL"/>
      <sheetName val="RESUMEN MIRASOL-01"/>
      <sheetName val="RESUMEN CRUDO RECUPERADO"/>
      <sheetName val="Resumen CAMPO"/>
      <sheetName val="Preliminar"/>
      <sheetName val="Informe final"/>
      <sheetName val="DATOS GERENCIAL"/>
      <sheetName val="DATOS ANH"/>
      <sheetName val="INTEGRADOR ANH"/>
      <sheetName val="DATOS ACUMULADOS"/>
      <sheetName val="REPORT GERENCIAL"/>
      <sheetName val="REPORTE DIARIO PROD"/>
      <sheetName val="DISPOSICION AGUA"/>
      <sheetName val="DATA HORA-HORA"/>
      <sheetName val="TOTAL DIA"/>
      <sheetName val="AGUA DIA"/>
      <sheetName val="CRUDO DIA"/>
      <sheetName val="CRUDO MAPACHE"/>
      <sheetName val="CAL PROD"/>
      <sheetName val="TK 1"/>
      <sheetName val="FT_080"/>
      <sheetName val="TK 2"/>
      <sheetName val="TK 3"/>
      <sheetName val="TK 4"/>
      <sheetName val="TK 5"/>
      <sheetName val="TK 6"/>
      <sheetName val="RESUMEN TANQUES"/>
      <sheetName val="CALCULOS AUXILIARES"/>
      <sheetName val="MULAS"/>
      <sheetName val="BUSCADOR"/>
      <sheetName val="TK DIESEL"/>
      <sheetName val="TK´s Agua Iny"/>
      <sheetName val="inyeccion"/>
      <sheetName val="Csg CO A-1, A-4"/>
      <sheetName val="Dia"/>
      <sheetName val="Csg CO A-1"/>
      <sheetName val="Parametros Inyeccion"/>
      <sheetName val="DAT. BIPD-THP"/>
      <sheetName val="8c. Post-Job_Depth_Ctrl_Rep (2)"/>
      <sheetName val="8c. Post-Job_Depth_Ctrl_Report"/>
      <sheetName val="9. BP &amp; LL"/>
      <sheetName val="10. Battery Inventory"/>
      <sheetName val="11. Instructions"/>
      <sheetName val="D&amp;IInits_FAC"/>
      <sheetName val="All Input Data - FAC"/>
      <sheetName val="FAC_Chart-H_G"/>
      <sheetName val="FAC_Chart - DIP"/>
      <sheetName val="11. BMC_Report"/>
      <sheetName val="14. Shipping Document"/>
      <sheetName val="17. Trainee Appraisal"/>
      <sheetName val="18. Cell Handover"/>
      <sheetName val="19. Product Delivery"/>
      <sheetName val="19. DQR"/>
      <sheetName val="20. Unit Inventory"/>
      <sheetName val="22. Post-Job"/>
      <sheetName val="Labels Here"/>
      <sheetName val="Film Labels "/>
      <sheetName val="Well Name Back Up"/>
      <sheetName val="IDEAL BACK UP"/>
      <sheetName val="HSPM BACK UP"/>
      <sheetName val="MWD BACK UP"/>
      <sheetName val="DD BACK UP"/>
      <sheetName val="Cover"/>
      <sheetName val="Useful Links"/>
      <sheetName val="RWP"/>
      <sheetName val="Report - Recommendations"/>
      <sheetName val="Audit Timing &amp; groups"/>
      <sheetName val="Schedule of Inspections"/>
      <sheetName val="Audit Form Updates"/>
      <sheetName val="Report - Charts"/>
      <sheetName val="Radiation"/>
      <sheetName val="Lithium Batteries"/>
      <sheetName val="Miscellaneous Risks"/>
      <sheetName val="Service Quality &amp; LQC"/>
      <sheetName val="Wellsite Crew"/>
      <sheetName val="Wellsite Unit"/>
      <sheetName val="Latest DQR form"/>
      <sheetName val="Maintenance - General"/>
      <sheetName val="Maintenance - Calibrations"/>
      <sheetName val="Maintenance - Electronics Lab"/>
      <sheetName val="Maintenance - Mechanics Shop"/>
      <sheetName val="Inspections"/>
      <sheetName val="M&amp;S Management"/>
      <sheetName val="Asset Management"/>
      <sheetName val="Personnel"/>
      <sheetName val="Training &amp; Coaching"/>
      <sheetName val="Management &amp; Market"/>
      <sheetName val="DEC"/>
      <sheetName val="DD Operations"/>
      <sheetName val="PowerPak"/>
      <sheetName val="PowerDrive"/>
      <sheetName val="GST &amp; NBS"/>
      <sheetName val="AIM"/>
      <sheetName val="IDEAL"/>
      <sheetName val="PowerPulse"/>
      <sheetName val="IMPulse"/>
      <sheetName val="SlimPulse"/>
      <sheetName val="Realtime Extenders"/>
      <sheetName val="ARC"/>
      <sheetName val="CDR"/>
      <sheetName val="RAB, GVR"/>
      <sheetName val="VDN, ADN, CDN"/>
      <sheetName val="ISONIC"/>
      <sheetName val="Summary "/>
      <sheetName val="LWD SHOP Tools list"/>
      <sheetName val="New Tool or service"/>
      <sheetName val="Help with Excel"/>
      <sheetName val="Operating Instructions"/>
      <sheetName val="Oilfield Units"/>
      <sheetName val="Motor data"/>
      <sheetName val="SI Units"/>
      <sheetName val="Release Notes"/>
      <sheetName val="CalcsSI"/>
      <sheetName val="Calcs"/>
      <sheetName val="Characteristics"/>
      <sheetName val="Test data"/>
      <sheetName val="Sheet5"/>
      <sheetName val="Sheet6"/>
      <sheetName val="Sheet7"/>
      <sheetName val="Sheet8"/>
      <sheetName val="Sheet9"/>
      <sheetName val="Sheet10"/>
      <sheetName val="StartUp Sheet"/>
      <sheetName val="Scorecard"/>
      <sheetName val="2. Safety Meeting"/>
      <sheetName val="3. PreJob(1)"/>
      <sheetName val="3. PreJob(2)"/>
      <sheetName val="8. Rig PAR and Inventory"/>
      <sheetName val="9. Morning Report Email"/>
      <sheetName val="10. Bit Run Paperwork"/>
      <sheetName val="15. Shipping Document"/>
      <sheetName val="17. Failure Email List"/>
      <sheetName val="18.GST Battery Capacity"/>
      <sheetName val="19. MLWD Performance Sp"/>
      <sheetName val="19. MLWD Performance Eng"/>
      <sheetName val="19. DD Performance Sp"/>
      <sheetName val="19. DD Performance Eng"/>
      <sheetName val="20. Material Request"/>
      <sheetName val="22. Product Delivery"/>
      <sheetName val="22. DQR"/>
      <sheetName val="23. BP &amp; LL"/>
      <sheetName val="24. Post-Job"/>
      <sheetName val="Archiving Structure"/>
      <sheetName val="PCE"/>
      <sheetName val="COD"/>
      <sheetName val="ECD"/>
      <sheetName val="PED"/>
      <sheetName val="Resumen Ventas"/>
      <sheetName val="Resumen Regalias"/>
      <sheetName val="A_G105"/>
      <sheetName val="A_G200"/>
      <sheetName val="A_A110"/>
      <sheetName val="A_A210"/>
      <sheetName val="A_A310"/>
      <sheetName val="A_A410"/>
      <sheetName val="C21_G105"/>
      <sheetName val="C21_G110"/>
      <sheetName val="C21_G115"/>
      <sheetName val="C21_G210"/>
      <sheetName val="C21_G215"/>
      <sheetName val="C21_G220"/>
      <sheetName val="C21_A310"/>
      <sheetName val="C21_A410"/>
      <sheetName val="Cases description"/>
      <sheetName val="B"/>
      <sheetName val="C2 A37"/>
      <sheetName val="C2 A32"/>
      <sheetName val="C2 B37"/>
      <sheetName val="C2 B32"/>
      <sheetName val="Prod prof Ay 59.3"/>
      <sheetName val="Prod prof Ay 30"/>
      <sheetName val="st plot-A1 59.3 bcf "/>
      <sheetName val="st plot-A1 30 bcf"/>
      <sheetName val="lt plot-A1 59.3 bcf"/>
      <sheetName val="lt plot-A1 30 bcf"/>
      <sheetName val="FAX"/>
      <sheetName val="DESC_BEJ-1X"/>
      <sheetName val="PR_RESBU-1"/>
      <sheetName val="PR_RESBU-2"/>
      <sheetName val="BEJ1X_T1-fsa"/>
      <sheetName val="PROM-CK-16"/>
      <sheetName val="PROM-CK-24"/>
      <sheetName val="PROM-CK-32"/>
      <sheetName val="PROM-CK-16(2)"/>
      <sheetName val="PROM-CK-24 (2)"/>
      <sheetName val="PR_RESBU-1_ESRO"/>
      <sheetName val="PR_RESBU-2_ESRO"/>
      <sheetName val="DESC_BEJ-1X_ESRO"/>
      <sheetName val="EVEN_BEJ1X"/>
      <sheetName val="EVEN_DST"/>
      <sheetName val="EVEN_WT_H2S"/>
      <sheetName val="T4ET1ca1"/>
      <sheetName val="T4ET1COL1"/>
      <sheetName val="T4ET1COz"/>
      <sheetName val="T4ET2sua"/>
      <sheetName val="EVEN-WISE"/>
      <sheetName val="EVEREPT"/>
      <sheetName val="BA18DST"/>
      <sheetName val="TICKET 1"/>
      <sheetName val="orden"/>
      <sheetName val="certificacion"/>
      <sheetName val="terminacion m.n."/>
      <sheetName val="terminacion usd"/>
      <sheetName val="Anex C 86"/>
      <sheetName val="form. reporte op."/>
      <sheetName val="ESTATUS"/>
      <sheetName val="HHASIG."/>
      <sheetName val="HHPROG."/>
      <sheetName val="HHINV.1050"/>
      <sheetName val="H.P.EGRESOS"/>
      <sheetName val="H.P.EGRESOS.PH.G."/>
      <sheetName val="HHFACT.1050"/>
      <sheetName val="HPPROY."/>
      <sheetName val="GrafHH"/>
      <sheetName val="GrafHP"/>
      <sheetName val="GrafHPPROY"/>
      <sheetName val="G. R.INGRE."/>
      <sheetName val="G. R.EGRE. "/>
      <sheetName val="RES.COST.INGRE"/>
      <sheetName val="RES.COST.EGRE "/>
      <sheetName val="HH REV."/>
      <sheetName val="INGRESOS"/>
      <sheetName val="EGRESOS "/>
      <sheetName val="RES.ALQ."/>
      <sheetName val="RES-GERENCIAL"/>
      <sheetName val="HH.ASIG.99"/>
      <sheetName val="HH.INV.99"/>
      <sheetName val="RES.FACT."/>
      <sheetName val="HP.FAC.1040"/>
      <sheetName val="HP.EGRES.MES.1040"/>
      <sheetName val="HP.EGRES.PROY."/>
      <sheetName val="HP.PROG.1040"/>
      <sheetName val="HPROG.1040.FR "/>
      <sheetName val="HP.PROY.99 "/>
      <sheetName val="Graf.HH.1040"/>
      <sheetName val="Graf.HP.99"/>
      <sheetName val="GrafHPROY.99"/>
      <sheetName val="RES.FR"/>
      <sheetName val="DETALLE.GR."/>
      <sheetName val="GASTOS R."/>
      <sheetName val="RES.GASTOS R."/>
      <sheetName val="RES.COST."/>
      <sheetName val="RES.COST. + MERANO"/>
      <sheetName val="HP.PROY.1040"/>
      <sheetName val="GR.FAC.ALQ.1051"/>
      <sheetName val="GR.DET.FAC.1051"/>
      <sheetName val="GEST.FINAN.1051"/>
      <sheetName val="EMPLEADOS"/>
      <sheetName val="ASIG.1040"/>
      <sheetName val="HP.PROG.1040 "/>
      <sheetName val="GR.DET.TESORERIA.1040"/>
      <sheetName val="GR.RES.FAC.1040"/>
      <sheetName val="HH.INV.1040"/>
      <sheetName val="HP.FAC.CONC.12.99 "/>
      <sheetName val="HP.PROY.1040.MIA"/>
      <sheetName val="HP.EGRES.PROY.1040"/>
      <sheetName val="BACKLOG.1040"/>
      <sheetName val="HP.RES.FAC.1040"/>
      <sheetName val="HP.DET.FAC.1040"/>
      <sheetName val="HP.DET.TESORERIA.1040"/>
      <sheetName val="HP.DET(1).TESORERIA.1040"/>
      <sheetName val="GEST.FINAN.1040"/>
      <sheetName val="GEST.FINAN. + MERANO"/>
      <sheetName val="HH.Graf.1040"/>
      <sheetName val="HP.Graf.1040"/>
      <sheetName val="HP.FAC.CONC.1040 "/>
      <sheetName val="HP.FAC.CONC.1040  (2)"/>
      <sheetName val="GR.RES.FAC.1050"/>
      <sheetName val="RES-GERENCIAL (2)"/>
      <sheetName val="RES.PH.G."/>
      <sheetName val="HP.PROG.1040.FR"/>
      <sheetName val="GEST.FINAN."/>
      <sheetName val="HH.PP."/>
      <sheetName val="CURVAS"/>
      <sheetName val="planif"/>
      <sheetName val="Copiaproject"/>
      <sheetName val="Plan"/>
      <sheetName val="\Users\JoseGabriel\Documents\Mi"/>
      <sheetName val="BASE.BACHEO"/>
      <sheetName val="SELLO.GRIETAS"/>
      <sheetName val="EXCAV.REP.PAV"/>
      <sheetName val="MDC-2"/>
      <sheetName val="MDC-2.BACHEO"/>
      <sheetName val="MDC-2 RENIVEL"/>
      <sheetName val="CONC.F"/>
      <sheetName val="basicos"/>
      <sheetName val="REPLAN."/>
      <sheetName val="EXCAV.MAT.COM"/>
      <sheetName val="TERRAP."/>
      <sheetName val="IMPRIMA"/>
      <sheetName val="ACARREO"/>
      <sheetName val="EXCAV.ESTRUCT."/>
      <sheetName val="EXCAV.B.AGUA"/>
      <sheetName val="RELLE.ESTRUCT."/>
      <sheetName val="DEMOLI"/>
      <sheetName val="CONCRETO.C"/>
      <sheetName val="CONC.D"/>
      <sheetName val="CONC.G"/>
      <sheetName val="TUB.36&quot;"/>
      <sheetName val="CUNET.CC"/>
      <sheetName val="MAT.FILTRO"/>
      <sheetName val="ANDEN"/>
      <sheetName val="BORDI"/>
      <sheetName val="GEOTEXT."/>
      <sheetName val="SEÑALVERT."/>
      <sheetName val="LIN.DEMARC."/>
      <sheetName val="LIN.DEMARC.DISC."/>
      <sheetName val="POST.KILOM"/>
      <sheetName val="Guia"/>
      <sheetName val="Concreto Fy 105"/>
      <sheetName val="Concreto Fy 140"/>
      <sheetName val="Concreto Fy 175"/>
      <sheetName val="Concreto Fy 210"/>
      <sheetName val="Concreto Fy 250"/>
      <sheetName val="Acero 2012"/>
      <sheetName val="Nva Granada"/>
      <sheetName val="Carrera 5"/>
      <sheetName val="Presu Interventoria"/>
      <sheetName val="Fact Multiplicador"/>
      <sheetName val="Calle 20"/>
      <sheetName val="Calle 2E"/>
      <sheetName val="Calle 2D"/>
      <sheetName val="Calle 2C"/>
      <sheetName val="Calle 2A"/>
      <sheetName val="Calle 2 "/>
      <sheetName val="Calle 2D Ta Lucia"/>
      <sheetName val="Calle 2B Sta Lucia"/>
      <sheetName val="Calle 4A Sur"/>
      <sheetName val="Calle 2A Sur"/>
      <sheetName val="Calle 3 Sur"/>
      <sheetName val="La cruz"/>
      <sheetName val="ASTREA"/>
      <sheetName val="621,1"/>
      <sheetName val="201,10"/>
      <sheetName val="201,13"/>
      <sheetName val="INSUMO D"/>
      <sheetName val="Aobra 1"/>
      <sheetName val="Amodif 1"/>
      <sheetName val="Antequera"/>
      <sheetName val="Res.Antequera"/>
      <sheetName val="Las Brisas"/>
      <sheetName val="Res.LasBrisas"/>
      <sheetName val="Las Palmas"/>
      <sheetName val="Res.LasPalmas"/>
      <sheetName val="Zapatosa"/>
      <sheetName val="Res.Zapatosa"/>
      <sheetName val="San Andres"/>
      <sheetName val="Res.SanAndres"/>
      <sheetName val="Puerto Oculto"/>
      <sheetName val="Res.PtoOculto"/>
      <sheetName val="San Jose"/>
      <sheetName val="Res.SanJose"/>
      <sheetName val="Resumen Gral"/>
      <sheetName val="A.P.U. CONC 4000"/>
      <sheetName val="Apu Ambiental"/>
      <sheetName val="Transportes"/>
      <sheetName val="Mano de obra"/>
      <sheetName val="Presupuestos TODOS - NO PRINT"/>
      <sheetName val="Borrar"/>
      <sheetName val="Acta N° 1"/>
      <sheetName val="8&quot;ACU"/>
      <sheetName val="16&quot;ACU"/>
      <sheetName val="20-6"/>
      <sheetName val="18-6"/>
      <sheetName val="16-6 "/>
      <sheetName val="14-6 "/>
      <sheetName val="12-6 "/>
      <sheetName val="10-6"/>
      <sheetName val="8-6"/>
      <sheetName val="24&quot; "/>
      <sheetName val="20&quot;"/>
      <sheetName val="18&quot;"/>
      <sheetName val="16&quot; "/>
      <sheetName val="14&quot;"/>
      <sheetName val="12&quot;"/>
      <sheetName val="10&quot;"/>
      <sheetName val="8&quot;"/>
      <sheetName val="6&quot;"/>
      <sheetName val="insumo"/>
      <sheetName val="Resumen APU"/>
      <sheetName val="cant tubos "/>
      <sheetName val="MAINHOLES"/>
      <sheetName val="Formulas PVC"/>
      <sheetName val="P.OBR.ALCA"/>
      <sheetName val="P.OBR.ACUED"/>
      <sheetName val="P MANEJO"/>
      <sheetName val="P.SUMI.ACUE"/>
      <sheetName val="P SUMI,ALCA"/>
      <sheetName val="P RESUMEN"/>
      <sheetName val="FINANCIERO"/>
      <sheetName val="OBRAS CRA"/>
      <sheetName val="BDATOS"/>
      <sheetName val="V.R. 13 AL 26 MAR"/>
      <sheetName val="B.A. 13 AL 26 MAR"/>
      <sheetName val="L.M 10 AL 23 DE ABRIL"/>
      <sheetName val="V.R 10 AL 23 ABRIL"/>
      <sheetName val="J.CRUZ 10AL23 ABRIL"/>
      <sheetName val="J. BUELVAS 1-15 FEB"/>
      <sheetName val="INFOR. GENERAL"/>
      <sheetName val="LISTA APUS PRELIMINARES"/>
      <sheetName val="LISTA APUS EXCAVACIONES"/>
      <sheetName val="LISTA APUS RELLENOS"/>
      <sheetName val="LISTA APUS CONCRETOS"/>
      <sheetName val="LISTA APUS ACUEDUCTO"/>
      <sheetName val="LISTA APUS ALCANTARILLADO"/>
      <sheetName val="APUS PRELIMINARES"/>
      <sheetName val="APUS EXCAVACIONES"/>
      <sheetName val="APUS RELLENOS"/>
      <sheetName val="APUS CONCRETOS"/>
      <sheetName val="APUS ACUEDUCTO"/>
      <sheetName val="APUS ALCANTARILLADO"/>
      <sheetName val="APUS CAJA"/>
      <sheetName val="APUS CAJA (2)"/>
      <sheetName val="Caja Domiciliaria"/>
      <sheetName val="LISTA INSUMOS "/>
      <sheetName val="LISTA MANO DE OBRA"/>
      <sheetName val="LISTA EQUIPO"/>
      <sheetName val="LISTA TRANSPORTE"/>
      <sheetName val="APUS"/>
      <sheetName val="EXCAVACIONES"/>
      <sheetName val="ACTA 11"/>
      <sheetName val="ASFALTO"/>
      <sheetName val="TRANS. ASFALTO"/>
      <sheetName val="EXC. MECANICA"/>
      <sheetName val="EXC. MANUAL"/>
      <sheetName val="RETIRO DE ESCOMBROS"/>
      <sheetName val="CONCRETO CLASE F"/>
      <sheetName val="CONCRETO CLASE G"/>
      <sheetName val="CONCRETO CLASE D"/>
      <sheetName val="RELLENO DE MATERIAL"/>
      <sheetName val="TUBERIA 36&quot;"/>
      <sheetName val="NP-1"/>
      <sheetName val="R.M.S"/>
      <sheetName val="CERCA"/>
      <sheetName val="CEMENTO"/>
      <sheetName val="BASE G."/>
      <sheetName val="DESPIECE ACERO"/>
      <sheetName val="REGISTRO FOTOGRAFICO"/>
      <sheetName val="volumen 1"/>
      <sheetName val="volumen 2"/>
      <sheetName val="interventoria"/>
      <sheetName val="Formulario N° 4"/>
      <sheetName val="CAPITULO II"/>
      <sheetName val="CAPITULO III"/>
      <sheetName val="CAPITULO IV"/>
      <sheetName val="CAPITULO V "/>
      <sheetName val="CAPITULO VI"/>
      <sheetName val="AUXILIAR CONCRETOS"/>
      <sheetName val="CAPITULO VII"/>
      <sheetName val="CAPITULO VIII"/>
      <sheetName val="CAPITULO IX"/>
      <sheetName val="AUXILIAR MEZCLA Y TRITURACION"/>
      <sheetName val="FISICO-FINAN. JULIO"/>
      <sheetName val="INF.FINANCIERA"/>
      <sheetName val="REPRO-INVERSIONES"/>
      <sheetName val="ITEM-PR"/>
      <sheetName val="SGT 008"/>
      <sheetName val="SGT 021"/>
      <sheetName val="SGT 026"/>
      <sheetName val="SGT 028"/>
      <sheetName val="SGT 030"/>
      <sheetName val="SGT 037"/>
      <sheetName val="SGT 039"/>
      <sheetName val="SGT 036"/>
      <sheetName val="SGT 047"/>
      <sheetName val="CLIMA"/>
      <sheetName val="FORMATO ACOM ALDO. FRENTE"/>
      <sheetName val="APU BASICOS"/>
      <sheetName val="CANTIDADES Y PRECIOS"/>
      <sheetName val=""/>
      <sheetName val="2.3"/>
      <sheetName val="2.4"/>
      <sheetName val="2.5"/>
      <sheetName val="2.6"/>
      <sheetName val="4.1.1"/>
      <sheetName val="4.1.2"/>
      <sheetName val="4.1.3"/>
      <sheetName val="4.1.4"/>
      <sheetName val="4.1.5"/>
      <sheetName val="4.1.6"/>
      <sheetName val="4.1.7"/>
      <sheetName val="4.2.1"/>
      <sheetName val="4.2.2"/>
      <sheetName val="4.2.3"/>
      <sheetName val="5.1.1"/>
      <sheetName val="5.1.2"/>
      <sheetName val="5.1.3"/>
      <sheetName val="5.1.4"/>
      <sheetName val="5.1.5"/>
      <sheetName val="5.1.6"/>
      <sheetName val="5.1.7"/>
      <sheetName val="5.1.8"/>
      <sheetName val="5.1.9"/>
      <sheetName val="5.1.10"/>
      <sheetName val="5.1.11"/>
      <sheetName val="5.2.1"/>
      <sheetName val="5.2.2"/>
      <sheetName val="5.2.3"/>
      <sheetName val="6.1.1"/>
      <sheetName val="6.1.2"/>
      <sheetName val="6.2.1"/>
      <sheetName val="8.1.1"/>
      <sheetName val="8.1.2"/>
      <sheetName val="8.1.3"/>
      <sheetName val="8.1.4"/>
      <sheetName val="8.1.5"/>
      <sheetName val="8.1.6"/>
      <sheetName val="8.1.7"/>
      <sheetName val="8.1.8"/>
      <sheetName val="8.1.9"/>
      <sheetName val="8.1.10"/>
      <sheetName val="8.1.11"/>
      <sheetName val="8.1.12"/>
      <sheetName val="8.1.13"/>
      <sheetName val="8.1.14"/>
      <sheetName val="8.1.15"/>
      <sheetName val="8.1.16"/>
      <sheetName val="8.1.17"/>
      <sheetName val="8.1.19"/>
      <sheetName val="8.1.18"/>
      <sheetName val="8.1.20"/>
      <sheetName val="8.1.21"/>
      <sheetName val="8.1.22"/>
      <sheetName val="8.1.23"/>
      <sheetName val="8.1.24"/>
      <sheetName val="8.1.25"/>
      <sheetName val="8.1.26"/>
      <sheetName val="8.1.27"/>
      <sheetName val="8.1.28"/>
      <sheetName val="8.1.29"/>
      <sheetName val="8.1.30"/>
      <sheetName val="8.1.31"/>
      <sheetName val="8.1.32"/>
      <sheetName val="8.1.33"/>
      <sheetName val="8.1.34"/>
      <sheetName val="8.1.35"/>
      <sheetName val="8.1.36"/>
      <sheetName val="8.1.37"/>
      <sheetName val="8.1.38"/>
      <sheetName val="8.2.1"/>
      <sheetName val="8.2.2"/>
      <sheetName val="8.2.3"/>
      <sheetName val="8.3.1"/>
      <sheetName val="8.3.2"/>
      <sheetName val="8.3.3"/>
      <sheetName val="8.3.4"/>
      <sheetName val="8.3.5"/>
      <sheetName val="8.3.6"/>
      <sheetName val="8.3.7"/>
      <sheetName val="8.3.8"/>
      <sheetName val="8.3.9"/>
      <sheetName val="8.3.10"/>
      <sheetName val="8.3.11"/>
      <sheetName val="8.4.1"/>
      <sheetName val="8.4.2"/>
      <sheetName val="8.4.3"/>
      <sheetName val="8.4.4"/>
      <sheetName val="8.4.5"/>
      <sheetName val="8.4.6"/>
      <sheetName val="8.4.7"/>
      <sheetName val="8.4.8"/>
      <sheetName val="8.4.9"/>
      <sheetName val="8.4.10"/>
      <sheetName val="8.4.11"/>
      <sheetName val="8.4.12"/>
      <sheetName val="8.4.13"/>
      <sheetName val="8.4.14"/>
      <sheetName val="8.4.15"/>
      <sheetName val="8.4.16"/>
      <sheetName val="8.4.17"/>
      <sheetName val="8.4.18"/>
      <sheetName val="8.4.19"/>
      <sheetName val="8.4.20"/>
      <sheetName val="8.4.21"/>
      <sheetName val="8.4.22"/>
      <sheetName val="8.4.23"/>
      <sheetName val="8.4.24"/>
      <sheetName val="8.4.25"/>
      <sheetName val="8.4.26"/>
      <sheetName val="8.4.27"/>
      <sheetName val="8.4.28"/>
      <sheetName val="8.4.29"/>
      <sheetName val="8.4.30"/>
      <sheetName val="8.4.31"/>
      <sheetName val="8.4.32"/>
      <sheetName val="8.4.33"/>
      <sheetName val="8.4.34"/>
      <sheetName val="8.4.35"/>
      <sheetName val="8.4.36"/>
      <sheetName val="8.4.37"/>
      <sheetName val="8.4.38"/>
      <sheetName val="8.4.39"/>
      <sheetName val="8.4.40"/>
      <sheetName val="8.4.41"/>
      <sheetName val="8.4.42"/>
      <sheetName val="8.4.43"/>
      <sheetName val="8.4.44"/>
      <sheetName val="8.4.45"/>
      <sheetName val="8.4.46"/>
      <sheetName val="8.4.47"/>
      <sheetName val="8.4.48"/>
      <sheetName val="8.4.49"/>
      <sheetName val="8.4.50"/>
      <sheetName val="8.4.51"/>
      <sheetName val="8.4.52"/>
      <sheetName val="8.4.53"/>
      <sheetName val="8.4.54"/>
      <sheetName val="8.4.55"/>
      <sheetName val="8.4.56"/>
      <sheetName val="8.4.57"/>
      <sheetName val="8.5.1"/>
      <sheetName val="8.5.2"/>
      <sheetName val="8.5.3"/>
      <sheetName val="8.5.4"/>
      <sheetName val="8.5.5"/>
      <sheetName val="8.5.6"/>
      <sheetName val="8.5.7"/>
      <sheetName val="8.5.8"/>
      <sheetName val="8.5.9"/>
      <sheetName val="8.5.10"/>
      <sheetName val="8.5.11"/>
      <sheetName val="8.5.12"/>
      <sheetName val="8.5.13"/>
      <sheetName val="8.5.14"/>
      <sheetName val="8.5.15"/>
      <sheetName val="8.5.16"/>
      <sheetName val="8.5.17"/>
      <sheetName val="8.5.18"/>
      <sheetName val="8.5.19"/>
      <sheetName val="9.1.1"/>
      <sheetName val="9.1.2"/>
      <sheetName val="9.1.3"/>
      <sheetName val="9.1.4"/>
      <sheetName val="9.1.5"/>
      <sheetName val="9.1.6"/>
      <sheetName val="9.1.7"/>
      <sheetName val="9.1.8"/>
      <sheetName val="9.1.9"/>
      <sheetName val="9.1.10"/>
      <sheetName val="9.1.11"/>
      <sheetName val="9.1.12"/>
      <sheetName val="9.1.13"/>
      <sheetName val="9.1.14"/>
      <sheetName val="9.1.15"/>
      <sheetName val="9.1.16"/>
      <sheetName val="9.1.17"/>
      <sheetName val="9.1.18"/>
      <sheetName val="9.1.21"/>
      <sheetName val="9.1.22"/>
      <sheetName val="9.2.1"/>
      <sheetName val="9.2.2"/>
      <sheetName val="10.1.1"/>
      <sheetName val="10.1.2"/>
      <sheetName val="10.1.3"/>
      <sheetName val="10.1.4"/>
      <sheetName val="10.1.5"/>
      <sheetName val="10.1.6"/>
      <sheetName val="10.1.7"/>
      <sheetName val="10.1.8"/>
      <sheetName val="10.1.9"/>
      <sheetName val="10.1.10"/>
      <sheetName val="10.1.11"/>
      <sheetName val="10.1.12"/>
      <sheetName val="10.1.13"/>
      <sheetName val="10.1.14"/>
      <sheetName val="10.1.15"/>
      <sheetName val="10.1.16"/>
      <sheetName val="10.1.17"/>
      <sheetName val="10.1.18"/>
      <sheetName val="10.1.19"/>
      <sheetName val="10.2.1"/>
      <sheetName val="10.2.2"/>
      <sheetName val="10.2.3"/>
      <sheetName val="10.2.4"/>
      <sheetName val="10.2.5"/>
      <sheetName val="10.2.6"/>
      <sheetName val="10.2.7"/>
      <sheetName val="10.2.8"/>
      <sheetName val="10.2.9"/>
      <sheetName val="10.2.10"/>
      <sheetName val="10.2.11"/>
      <sheetName val="10.2.12"/>
      <sheetName val="10.2.13"/>
      <sheetName val="10.2.14"/>
      <sheetName val="10.2.15"/>
      <sheetName val="10.2.16"/>
      <sheetName val="10.2.17"/>
      <sheetName val="10.2.18"/>
      <sheetName val="10.2.19"/>
      <sheetName val="10.2.20"/>
      <sheetName val="10.2.21"/>
      <sheetName val="10.2.22"/>
      <sheetName val="10.2.23"/>
      <sheetName val="10.2.24"/>
      <sheetName val="10.2.25"/>
      <sheetName val="10.2.26"/>
      <sheetName val="10.2.27"/>
      <sheetName val="10.2.28"/>
      <sheetName val="10.2.29"/>
      <sheetName val="10.2.30"/>
      <sheetName val="10.2.31"/>
      <sheetName val="10.2.32"/>
      <sheetName val="10.2.33"/>
      <sheetName val="10.2.34"/>
      <sheetName val="10.2.35"/>
      <sheetName val="10.2.36"/>
      <sheetName val="10.2.37"/>
      <sheetName val="10.2.38"/>
      <sheetName val="10.2.39"/>
      <sheetName val="10.2.40"/>
      <sheetName val="10.2.41"/>
      <sheetName val="10.2.42"/>
      <sheetName val="10.2.43"/>
      <sheetName val="10.2.44"/>
      <sheetName val="10.2.45"/>
      <sheetName val="10.2.46"/>
      <sheetName val="10.2.47"/>
      <sheetName val="10.2.48"/>
      <sheetName val="10.2.49"/>
      <sheetName val="10.2.50"/>
      <sheetName val="10.2.51"/>
      <sheetName val="10.2.52"/>
      <sheetName val="10.2.53"/>
      <sheetName val="10.3.1"/>
      <sheetName val="10.3.2"/>
      <sheetName val="10.3.3"/>
      <sheetName val="10.3.4"/>
      <sheetName val="10.3.5"/>
      <sheetName val="10.3.6"/>
      <sheetName val="10.3.7"/>
      <sheetName val="10.3.8"/>
      <sheetName val="10.3.9"/>
      <sheetName val="10.3.10"/>
      <sheetName val="11.1.1"/>
      <sheetName val="11.1.2"/>
      <sheetName val="11.1.3"/>
      <sheetName val="11.1.4"/>
      <sheetName val="11.1.5"/>
      <sheetName val="11.1.6"/>
      <sheetName val="11.1.7"/>
      <sheetName val="11.1.8"/>
      <sheetName val="11.1.9"/>
      <sheetName val="11.1.10"/>
      <sheetName val="11.1.11"/>
      <sheetName val="11.1.12"/>
      <sheetName val="11.1.13"/>
      <sheetName val="11.1.14"/>
      <sheetName val="11.1.15"/>
      <sheetName val="11.1.16"/>
      <sheetName val="11.1.17"/>
      <sheetName val="11.1.18"/>
      <sheetName val="11.1.19"/>
      <sheetName val="11.1.20"/>
      <sheetName val="11.1.21"/>
      <sheetName val="11.1.22"/>
      <sheetName val="11.1.23"/>
      <sheetName val="11.1.24"/>
      <sheetName val="11.2.1"/>
      <sheetName val="11.2.2"/>
      <sheetName val="11.2.3"/>
      <sheetName val="11.2.4"/>
      <sheetName val="11.2.5"/>
      <sheetName val="11.3.1"/>
      <sheetName val="11.3.2"/>
      <sheetName val="11.3.3"/>
      <sheetName val="11.3.4"/>
      <sheetName val="11.3.5"/>
      <sheetName val="11.3.6"/>
      <sheetName val="11.3.7"/>
      <sheetName val="12.2.4"/>
      <sheetName val="12.4.1"/>
      <sheetName val="12.4.2"/>
      <sheetName val="12.5.1"/>
      <sheetName val="12.7.3"/>
      <sheetName val="12.7.4"/>
      <sheetName val="12.7.5"/>
      <sheetName val="12.7.6"/>
      <sheetName val="12.8.1"/>
      <sheetName val="12.8.2"/>
      <sheetName val="12.8.3"/>
      <sheetName val="12.8.4"/>
      <sheetName val="12.8.5"/>
      <sheetName val="12.10.1"/>
      <sheetName val="12.11.1"/>
      <sheetName val="12.11.6"/>
      <sheetName val="12.11.7"/>
      <sheetName val="12.12.6"/>
      <sheetName val="12.12.7"/>
      <sheetName val="12.14.3"/>
      <sheetName val="12.14.4"/>
      <sheetName val="12.14.6"/>
      <sheetName val="12.14.7"/>
      <sheetName val="13.2"/>
      <sheetName val="13.3"/>
      <sheetName val="13.4"/>
      <sheetName val="13.5"/>
      <sheetName val="13.6"/>
      <sheetName val="13.7"/>
      <sheetName val="13.8"/>
      <sheetName val="13.9"/>
      <sheetName val="13.10"/>
      <sheetName val="13.11"/>
      <sheetName val="13.12"/>
      <sheetName val="13.13"/>
      <sheetName val="13.13.2"/>
      <sheetName val="13.14"/>
      <sheetName val="13.15"/>
      <sheetName val="13.16"/>
      <sheetName val="13.17"/>
      <sheetName val="13.18"/>
      <sheetName val="13.19"/>
      <sheetName val="13.20"/>
      <sheetName val="13.21"/>
      <sheetName val="13.22"/>
      <sheetName val="13.23"/>
      <sheetName val="13.24"/>
      <sheetName val="13.25"/>
      <sheetName val="13.26"/>
      <sheetName val="13.27"/>
      <sheetName val="13.28"/>
      <sheetName val="CERRAMIENTO T2 (4)"/>
      <sheetName val="12.14.5"/>
      <sheetName val="500 KCMIL MT"/>
      <sheetName val="CABLE"/>
      <sheetName val="RED NORMAL"/>
      <sheetName val="RED REGULADA"/>
      <sheetName val="LED AP"/>
      <sheetName val="TABLER GRAL"/>
      <sheetName val="C CABLE"/>
      <sheetName val="Tanque y cuarto - potable"/>
      <sheetName val="Tanque RCI"/>
      <sheetName val="CERRAMIENTO T2 (2)"/>
      <sheetName val="CERRAMIENTO T2 (3)"/>
      <sheetName val="CERRAMIENTO T3"/>
      <sheetName val="CERRAMIENTO T3 (2)"/>
      <sheetName val="CERRAMIENTO T3 (3)"/>
      <sheetName val="CERRAMIENTO T3 (4)"/>
      <sheetName val="CERRAMIENTO T3 (6)"/>
      <sheetName val="URBANISMO INT (6)"/>
      <sheetName val="ZONAS BLANDAS"/>
      <sheetName val="URB. 01"/>
      <sheetName val="URB. 03 (4)"/>
      <sheetName val="item 02-03-001"/>
      <sheetName val="item 04-03-002"/>
      <sheetName val="item 04-05-001"/>
      <sheetName val="item 11-01-001"/>
    </sheetNames>
    <sheetDataSet>
      <sheetData sheetId="0" refreshError="1">
        <row r="1">
          <cell r="A1" t="str">
            <v>EQUIPO</v>
          </cell>
        </row>
      </sheetData>
      <sheetData sheetId="1" refreshError="1">
        <row r="1">
          <cell r="A1" t="str">
            <v>ITEM</v>
          </cell>
        </row>
      </sheetData>
      <sheetData sheetId="2" refreshError="1"/>
      <sheetData sheetId="3" refreshError="1">
        <row r="1">
          <cell r="A1" t="str">
            <v>ADMINISTRACION</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refreshError="1"/>
      <sheetData sheetId="79" refreshError="1"/>
      <sheetData sheetId="80" refreshError="1"/>
      <sheetData sheetId="81" refreshError="1"/>
      <sheetData sheetId="82"/>
      <sheetData sheetId="83"/>
      <sheetData sheetId="84"/>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row r="1">
          <cell r="A1" t="str">
            <v>ITEM</v>
          </cell>
        </row>
      </sheetData>
      <sheetData sheetId="194">
        <row r="1">
          <cell r="A1" t="str">
            <v>EQUIPO</v>
          </cell>
        </row>
      </sheetData>
      <sheetData sheetId="195">
        <row r="1">
          <cell r="A1" t="str">
            <v>ADMINISTRACION</v>
          </cell>
        </row>
      </sheetData>
      <sheetData sheetId="196"/>
      <sheetData sheetId="197"/>
      <sheetData sheetId="198"/>
      <sheetData sheetId="199"/>
      <sheetData sheetId="200" refreshError="1"/>
      <sheetData sheetId="201" refreshError="1"/>
      <sheetData sheetId="202" refreshError="1"/>
      <sheetData sheetId="203"/>
      <sheetData sheetId="204"/>
      <sheetData sheetId="205">
        <row r="3">
          <cell r="B3">
            <v>200</v>
          </cell>
        </row>
      </sheetData>
      <sheetData sheetId="206"/>
      <sheetData sheetId="207"/>
      <sheetData sheetId="208"/>
      <sheetData sheetId="209"/>
      <sheetData sheetId="210"/>
      <sheetData sheetId="211"/>
      <sheetData sheetId="212"/>
      <sheetData sheetId="213"/>
      <sheetData sheetId="214"/>
      <sheetData sheetId="215"/>
      <sheetData sheetId="216">
        <row r="1">
          <cell r="A1" t="str">
            <v>ITEM</v>
          </cell>
        </row>
      </sheetData>
      <sheetData sheetId="217">
        <row r="1">
          <cell r="A1" t="str">
            <v>EQUIPO</v>
          </cell>
        </row>
      </sheetData>
      <sheetData sheetId="218">
        <row r="1">
          <cell r="A1" t="str">
            <v>ADMINISTRACION</v>
          </cell>
        </row>
      </sheetData>
      <sheetData sheetId="219"/>
      <sheetData sheetId="220"/>
      <sheetData sheetId="221"/>
      <sheetData sheetId="222"/>
      <sheetData sheetId="223"/>
      <sheetData sheetId="224"/>
      <sheetData sheetId="225">
        <row r="1">
          <cell r="A1" t="str">
            <v>ITEM</v>
          </cell>
        </row>
      </sheetData>
      <sheetData sheetId="226">
        <row r="1">
          <cell r="A1" t="str">
            <v>EQUIPO</v>
          </cell>
        </row>
      </sheetData>
      <sheetData sheetId="227">
        <row r="1">
          <cell r="A1" t="str">
            <v>ADMINISTRACION</v>
          </cell>
        </row>
      </sheetData>
      <sheetData sheetId="228"/>
      <sheetData sheetId="229"/>
      <sheetData sheetId="230"/>
      <sheetData sheetId="231"/>
      <sheetData sheetId="232"/>
      <sheetData sheetId="233"/>
      <sheetData sheetId="234"/>
      <sheetData sheetId="235"/>
      <sheetData sheetId="236"/>
      <sheetData sheetId="237"/>
      <sheetData sheetId="238">
        <row r="1">
          <cell r="A1" t="str">
            <v>ITEM</v>
          </cell>
        </row>
      </sheetData>
      <sheetData sheetId="239">
        <row r="1">
          <cell r="A1" t="str">
            <v>EQUIPO</v>
          </cell>
        </row>
      </sheetData>
      <sheetData sheetId="240">
        <row r="1">
          <cell r="A1" t="str">
            <v>ADMINISTRACION</v>
          </cell>
        </row>
      </sheetData>
      <sheetData sheetId="241"/>
      <sheetData sheetId="242"/>
      <sheetData sheetId="243"/>
      <sheetData sheetId="244"/>
      <sheetData sheetId="245"/>
      <sheetData sheetId="246"/>
      <sheetData sheetId="247"/>
      <sheetData sheetId="248"/>
      <sheetData sheetId="249"/>
      <sheetData sheetId="250">
        <row r="1">
          <cell r="A1" t="str">
            <v>ITEM</v>
          </cell>
        </row>
      </sheetData>
      <sheetData sheetId="251">
        <row r="1">
          <cell r="A1" t="str">
            <v>EQUIPO</v>
          </cell>
        </row>
      </sheetData>
      <sheetData sheetId="252">
        <row r="1">
          <cell r="A1" t="str">
            <v>ADMINISTRACION</v>
          </cell>
        </row>
      </sheetData>
      <sheetData sheetId="253"/>
      <sheetData sheetId="254"/>
      <sheetData sheetId="255"/>
      <sheetData sheetId="256"/>
      <sheetData sheetId="257"/>
      <sheetData sheetId="258"/>
      <sheetData sheetId="259"/>
      <sheetData sheetId="260"/>
      <sheetData sheetId="261"/>
      <sheetData sheetId="262"/>
      <sheetData sheetId="263">
        <row r="1">
          <cell r="A1" t="str">
            <v>ITEM</v>
          </cell>
        </row>
      </sheetData>
      <sheetData sheetId="264">
        <row r="1">
          <cell r="A1" t="str">
            <v>EQUIPO</v>
          </cell>
        </row>
      </sheetData>
      <sheetData sheetId="265">
        <row r="1">
          <cell r="A1" t="str">
            <v>ADMINISTRACION</v>
          </cell>
        </row>
      </sheetData>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ow r="1">
          <cell r="A1" t="str">
            <v>ITEM</v>
          </cell>
        </row>
      </sheetData>
      <sheetData sheetId="286">
        <row r="1">
          <cell r="A1" t="str">
            <v>EQUIPO</v>
          </cell>
        </row>
      </sheetData>
      <sheetData sheetId="287">
        <row r="1">
          <cell r="A1" t="str">
            <v>ADMINISTRACION</v>
          </cell>
        </row>
      </sheetData>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1">
          <cell r="A1" t="str">
            <v>ITEM</v>
          </cell>
        </row>
      </sheetData>
      <sheetData sheetId="362">
        <row r="1">
          <cell r="A1" t="str">
            <v>EQUIPO</v>
          </cell>
        </row>
      </sheetData>
      <sheetData sheetId="363">
        <row r="1">
          <cell r="A1" t="str">
            <v>ADMINISTRACION</v>
          </cell>
        </row>
      </sheetData>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row r="1">
          <cell r="A1" t="str">
            <v>ITEM</v>
          </cell>
        </row>
      </sheetData>
      <sheetData sheetId="490">
        <row r="1">
          <cell r="A1" t="str">
            <v>EQUIPO</v>
          </cell>
        </row>
      </sheetData>
      <sheetData sheetId="491">
        <row r="1">
          <cell r="A1" t="str">
            <v>ADMINISTRACION</v>
          </cell>
        </row>
      </sheetData>
      <sheetData sheetId="492"/>
      <sheetData sheetId="493"/>
      <sheetData sheetId="494"/>
      <sheetData sheetId="495"/>
      <sheetData sheetId="496"/>
      <sheetData sheetId="497"/>
      <sheetData sheetId="498"/>
      <sheetData sheetId="499"/>
      <sheetData sheetId="500"/>
      <sheetData sheetId="501"/>
      <sheetData sheetId="502">
        <row r="1">
          <cell r="A1" t="str">
            <v>ITEM</v>
          </cell>
        </row>
      </sheetData>
      <sheetData sheetId="503">
        <row r="1">
          <cell r="A1" t="str">
            <v>EQUIPO</v>
          </cell>
        </row>
      </sheetData>
      <sheetData sheetId="504">
        <row r="1">
          <cell r="A1" t="str">
            <v>ADMINISTRACION</v>
          </cell>
        </row>
      </sheetData>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ow r="1">
          <cell r="A1" t="str">
            <v>ITEM</v>
          </cell>
        </row>
      </sheetData>
      <sheetData sheetId="525">
        <row r="1">
          <cell r="A1" t="str">
            <v>EQUIPO</v>
          </cell>
        </row>
      </sheetData>
      <sheetData sheetId="526">
        <row r="1">
          <cell r="A1" t="str">
            <v>ADMINISTRACION</v>
          </cell>
        </row>
      </sheetData>
      <sheetData sheetId="527"/>
      <sheetData sheetId="528"/>
      <sheetData sheetId="529"/>
      <sheetData sheetId="530"/>
      <sheetData sheetId="531"/>
      <sheetData sheetId="532"/>
      <sheetData sheetId="533"/>
      <sheetData sheetId="534">
        <row r="5">
          <cell r="A5">
            <v>1</v>
          </cell>
        </row>
      </sheetData>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row r="1">
          <cell r="A1" t="str">
            <v>INSTITUTO NACIONAL DE VIAS</v>
          </cell>
        </row>
      </sheetData>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sheetData sheetId="580"/>
      <sheetData sheetId="581">
        <row r="1">
          <cell r="A1" t="str">
            <v>INSTITUTO NACIONAL DE VIAS</v>
          </cell>
        </row>
      </sheetData>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ow r="1">
          <cell r="A1" t="str">
            <v>INSTITUTO NACIONAL DE VIAS</v>
          </cell>
        </row>
      </sheetData>
      <sheetData sheetId="614"/>
      <sheetData sheetId="615"/>
      <sheetData sheetId="616"/>
      <sheetData sheetId="617"/>
      <sheetData sheetId="618"/>
      <sheetData sheetId="619"/>
      <sheetData sheetId="620"/>
      <sheetData sheetId="621">
        <row r="1">
          <cell r="A1" t="str">
            <v>INSTITUTO NACIONAL DE VIAS</v>
          </cell>
        </row>
      </sheetData>
      <sheetData sheetId="622" refreshError="1"/>
      <sheetData sheetId="623" refreshError="1"/>
      <sheetData sheetId="624" refreshError="1"/>
      <sheetData sheetId="625"/>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ow r="1">
          <cell r="A1" t="str">
            <v>ABRAZADERA DE SALIDA TIPO 1</v>
          </cell>
        </row>
      </sheetData>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refreshError="1"/>
      <sheetData sheetId="893"/>
      <sheetData sheetId="894"/>
      <sheetData sheetId="895" refreshError="1"/>
      <sheetData sheetId="896" refreshError="1"/>
      <sheetData sheetId="897" refreshError="1"/>
      <sheetData sheetId="898" refreshError="1"/>
      <sheetData sheetId="899">
        <row r="1">
          <cell r="B1" t="str">
            <v>CTO-102-2002</v>
          </cell>
        </row>
      </sheetData>
      <sheetData sheetId="900"/>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sheetData sheetId="936" refreshError="1"/>
      <sheetData sheetId="937" refreshError="1"/>
      <sheetData sheetId="938" refreshError="1"/>
      <sheetData sheetId="939" refreshError="1"/>
      <sheetData sheetId="940" refreshError="1"/>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row r="1">
          <cell r="A1" t="str">
            <v>ITEM</v>
          </cell>
        </row>
      </sheetData>
      <sheetData sheetId="1547">
        <row r="1">
          <cell r="A1" t="str">
            <v>EQUIPO</v>
          </cell>
        </row>
      </sheetData>
      <sheetData sheetId="1548">
        <row r="1">
          <cell r="A1" t="str">
            <v>ADMINISTRACION</v>
          </cell>
        </row>
      </sheetData>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row r="1">
          <cell r="A1" t="str">
            <v>ITEM</v>
          </cell>
        </row>
      </sheetData>
      <sheetData sheetId="1568">
        <row r="1">
          <cell r="A1" t="str">
            <v>EQUIPO</v>
          </cell>
        </row>
      </sheetData>
      <sheetData sheetId="1569">
        <row r="1">
          <cell r="A1" t="str">
            <v>ADMINISTRACION</v>
          </cell>
        </row>
      </sheetData>
      <sheetData sheetId="1570"/>
      <sheetData sheetId="1571"/>
      <sheetData sheetId="1572"/>
      <sheetData sheetId="1573"/>
      <sheetData sheetId="1574"/>
      <sheetData sheetId="1575"/>
      <sheetData sheetId="1576">
        <row r="1">
          <cell r="A1" t="str">
            <v>ITEM</v>
          </cell>
        </row>
      </sheetData>
      <sheetData sheetId="1577">
        <row r="1">
          <cell r="A1" t="str">
            <v>EQUIPO</v>
          </cell>
        </row>
      </sheetData>
      <sheetData sheetId="1578">
        <row r="1">
          <cell r="A1" t="str">
            <v>ADMINISTRACION</v>
          </cell>
        </row>
      </sheetData>
      <sheetData sheetId="1579"/>
      <sheetData sheetId="1580"/>
      <sheetData sheetId="1581"/>
      <sheetData sheetId="1582"/>
      <sheetData sheetId="1583"/>
      <sheetData sheetId="1584"/>
      <sheetData sheetId="1585"/>
      <sheetData sheetId="1586"/>
      <sheetData sheetId="1587"/>
      <sheetData sheetId="1588">
        <row r="1">
          <cell r="A1" t="str">
            <v>ITEM</v>
          </cell>
        </row>
      </sheetData>
      <sheetData sheetId="1589">
        <row r="1">
          <cell r="A1" t="str">
            <v>EQUIPO</v>
          </cell>
        </row>
      </sheetData>
      <sheetData sheetId="1590">
        <row r="1">
          <cell r="A1" t="str">
            <v>ADMINISTRACION</v>
          </cell>
        </row>
      </sheetData>
      <sheetData sheetId="1591"/>
      <sheetData sheetId="1592"/>
      <sheetData sheetId="1593"/>
      <sheetData sheetId="1594"/>
      <sheetData sheetId="1595"/>
      <sheetData sheetId="1596"/>
      <sheetData sheetId="1597"/>
      <sheetData sheetId="1598"/>
      <sheetData sheetId="1599"/>
      <sheetData sheetId="1600"/>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sheetData sheetId="1652" refreshError="1"/>
      <sheetData sheetId="1653" refreshError="1"/>
      <sheetData sheetId="1654" refreshError="1"/>
      <sheetData sheetId="1655" refreshError="1"/>
      <sheetData sheetId="1656"/>
      <sheetData sheetId="1657" refreshError="1"/>
      <sheetData sheetId="1658" refreshError="1"/>
      <sheetData sheetId="1659" refreshError="1"/>
      <sheetData sheetId="1660" refreshError="1"/>
      <sheetData sheetId="1661" refreshError="1"/>
      <sheetData sheetId="1662" refreshError="1"/>
      <sheetData sheetId="1663"/>
      <sheetData sheetId="1664" refreshError="1"/>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sheetData sheetId="1690"/>
      <sheetData sheetId="1691"/>
      <sheetData sheetId="1692"/>
      <sheetData sheetId="1693"/>
      <sheetData sheetId="1694"/>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refreshError="1"/>
      <sheetData sheetId="186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refreshError="1"/>
      <sheetData sheetId="2015" refreshError="1"/>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row r="2">
          <cell r="A2" t="str">
            <v>ACTA No</v>
          </cell>
        </row>
      </sheetData>
      <sheetData sheetId="2653"/>
      <sheetData sheetId="2654"/>
      <sheetData sheetId="2655"/>
      <sheetData sheetId="2656"/>
      <sheetData sheetId="2657"/>
      <sheetData sheetId="2658"/>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sheetData sheetId="3004">
        <row r="168">
          <cell r="D168">
            <v>0.16</v>
          </cell>
        </row>
      </sheetData>
      <sheetData sheetId="3005"/>
      <sheetData sheetId="3006">
        <row r="7">
          <cell r="B7">
            <v>1</v>
          </cell>
        </row>
      </sheetData>
      <sheetData sheetId="3007">
        <row r="33">
          <cell r="G33">
            <v>0.59504299999999999</v>
          </cell>
        </row>
      </sheetData>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sheetData sheetId="3095"/>
      <sheetData sheetId="3096"/>
      <sheetData sheetId="3097"/>
      <sheetData sheetId="3098"/>
      <sheetData sheetId="3099"/>
      <sheetData sheetId="3100"/>
      <sheetData sheetId="3101"/>
      <sheetData sheetId="3102"/>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row r="8">
          <cell r="A8">
            <v>2.1</v>
          </cell>
        </row>
      </sheetData>
      <sheetData sheetId="3768">
        <row r="8">
          <cell r="A8">
            <v>3.1</v>
          </cell>
        </row>
      </sheetData>
      <sheetData sheetId="3769"/>
      <sheetData sheetId="3770"/>
      <sheetData sheetId="3771"/>
      <sheetData sheetId="3772"/>
      <sheetData sheetId="3773">
        <row r="3">
          <cell r="A3">
            <v>1</v>
          </cell>
        </row>
      </sheetData>
      <sheetData sheetId="3774"/>
      <sheetData sheetId="3775"/>
      <sheetData sheetId="3776"/>
      <sheetData sheetId="3777"/>
      <sheetData sheetId="3778"/>
      <sheetData sheetId="3779" refreshError="1"/>
      <sheetData sheetId="3780">
        <row r="1">
          <cell r="A1" t="str">
            <v>LISTADO DE INSUMOS GENERAL</v>
          </cell>
        </row>
      </sheetData>
      <sheetData sheetId="3781" refreshError="1"/>
      <sheetData sheetId="3782"/>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refreshError="1"/>
      <sheetData sheetId="3990"/>
      <sheetData sheetId="3991"/>
      <sheetData sheetId="3992" refreshError="1"/>
      <sheetData sheetId="3993" refreshError="1"/>
      <sheetData sheetId="3994" refreshError="1"/>
      <sheetData sheetId="3995" refreshError="1"/>
      <sheetData sheetId="3996"/>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sheetData sheetId="4042"/>
      <sheetData sheetId="4043"/>
      <sheetData sheetId="4044"/>
      <sheetData sheetId="4045"/>
      <sheetData sheetId="4046"/>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sheetData sheetId="4066" refreshError="1"/>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sheetData sheetId="4115" refreshError="1"/>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refreshError="1"/>
      <sheetData sheetId="4152" refreshError="1"/>
      <sheetData sheetId="4153" refreshError="1"/>
      <sheetData sheetId="4154"/>
      <sheetData sheetId="4155"/>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sheetData sheetId="4167" refreshError="1"/>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refreshError="1"/>
      <sheetData sheetId="4181" refreshError="1"/>
      <sheetData sheetId="4182" refreshError="1"/>
      <sheetData sheetId="4183" refreshError="1"/>
      <sheetData sheetId="4184" refreshError="1"/>
      <sheetData sheetId="4185"/>
      <sheetData sheetId="4186"/>
      <sheetData sheetId="4187"/>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sheetData sheetId="4212" refreshError="1"/>
      <sheetData sheetId="4213"/>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sheetData sheetId="4326"/>
      <sheetData sheetId="4327" refreshError="1"/>
      <sheetData sheetId="4328" refreshError="1"/>
      <sheetData sheetId="4329" refreshError="1"/>
      <sheetData sheetId="4330" refreshError="1"/>
      <sheetData sheetId="4331" refreshError="1"/>
      <sheetData sheetId="4332" refreshError="1"/>
      <sheetData sheetId="4333"/>
      <sheetData sheetId="4334"/>
      <sheetData sheetId="4335"/>
      <sheetData sheetId="4336"/>
      <sheetData sheetId="4337"/>
      <sheetData sheetId="4338"/>
      <sheetData sheetId="4339"/>
      <sheetData sheetId="4340"/>
      <sheetData sheetId="4341"/>
      <sheetData sheetId="4342"/>
      <sheetData sheetId="4343"/>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ow r="4">
          <cell r="E4" t="str">
            <v>GUPCO</v>
          </cell>
        </row>
      </sheetData>
      <sheetData sheetId="4579"/>
      <sheetData sheetId="4580"/>
      <sheetData sheetId="4581"/>
      <sheetData sheetId="4582" refreshError="1"/>
      <sheetData sheetId="4583" refreshError="1"/>
      <sheetData sheetId="4584" refreshError="1"/>
      <sheetData sheetId="4585" refreshError="1"/>
      <sheetData sheetId="4586" refreshError="1"/>
      <sheetData sheetId="4587" refreshError="1"/>
      <sheetData sheetId="4588"/>
      <sheetData sheetId="4589"/>
      <sheetData sheetId="4590" refreshError="1"/>
      <sheetData sheetId="4591"/>
      <sheetData sheetId="4592"/>
      <sheetData sheetId="4593"/>
      <sheetData sheetId="4594"/>
      <sheetData sheetId="4595"/>
      <sheetData sheetId="4596"/>
      <sheetData sheetId="4597"/>
      <sheetData sheetId="4598"/>
      <sheetData sheetId="4599"/>
      <sheetData sheetId="4600" refreshError="1"/>
      <sheetData sheetId="4601" refreshError="1"/>
      <sheetData sheetId="4602" refreshError="1"/>
      <sheetData sheetId="4603">
        <row r="2">
          <cell r="A2" t="str">
            <v>(ºF)</v>
          </cell>
        </row>
      </sheetData>
      <sheetData sheetId="4604"/>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sheetData sheetId="4616"/>
      <sheetData sheetId="4617" refreshError="1"/>
      <sheetData sheetId="4618" refreshError="1"/>
      <sheetData sheetId="4619"/>
      <sheetData sheetId="4620" refreshError="1"/>
      <sheetData sheetId="4621" refreshError="1"/>
      <sheetData sheetId="4622"/>
      <sheetData sheetId="4623" refreshError="1"/>
      <sheetData sheetId="4624"/>
      <sheetData sheetId="4625"/>
      <sheetData sheetId="4626"/>
      <sheetData sheetId="4627"/>
      <sheetData sheetId="4628"/>
      <sheetData sheetId="4629"/>
      <sheetData sheetId="4630" refreshError="1"/>
      <sheetData sheetId="4631"/>
      <sheetData sheetId="4632" refreshError="1"/>
      <sheetData sheetId="4633"/>
      <sheetData sheetId="4634" refreshError="1"/>
      <sheetData sheetId="4635" refreshError="1"/>
      <sheetData sheetId="4636" refreshError="1"/>
      <sheetData sheetId="4637"/>
      <sheetData sheetId="4638"/>
      <sheetData sheetId="4639"/>
      <sheetData sheetId="4640"/>
      <sheetData sheetId="4641"/>
      <sheetData sheetId="4642"/>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sheetData sheetId="4695"/>
      <sheetData sheetId="4696"/>
      <sheetData sheetId="4697"/>
      <sheetData sheetId="4698"/>
      <sheetData sheetId="4699"/>
      <sheetData sheetId="4700"/>
      <sheetData sheetId="4701"/>
      <sheetData sheetId="4702"/>
      <sheetData sheetId="4703"/>
      <sheetData sheetId="4704" refreshError="1"/>
      <sheetData sheetId="4705" refreshError="1"/>
      <sheetData sheetId="4706" refreshError="1"/>
      <sheetData sheetId="4707" refreshError="1"/>
      <sheetData sheetId="4708" refreshError="1"/>
      <sheetData sheetId="4709" refreshError="1"/>
      <sheetData sheetId="4710" refreshError="1"/>
      <sheetData sheetId="4711"/>
      <sheetData sheetId="4712"/>
      <sheetData sheetId="4713"/>
      <sheetData sheetId="4714"/>
      <sheetData sheetId="4715"/>
      <sheetData sheetId="4716"/>
      <sheetData sheetId="4717"/>
      <sheetData sheetId="4718"/>
      <sheetData sheetId="4719"/>
      <sheetData sheetId="4720"/>
      <sheetData sheetId="4721"/>
      <sheetData sheetId="4722" refreshError="1"/>
      <sheetData sheetId="4723" refreshError="1"/>
      <sheetData sheetId="4724" refreshError="1"/>
      <sheetData sheetId="4725" refreshError="1"/>
      <sheetData sheetId="4726" refreshError="1"/>
      <sheetData sheetId="4727"/>
      <sheetData sheetId="4728"/>
      <sheetData sheetId="4729" refreshError="1"/>
      <sheetData sheetId="4730"/>
      <sheetData sheetId="4731">
        <row r="4">
          <cell r="B4">
            <v>39886</v>
          </cell>
        </row>
      </sheetData>
      <sheetData sheetId="4732"/>
      <sheetData sheetId="4733"/>
      <sheetData sheetId="4734"/>
      <sheetData sheetId="4735"/>
      <sheetData sheetId="4736"/>
      <sheetData sheetId="4737"/>
      <sheetData sheetId="4738">
        <row r="4">
          <cell r="B4">
            <v>39886</v>
          </cell>
        </row>
      </sheetData>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refreshError="1"/>
      <sheetData sheetId="4766" refreshError="1"/>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refreshError="1"/>
      <sheetData sheetId="4789"/>
      <sheetData sheetId="4790"/>
      <sheetData sheetId="4791"/>
      <sheetData sheetId="4792" refreshError="1"/>
      <sheetData sheetId="4793"/>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sheetData sheetId="4868"/>
      <sheetData sheetId="4869"/>
      <sheetData sheetId="4870"/>
      <sheetData sheetId="4871">
        <row r="4">
          <cell r="E4" t="str">
            <v>GUPCO</v>
          </cell>
        </row>
      </sheetData>
      <sheetData sheetId="4872"/>
      <sheetData sheetId="4873"/>
      <sheetData sheetId="4874"/>
      <sheetData sheetId="4875"/>
      <sheetData sheetId="4876"/>
      <sheetData sheetId="4877" refreshError="1"/>
      <sheetData sheetId="4878"/>
      <sheetData sheetId="4879" refreshError="1"/>
      <sheetData sheetId="4880"/>
      <sheetData sheetId="4881" refreshError="1"/>
      <sheetData sheetId="4882" refreshError="1"/>
      <sheetData sheetId="4883" refreshError="1"/>
      <sheetData sheetId="4884" refreshError="1"/>
      <sheetData sheetId="4885"/>
      <sheetData sheetId="4886"/>
      <sheetData sheetId="4887"/>
      <sheetData sheetId="4888"/>
      <sheetData sheetId="4889"/>
      <sheetData sheetId="4890" refreshError="1"/>
      <sheetData sheetId="4891" refreshError="1"/>
      <sheetData sheetId="4892" refreshError="1"/>
      <sheetData sheetId="4893" refreshError="1"/>
      <sheetData sheetId="4894"/>
      <sheetData sheetId="4895" refreshError="1"/>
      <sheetData sheetId="4896" refreshError="1"/>
      <sheetData sheetId="4897" refreshError="1"/>
      <sheetData sheetId="4898"/>
      <sheetData sheetId="4899"/>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refreshError="1"/>
      <sheetData sheetId="5026"/>
      <sheetData sheetId="5027" refreshError="1"/>
      <sheetData sheetId="5028"/>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sheetData sheetId="5044"/>
      <sheetData sheetId="5045"/>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refreshError="1"/>
      <sheetData sheetId="5085"/>
      <sheetData sheetId="5086"/>
      <sheetData sheetId="5087"/>
      <sheetData sheetId="5088"/>
      <sheetData sheetId="5089"/>
      <sheetData sheetId="5090"/>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sheetData sheetId="5162"/>
      <sheetData sheetId="5163">
        <row r="6">
          <cell r="AB6">
            <v>40179</v>
          </cell>
        </row>
      </sheetData>
      <sheetData sheetId="5164"/>
      <sheetData sheetId="5165"/>
      <sheetData sheetId="5166"/>
      <sheetData sheetId="5167"/>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sheetData sheetId="5387"/>
      <sheetData sheetId="5388"/>
      <sheetData sheetId="5389" refreshError="1"/>
      <sheetData sheetId="5390" refreshError="1"/>
      <sheetData sheetId="5391" refreshError="1"/>
      <sheetData sheetId="5392" refreshError="1"/>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refreshError="1"/>
      <sheetData sheetId="5512"/>
      <sheetData sheetId="5513"/>
      <sheetData sheetId="5514"/>
      <sheetData sheetId="5515"/>
      <sheetData sheetId="5516" refreshError="1"/>
      <sheetData sheetId="5517"/>
      <sheetData sheetId="5518"/>
      <sheetData sheetId="5519"/>
      <sheetData sheetId="5520"/>
      <sheetData sheetId="5521"/>
      <sheetData sheetId="5522"/>
      <sheetData sheetId="5523"/>
      <sheetData sheetId="5524"/>
      <sheetData sheetId="5525"/>
      <sheetData sheetId="5526"/>
      <sheetData sheetId="5527" refreshError="1"/>
      <sheetData sheetId="5528" refreshError="1"/>
      <sheetData sheetId="5529"/>
      <sheetData sheetId="5530" refreshError="1"/>
      <sheetData sheetId="5531" refreshError="1"/>
      <sheetData sheetId="5532" refreshError="1"/>
      <sheetData sheetId="5533"/>
      <sheetData sheetId="5534" refreshError="1"/>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sheetData sheetId="5634">
        <row r="52">
          <cell r="B52" t="str">
            <v>ANTICIPO</v>
          </cell>
        </row>
      </sheetData>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refreshError="1"/>
      <sheetData sheetId="5648"/>
      <sheetData sheetId="5649"/>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LISTA"/>
    </sheetNames>
    <sheetDataSet>
      <sheetData sheetId="0">
        <row r="20">
          <cell r="B20">
            <v>1</v>
          </cell>
          <cell r="C20" t="str">
            <v>ALICATE UJIVERSAL 10"</v>
          </cell>
          <cell r="D20" t="str">
            <v>UN.</v>
          </cell>
          <cell r="E20">
            <v>417</v>
          </cell>
          <cell r="F20">
            <v>417</v>
          </cell>
          <cell r="G20">
            <v>3.2764285714285717</v>
          </cell>
          <cell r="H20">
            <v>0.14892857142857144</v>
          </cell>
          <cell r="I20">
            <v>0.14892857142857144</v>
          </cell>
          <cell r="J20">
            <v>25000</v>
          </cell>
          <cell r="K20">
            <v>60</v>
          </cell>
          <cell r="L20">
            <v>417</v>
          </cell>
          <cell r="N20" t="str">
            <v>H</v>
          </cell>
        </row>
        <row r="21">
          <cell r="B21">
            <v>2</v>
          </cell>
          <cell r="C21" t="str">
            <v>ANDAMIO TUBULAR</v>
          </cell>
          <cell r="D21" t="str">
            <v>DIA</v>
          </cell>
          <cell r="E21">
            <v>336.4</v>
          </cell>
          <cell r="F21">
            <v>290</v>
          </cell>
          <cell r="G21">
            <v>2.2785714285714285</v>
          </cell>
          <cell r="H21">
            <v>0.10357142857142858</v>
          </cell>
          <cell r="I21">
            <v>0.10357142857142856</v>
          </cell>
          <cell r="J21">
            <v>1500000</v>
          </cell>
          <cell r="K21">
            <v>720</v>
          </cell>
          <cell r="L21">
            <v>2083</v>
          </cell>
          <cell r="N21" t="str">
            <v>E</v>
          </cell>
        </row>
        <row r="22">
          <cell r="B22">
            <v>3</v>
          </cell>
          <cell r="C22" t="str">
            <v>ANTENALLAS</v>
          </cell>
          <cell r="D22" t="str">
            <v>UN.</v>
          </cell>
          <cell r="E22">
            <v>4167</v>
          </cell>
          <cell r="F22">
            <v>4167</v>
          </cell>
          <cell r="G22">
            <v>32.74071428571429</v>
          </cell>
          <cell r="H22">
            <v>1.4882142857142857</v>
          </cell>
          <cell r="I22">
            <v>1.4882142857142859</v>
          </cell>
          <cell r="J22">
            <v>250000</v>
          </cell>
          <cell r="K22">
            <v>60</v>
          </cell>
          <cell r="L22">
            <v>4167</v>
          </cell>
          <cell r="N22" t="str">
            <v>H</v>
          </cell>
        </row>
        <row r="23">
          <cell r="B23">
            <v>4</v>
          </cell>
          <cell r="C23" t="str">
            <v>ARTICULO DE LIMPIEZA</v>
          </cell>
          <cell r="D23" t="str">
            <v>UN.</v>
          </cell>
          <cell r="E23">
            <v>101</v>
          </cell>
          <cell r="F23">
            <v>101</v>
          </cell>
          <cell r="G23">
            <v>0.79357142857142859</v>
          </cell>
          <cell r="H23">
            <v>3.6071428571428574E-2</v>
          </cell>
          <cell r="I23">
            <v>3.6071428571428574E-2</v>
          </cell>
          <cell r="J23">
            <v>18181.81818181818</v>
          </cell>
          <cell r="K23">
            <v>180</v>
          </cell>
          <cell r="L23">
            <v>101</v>
          </cell>
        </row>
        <row r="24">
          <cell r="B24">
            <v>5</v>
          </cell>
          <cell r="C24" t="str">
            <v>BALDE</v>
          </cell>
          <cell r="D24" t="str">
            <v>UN.</v>
          </cell>
          <cell r="E24">
            <v>250</v>
          </cell>
          <cell r="F24">
            <v>250</v>
          </cell>
          <cell r="G24">
            <v>1.9642857142857144</v>
          </cell>
          <cell r="H24">
            <v>8.9285714285714288E-2</v>
          </cell>
          <cell r="I24">
            <v>8.9285714285714288E-2</v>
          </cell>
          <cell r="J24">
            <v>15000</v>
          </cell>
          <cell r="K24">
            <v>60</v>
          </cell>
          <cell r="L24">
            <v>250</v>
          </cell>
          <cell r="N24" t="str">
            <v>H</v>
          </cell>
        </row>
        <row r="25">
          <cell r="B25">
            <v>6</v>
          </cell>
          <cell r="C25" t="str">
            <v>BARRA</v>
          </cell>
          <cell r="D25" t="str">
            <v>DIA</v>
          </cell>
          <cell r="E25">
            <v>833</v>
          </cell>
          <cell r="F25">
            <v>833</v>
          </cell>
          <cell r="G25">
            <v>6.5449999999999999</v>
          </cell>
          <cell r="H25">
            <v>0.29749999999999999</v>
          </cell>
          <cell r="I25">
            <v>0.29749999999999999</v>
          </cell>
          <cell r="J25">
            <v>50000</v>
          </cell>
          <cell r="K25">
            <v>60</v>
          </cell>
          <cell r="L25">
            <v>833</v>
          </cell>
          <cell r="N25" t="str">
            <v>H</v>
          </cell>
        </row>
        <row r="26">
          <cell r="B26">
            <v>7</v>
          </cell>
          <cell r="C26" t="str">
            <v>Bisturi</v>
          </cell>
          <cell r="D26" t="str">
            <v>UN.</v>
          </cell>
          <cell r="E26">
            <v>1500</v>
          </cell>
          <cell r="F26">
            <v>1500</v>
          </cell>
          <cell r="G26">
            <v>11.785714285714286</v>
          </cell>
          <cell r="H26">
            <v>0.5357142857142857</v>
          </cell>
          <cell r="I26">
            <v>0.5357142857142857</v>
          </cell>
          <cell r="K26">
            <v>60</v>
          </cell>
          <cell r="L26">
            <v>0</v>
          </cell>
          <cell r="N26" t="str">
            <v>H</v>
          </cell>
        </row>
        <row r="27">
          <cell r="B27">
            <v>8</v>
          </cell>
          <cell r="C27" t="str">
            <v>BODCAT</v>
          </cell>
          <cell r="D27" t="str">
            <v>DIA</v>
          </cell>
          <cell r="E27">
            <v>111111</v>
          </cell>
          <cell r="F27">
            <v>111111</v>
          </cell>
          <cell r="G27">
            <v>873.0150000000001</v>
          </cell>
          <cell r="H27">
            <v>39.682499999999997</v>
          </cell>
          <cell r="I27">
            <v>39.682500000000005</v>
          </cell>
          <cell r="J27">
            <v>80000000</v>
          </cell>
          <cell r="K27">
            <v>720</v>
          </cell>
          <cell r="L27">
            <v>111111</v>
          </cell>
          <cell r="N27" t="str">
            <v>H</v>
          </cell>
        </row>
        <row r="28">
          <cell r="B28">
            <v>9</v>
          </cell>
          <cell r="C28" t="str">
            <v>BROCHAS</v>
          </cell>
          <cell r="D28" t="str">
            <v>UN.</v>
          </cell>
          <cell r="E28">
            <v>167</v>
          </cell>
          <cell r="F28">
            <v>167</v>
          </cell>
          <cell r="G28">
            <v>1.3121428571428573</v>
          </cell>
          <cell r="H28">
            <v>5.9642857142857143E-2</v>
          </cell>
          <cell r="I28">
            <v>5.964285714285715E-2</v>
          </cell>
          <cell r="J28">
            <v>10000</v>
          </cell>
          <cell r="K28">
            <v>60</v>
          </cell>
          <cell r="L28">
            <v>167</v>
          </cell>
          <cell r="N28" t="str">
            <v>H</v>
          </cell>
        </row>
        <row r="29">
          <cell r="B29">
            <v>10</v>
          </cell>
          <cell r="C29" t="str">
            <v>Bulldozer CAT D-8.</v>
          </cell>
          <cell r="D29" t="str">
            <v>DIA</v>
          </cell>
          <cell r="E29">
            <v>320000</v>
          </cell>
          <cell r="F29">
            <v>320000</v>
          </cell>
          <cell r="G29">
            <v>9600</v>
          </cell>
          <cell r="H29">
            <v>114.28571428571429</v>
          </cell>
          <cell r="I29">
            <v>436.36363636363637</v>
          </cell>
          <cell r="K29">
            <v>3650</v>
          </cell>
          <cell r="L29">
            <v>0</v>
          </cell>
          <cell r="N29" t="str">
            <v>E</v>
          </cell>
        </row>
        <row r="30">
          <cell r="B30">
            <v>11</v>
          </cell>
          <cell r="C30" t="str">
            <v>CAJA DE HERRAMIENTAS</v>
          </cell>
          <cell r="D30" t="str">
            <v>UN.</v>
          </cell>
          <cell r="E30">
            <v>6</v>
          </cell>
          <cell r="F30">
            <v>6</v>
          </cell>
          <cell r="G30">
            <v>4.7142857142857146E-2</v>
          </cell>
          <cell r="H30">
            <v>2.142857142857143E-3</v>
          </cell>
          <cell r="I30">
            <v>2.142857142857143E-3</v>
          </cell>
          <cell r="J30">
            <v>4545.454545454545</v>
          </cell>
          <cell r="K30">
            <v>720</v>
          </cell>
          <cell r="L30">
            <v>6</v>
          </cell>
          <cell r="N30" t="str">
            <v>H</v>
          </cell>
        </row>
        <row r="31">
          <cell r="B31">
            <v>12</v>
          </cell>
          <cell r="C31" t="str">
            <v>CAMARA DIGITAL</v>
          </cell>
          <cell r="D31" t="str">
            <v>UN.</v>
          </cell>
          <cell r="E31">
            <v>1347</v>
          </cell>
          <cell r="F31">
            <v>1347</v>
          </cell>
          <cell r="G31">
            <v>10.58357142857143</v>
          </cell>
          <cell r="H31">
            <v>0.48107142857142859</v>
          </cell>
          <cell r="I31">
            <v>0.48107142857142865</v>
          </cell>
          <cell r="J31">
            <v>727272.72727272718</v>
          </cell>
          <cell r="K31">
            <v>540</v>
          </cell>
          <cell r="L31">
            <v>1347</v>
          </cell>
          <cell r="N31" t="str">
            <v>H</v>
          </cell>
        </row>
        <row r="32">
          <cell r="B32">
            <v>13</v>
          </cell>
          <cell r="C32" t="str">
            <v>Camión irrigador.</v>
          </cell>
          <cell r="D32" t="str">
            <v>DIA</v>
          </cell>
          <cell r="E32">
            <v>280000</v>
          </cell>
          <cell r="F32">
            <v>280000</v>
          </cell>
          <cell r="G32">
            <v>2200</v>
          </cell>
          <cell r="H32">
            <v>100</v>
          </cell>
          <cell r="I32">
            <v>100</v>
          </cell>
          <cell r="L32">
            <v>280000</v>
          </cell>
          <cell r="N32" t="str">
            <v>E</v>
          </cell>
        </row>
        <row r="33">
          <cell r="B33">
            <v>14</v>
          </cell>
          <cell r="C33" t="str">
            <v>CAMIONETA</v>
          </cell>
          <cell r="D33" t="str">
            <v>DIA</v>
          </cell>
          <cell r="E33">
            <v>100000</v>
          </cell>
          <cell r="F33">
            <v>100000</v>
          </cell>
          <cell r="G33">
            <v>500</v>
          </cell>
          <cell r="H33">
            <v>35.714285714285715</v>
          </cell>
          <cell r="I33">
            <v>22.727272727272727</v>
          </cell>
          <cell r="J33">
            <v>25000000</v>
          </cell>
          <cell r="K33">
            <v>1800</v>
          </cell>
          <cell r="L33">
            <v>13889</v>
          </cell>
          <cell r="N33" t="str">
            <v>E</v>
          </cell>
        </row>
        <row r="34">
          <cell r="B34">
            <v>15</v>
          </cell>
          <cell r="C34" t="str">
            <v>CARPA DE  LONA CON ARMAZON</v>
          </cell>
          <cell r="E34">
            <v>667</v>
          </cell>
          <cell r="F34">
            <v>667</v>
          </cell>
          <cell r="G34">
            <v>5.2407142857142857</v>
          </cell>
          <cell r="H34">
            <v>0.23821428571428571</v>
          </cell>
          <cell r="I34">
            <v>0.23821428571428571</v>
          </cell>
          <cell r="J34">
            <v>120000</v>
          </cell>
          <cell r="K34">
            <v>180</v>
          </cell>
          <cell r="L34">
            <v>667</v>
          </cell>
        </row>
        <row r="35">
          <cell r="B35">
            <v>16</v>
          </cell>
          <cell r="C35" t="str">
            <v>CARRETILLA</v>
          </cell>
          <cell r="D35" t="str">
            <v>UN.</v>
          </cell>
          <cell r="E35">
            <v>1111</v>
          </cell>
          <cell r="F35">
            <v>1111</v>
          </cell>
          <cell r="G35">
            <v>8.7292857142857141</v>
          </cell>
          <cell r="H35">
            <v>0.3967857142857143</v>
          </cell>
          <cell r="I35">
            <v>0.3967857142857143</v>
          </cell>
          <cell r="J35">
            <v>200000</v>
          </cell>
          <cell r="K35">
            <v>180</v>
          </cell>
          <cell r="L35">
            <v>1111</v>
          </cell>
          <cell r="N35" t="str">
            <v>H</v>
          </cell>
        </row>
        <row r="36">
          <cell r="B36">
            <v>17</v>
          </cell>
          <cell r="C36" t="str">
            <v>Carrotanque de 2.500 galones.</v>
          </cell>
          <cell r="D36" t="str">
            <v>DIA</v>
          </cell>
          <cell r="E36">
            <v>210000</v>
          </cell>
          <cell r="F36">
            <v>210000</v>
          </cell>
          <cell r="G36">
            <v>1200</v>
          </cell>
          <cell r="H36">
            <v>75</v>
          </cell>
          <cell r="I36">
            <v>54.545454545454547</v>
          </cell>
          <cell r="L36">
            <v>210000</v>
          </cell>
          <cell r="N36" t="str">
            <v>E</v>
          </cell>
        </row>
        <row r="37">
          <cell r="B37">
            <v>18</v>
          </cell>
          <cell r="C37" t="str">
            <v>CEPILLO LIMPIADUCTO</v>
          </cell>
          <cell r="D37" t="str">
            <v>UN.</v>
          </cell>
          <cell r="E37">
            <v>139</v>
          </cell>
          <cell r="F37">
            <v>139</v>
          </cell>
          <cell r="G37">
            <v>1.0921428571428573</v>
          </cell>
          <cell r="H37">
            <v>4.9642857142857141E-2</v>
          </cell>
          <cell r="I37">
            <v>4.9642857142857148E-2</v>
          </cell>
          <cell r="J37">
            <v>25000</v>
          </cell>
          <cell r="K37">
            <v>180</v>
          </cell>
          <cell r="L37">
            <v>139</v>
          </cell>
          <cell r="N37" t="str">
            <v>H</v>
          </cell>
        </row>
        <row r="38">
          <cell r="B38">
            <v>19</v>
          </cell>
          <cell r="C38" t="str">
            <v>Cincel</v>
          </cell>
          <cell r="D38" t="str">
            <v>UN.</v>
          </cell>
          <cell r="E38">
            <v>17</v>
          </cell>
          <cell r="F38">
            <v>17</v>
          </cell>
          <cell r="G38">
            <v>0.13357142857142859</v>
          </cell>
          <cell r="H38">
            <v>6.0714285714285714E-3</v>
          </cell>
          <cell r="I38">
            <v>6.0714285714285722E-3</v>
          </cell>
          <cell r="J38">
            <v>1000</v>
          </cell>
          <cell r="K38">
            <v>60</v>
          </cell>
          <cell r="L38">
            <v>17</v>
          </cell>
          <cell r="N38" t="str">
            <v>H</v>
          </cell>
        </row>
        <row r="39">
          <cell r="B39">
            <v>20</v>
          </cell>
          <cell r="C39" t="str">
            <v>CINTA DE SEÑALIZACION</v>
          </cell>
          <cell r="D39" t="str">
            <v>UN.</v>
          </cell>
          <cell r="E39">
            <v>0</v>
          </cell>
          <cell r="F39">
            <v>0</v>
          </cell>
          <cell r="G39">
            <v>0</v>
          </cell>
          <cell r="H39">
            <v>0</v>
          </cell>
          <cell r="I39">
            <v>0</v>
          </cell>
          <cell r="J39">
            <v>10</v>
          </cell>
          <cell r="K39">
            <v>90</v>
          </cell>
          <cell r="L39">
            <v>0</v>
          </cell>
          <cell r="N39" t="str">
            <v>H</v>
          </cell>
        </row>
        <row r="40">
          <cell r="B40">
            <v>21</v>
          </cell>
          <cell r="C40" t="str">
            <v>CINTA METRICA</v>
          </cell>
          <cell r="D40" t="str">
            <v>UN.</v>
          </cell>
          <cell r="E40">
            <v>389</v>
          </cell>
          <cell r="F40">
            <v>389</v>
          </cell>
          <cell r="G40">
            <v>3.0564285714285715</v>
          </cell>
          <cell r="H40">
            <v>0.13892857142857143</v>
          </cell>
          <cell r="I40">
            <v>0.13892857142857143</v>
          </cell>
          <cell r="J40">
            <v>70000</v>
          </cell>
          <cell r="K40">
            <v>180</v>
          </cell>
          <cell r="L40">
            <v>389</v>
          </cell>
          <cell r="N40" t="str">
            <v>H</v>
          </cell>
        </row>
        <row r="41">
          <cell r="B41">
            <v>22</v>
          </cell>
          <cell r="C41" t="str">
            <v>CINTURON SEGURIDAD PRETALES</v>
          </cell>
          <cell r="D41" t="str">
            <v>UN.</v>
          </cell>
          <cell r="E41">
            <v>300</v>
          </cell>
          <cell r="F41">
            <v>300</v>
          </cell>
          <cell r="G41">
            <v>2.3571428571428572</v>
          </cell>
          <cell r="H41">
            <v>0.10714285714285714</v>
          </cell>
          <cell r="I41">
            <v>0.10714285714285715</v>
          </cell>
          <cell r="J41">
            <v>50000</v>
          </cell>
          <cell r="K41">
            <v>60</v>
          </cell>
          <cell r="L41">
            <v>833</v>
          </cell>
          <cell r="N41" t="str">
            <v>H</v>
          </cell>
        </row>
        <row r="42">
          <cell r="B42">
            <v>23</v>
          </cell>
          <cell r="C42" t="str">
            <v>Cinturones</v>
          </cell>
          <cell r="D42" t="str">
            <v>UN.</v>
          </cell>
          <cell r="E42">
            <v>300</v>
          </cell>
          <cell r="F42">
            <v>300</v>
          </cell>
          <cell r="G42">
            <v>2.3571428571428572</v>
          </cell>
          <cell r="H42">
            <v>0.10714285714285714</v>
          </cell>
          <cell r="I42">
            <v>0.10714285714285715</v>
          </cell>
          <cell r="K42">
            <v>180</v>
          </cell>
          <cell r="L42">
            <v>0</v>
          </cell>
          <cell r="N42" t="str">
            <v>H</v>
          </cell>
        </row>
        <row r="43">
          <cell r="B43">
            <v>24</v>
          </cell>
          <cell r="C43" t="str">
            <v>Cizalla</v>
          </cell>
          <cell r="D43" t="str">
            <v>UN.</v>
          </cell>
          <cell r="E43">
            <v>0</v>
          </cell>
          <cell r="F43">
            <v>0</v>
          </cell>
          <cell r="G43">
            <v>0</v>
          </cell>
          <cell r="H43">
            <v>0</v>
          </cell>
          <cell r="I43">
            <v>0</v>
          </cell>
          <cell r="K43">
            <v>365</v>
          </cell>
          <cell r="L43">
            <v>0</v>
          </cell>
          <cell r="N43" t="str">
            <v>H</v>
          </cell>
        </row>
        <row r="44">
          <cell r="B44">
            <v>25</v>
          </cell>
          <cell r="C44" t="str">
            <v>CLAVIJA DE PRUEBA</v>
          </cell>
          <cell r="D44" t="str">
            <v>UN.</v>
          </cell>
          <cell r="E44">
            <v>25</v>
          </cell>
          <cell r="F44">
            <v>25</v>
          </cell>
          <cell r="G44">
            <v>0.19642857142857145</v>
          </cell>
          <cell r="H44">
            <v>8.9285714285714281E-3</v>
          </cell>
          <cell r="I44">
            <v>8.9285714285714298E-3</v>
          </cell>
          <cell r="J44">
            <v>27272.727272727272</v>
          </cell>
          <cell r="K44">
            <v>1080</v>
          </cell>
          <cell r="L44">
            <v>25</v>
          </cell>
          <cell r="N44" t="str">
            <v>H</v>
          </cell>
        </row>
        <row r="45">
          <cell r="B45">
            <v>26</v>
          </cell>
          <cell r="C45" t="str">
            <v>COMPRESOR CON MARTILLO</v>
          </cell>
          <cell r="D45" t="str">
            <v>DIA</v>
          </cell>
          <cell r="E45">
            <v>18182</v>
          </cell>
          <cell r="F45">
            <v>18182</v>
          </cell>
          <cell r="G45">
            <v>142.85857142857142</v>
          </cell>
          <cell r="H45">
            <v>6.4935714285714283</v>
          </cell>
          <cell r="I45">
            <v>6.4935714285714283</v>
          </cell>
          <cell r="J45">
            <v>32727272.727272723</v>
          </cell>
          <cell r="K45">
            <v>1800</v>
          </cell>
          <cell r="L45">
            <v>18182</v>
          </cell>
          <cell r="N45" t="str">
            <v>E</v>
          </cell>
        </row>
        <row r="46">
          <cell r="B46">
            <v>27</v>
          </cell>
          <cell r="C46" t="str">
            <v>CONO DE SEÑALIZACION</v>
          </cell>
          <cell r="D46" t="str">
            <v>UN.</v>
          </cell>
          <cell r="E46">
            <v>167</v>
          </cell>
          <cell r="F46">
            <v>167</v>
          </cell>
          <cell r="G46">
            <v>1.3121428571428573</v>
          </cell>
          <cell r="H46">
            <v>5.9642857142857143E-2</v>
          </cell>
          <cell r="I46">
            <v>5.964285714285715E-2</v>
          </cell>
          <cell r="J46">
            <v>30000</v>
          </cell>
          <cell r="K46">
            <v>180</v>
          </cell>
          <cell r="L46">
            <v>167</v>
          </cell>
          <cell r="N46" t="str">
            <v>H</v>
          </cell>
        </row>
        <row r="47">
          <cell r="B47">
            <v>28</v>
          </cell>
          <cell r="C47" t="str">
            <v>CORTACABLE</v>
          </cell>
          <cell r="D47" t="str">
            <v>UN.</v>
          </cell>
          <cell r="E47">
            <v>111</v>
          </cell>
          <cell r="F47">
            <v>111</v>
          </cell>
          <cell r="G47">
            <v>0.87214285714285722</v>
          </cell>
          <cell r="H47">
            <v>3.9642857142857139E-2</v>
          </cell>
          <cell r="I47">
            <v>3.9642857142857146E-2</v>
          </cell>
          <cell r="J47">
            <v>20000</v>
          </cell>
          <cell r="K47">
            <v>180</v>
          </cell>
          <cell r="L47">
            <v>111</v>
          </cell>
          <cell r="N47" t="str">
            <v>H</v>
          </cell>
        </row>
        <row r="48">
          <cell r="B48">
            <v>29</v>
          </cell>
          <cell r="C48" t="str">
            <v>CORTADORA (con disco)</v>
          </cell>
          <cell r="D48" t="str">
            <v>DIA</v>
          </cell>
          <cell r="E48">
            <v>44444</v>
          </cell>
          <cell r="F48">
            <v>44444</v>
          </cell>
          <cell r="G48">
            <v>349.20285714285717</v>
          </cell>
          <cell r="H48">
            <v>15.872857142857143</v>
          </cell>
          <cell r="I48">
            <v>15.872857142857145</v>
          </cell>
          <cell r="J48">
            <v>8000000</v>
          </cell>
          <cell r="K48">
            <v>180</v>
          </cell>
          <cell r="L48">
            <v>44444</v>
          </cell>
          <cell r="N48" t="str">
            <v>E</v>
          </cell>
        </row>
        <row r="49">
          <cell r="B49">
            <v>30</v>
          </cell>
          <cell r="C49" t="str">
            <v>CUCHILLO CORTA CABLE</v>
          </cell>
          <cell r="D49" t="str">
            <v>UN.</v>
          </cell>
          <cell r="E49">
            <v>333</v>
          </cell>
          <cell r="F49">
            <v>333</v>
          </cell>
          <cell r="G49">
            <v>2.6164285714285715</v>
          </cell>
          <cell r="H49">
            <v>0.11892857142857143</v>
          </cell>
          <cell r="I49">
            <v>0.11892857142857144</v>
          </cell>
          <cell r="J49">
            <v>20000</v>
          </cell>
          <cell r="K49">
            <v>60</v>
          </cell>
          <cell r="L49">
            <v>333</v>
          </cell>
          <cell r="N49" t="str">
            <v>H</v>
          </cell>
        </row>
        <row r="50">
          <cell r="B50">
            <v>31</v>
          </cell>
          <cell r="C50" t="str">
            <v>CURVAS</v>
          </cell>
          <cell r="E50">
            <v>694</v>
          </cell>
          <cell r="F50">
            <v>694</v>
          </cell>
          <cell r="G50">
            <v>5.4528571428571428</v>
          </cell>
          <cell r="H50">
            <v>0.24785714285714286</v>
          </cell>
          <cell r="I50">
            <v>0.24785714285714286</v>
          </cell>
          <cell r="J50">
            <v>250000</v>
          </cell>
          <cell r="K50">
            <v>360</v>
          </cell>
          <cell r="L50">
            <v>694</v>
          </cell>
          <cell r="N50" t="str">
            <v>E</v>
          </cell>
        </row>
        <row r="51">
          <cell r="B51">
            <v>32</v>
          </cell>
          <cell r="C51" t="str">
            <v>DETECTOR DE GAS</v>
          </cell>
          <cell r="D51" t="str">
            <v>UN.</v>
          </cell>
          <cell r="E51">
            <v>56</v>
          </cell>
          <cell r="F51">
            <v>56</v>
          </cell>
          <cell r="G51">
            <v>0.44</v>
          </cell>
          <cell r="H51">
            <v>0.02</v>
          </cell>
          <cell r="I51">
            <v>0.02</v>
          </cell>
          <cell r="J51">
            <v>10000</v>
          </cell>
          <cell r="K51">
            <v>180</v>
          </cell>
          <cell r="L51">
            <v>56</v>
          </cell>
          <cell r="N51" t="str">
            <v>H</v>
          </cell>
        </row>
        <row r="52">
          <cell r="B52">
            <v>33</v>
          </cell>
          <cell r="C52" t="str">
            <v>DIFERENCIALES DE 1.6 TON *1.5 mts</v>
          </cell>
          <cell r="D52" t="str">
            <v>DIA</v>
          </cell>
          <cell r="E52">
            <v>556</v>
          </cell>
          <cell r="F52">
            <v>556</v>
          </cell>
          <cell r="G52">
            <v>4.3685714285714292</v>
          </cell>
          <cell r="H52">
            <v>0.19857142857142857</v>
          </cell>
          <cell r="I52">
            <v>0.19857142857142859</v>
          </cell>
          <cell r="J52">
            <v>200000</v>
          </cell>
          <cell r="K52">
            <v>360</v>
          </cell>
          <cell r="L52">
            <v>556</v>
          </cell>
          <cell r="N52" t="str">
            <v>E</v>
          </cell>
        </row>
        <row r="53">
          <cell r="B53">
            <v>34</v>
          </cell>
          <cell r="C53" t="str">
            <v>DISKETTES</v>
          </cell>
          <cell r="D53" t="str">
            <v>UN.</v>
          </cell>
          <cell r="E53">
            <v>18</v>
          </cell>
          <cell r="F53">
            <v>18</v>
          </cell>
          <cell r="G53">
            <v>0.14142857142857143</v>
          </cell>
          <cell r="H53">
            <v>6.4285714285714285E-3</v>
          </cell>
          <cell r="I53">
            <v>6.4285714285714285E-3</v>
          </cell>
          <cell r="J53">
            <v>545.45454545454538</v>
          </cell>
          <cell r="K53">
            <v>30</v>
          </cell>
          <cell r="L53">
            <v>18</v>
          </cell>
          <cell r="N53" t="str">
            <v>H</v>
          </cell>
        </row>
        <row r="54">
          <cell r="B54">
            <v>35</v>
          </cell>
          <cell r="C54" t="str">
            <v>DYNATEL 965 DSP (ANALIZADOR DE FALLAS)</v>
          </cell>
          <cell r="D54" t="str">
            <v>DIA</v>
          </cell>
          <cell r="E54">
            <v>4861</v>
          </cell>
          <cell r="F54">
            <v>4861</v>
          </cell>
          <cell r="G54">
            <v>38.193571428571431</v>
          </cell>
          <cell r="H54">
            <v>1.7360714285714285</v>
          </cell>
          <cell r="I54">
            <v>1.7360714285714287</v>
          </cell>
          <cell r="J54">
            <v>3500000</v>
          </cell>
          <cell r="K54">
            <v>720</v>
          </cell>
          <cell r="L54">
            <v>4861</v>
          </cell>
          <cell r="N54" t="str">
            <v>E</v>
          </cell>
        </row>
        <row r="55">
          <cell r="B55">
            <v>36</v>
          </cell>
          <cell r="C55" t="str">
            <v xml:space="preserve">ECOMETRO DIGITAL </v>
          </cell>
          <cell r="D55" t="str">
            <v>DIA</v>
          </cell>
          <cell r="E55">
            <v>2778</v>
          </cell>
          <cell r="F55">
            <v>2778</v>
          </cell>
          <cell r="G55">
            <v>21.827142857142857</v>
          </cell>
          <cell r="H55">
            <v>0.9921428571428571</v>
          </cell>
          <cell r="I55">
            <v>0.9921428571428571</v>
          </cell>
          <cell r="J55">
            <v>2000000</v>
          </cell>
          <cell r="K55">
            <v>720</v>
          </cell>
          <cell r="L55">
            <v>2778</v>
          </cell>
          <cell r="N55" t="str">
            <v>E</v>
          </cell>
        </row>
        <row r="56">
          <cell r="B56">
            <v>37</v>
          </cell>
          <cell r="C56" t="str">
            <v>EQUIPO DE COMUNICACIÓN (CON SERVCIO)</v>
          </cell>
          <cell r="D56" t="str">
            <v>DIA</v>
          </cell>
          <cell r="E56">
            <v>5000</v>
          </cell>
          <cell r="F56">
            <v>5000</v>
          </cell>
          <cell r="G56">
            <v>39.285714285714285</v>
          </cell>
          <cell r="H56">
            <v>1.7857142857142858</v>
          </cell>
          <cell r="I56">
            <v>1.7857142857142856</v>
          </cell>
          <cell r="J56">
            <v>1800000</v>
          </cell>
          <cell r="K56">
            <v>360</v>
          </cell>
          <cell r="L56">
            <v>5000</v>
          </cell>
          <cell r="N56" t="str">
            <v>E</v>
          </cell>
        </row>
        <row r="57">
          <cell r="B57">
            <v>38</v>
          </cell>
          <cell r="C57" t="str">
            <v>ESCALERA DOBLE 8 MTS (FIBRA DE VIDRIO)</v>
          </cell>
          <cell r="D57" t="str">
            <v>UN.</v>
          </cell>
          <cell r="E57">
            <v>2222</v>
          </cell>
          <cell r="F57">
            <v>2222</v>
          </cell>
          <cell r="G57">
            <v>17.458571428571428</v>
          </cell>
          <cell r="H57">
            <v>0.79357142857142859</v>
          </cell>
          <cell r="I57">
            <v>0.79357142857142859</v>
          </cell>
          <cell r="J57">
            <v>800000</v>
          </cell>
          <cell r="K57">
            <v>360</v>
          </cell>
          <cell r="L57">
            <v>2222</v>
          </cell>
          <cell r="N57" t="str">
            <v>H</v>
          </cell>
        </row>
        <row r="58">
          <cell r="B58">
            <v>39</v>
          </cell>
          <cell r="C58" t="str">
            <v>ESCALERA METALICA TIPO TIJERA  DE 3 ESCALONES</v>
          </cell>
          <cell r="D58" t="str">
            <v>UN.</v>
          </cell>
          <cell r="E58">
            <v>51</v>
          </cell>
          <cell r="F58">
            <v>51</v>
          </cell>
          <cell r="G58">
            <v>0.40071428571428575</v>
          </cell>
          <cell r="H58">
            <v>1.8214285714285714E-2</v>
          </cell>
          <cell r="I58">
            <v>1.8214285714285714E-2</v>
          </cell>
          <cell r="J58">
            <v>36909.090909090904</v>
          </cell>
          <cell r="K58">
            <v>720</v>
          </cell>
          <cell r="L58">
            <v>51</v>
          </cell>
          <cell r="N58" t="str">
            <v>H</v>
          </cell>
        </row>
        <row r="59">
          <cell r="B59">
            <v>40</v>
          </cell>
          <cell r="C59" t="str">
            <v>ESCALERA SENCILLA 3 MTS</v>
          </cell>
          <cell r="D59" t="str">
            <v>UN.</v>
          </cell>
          <cell r="E59">
            <v>1250</v>
          </cell>
          <cell r="F59">
            <v>1250</v>
          </cell>
          <cell r="G59">
            <v>9.8214285714285712</v>
          </cell>
          <cell r="H59">
            <v>0.44642857142857145</v>
          </cell>
          <cell r="I59">
            <v>0.4464285714285714</v>
          </cell>
          <cell r="J59">
            <v>450000</v>
          </cell>
          <cell r="K59">
            <v>360</v>
          </cell>
          <cell r="L59">
            <v>1250</v>
          </cell>
          <cell r="N59" t="str">
            <v>H</v>
          </cell>
        </row>
        <row r="60">
          <cell r="B60">
            <v>41</v>
          </cell>
          <cell r="C60" t="str">
            <v>ESCOBA</v>
          </cell>
          <cell r="D60" t="str">
            <v>UN.</v>
          </cell>
          <cell r="E60">
            <v>56</v>
          </cell>
          <cell r="F60">
            <v>56</v>
          </cell>
          <cell r="G60">
            <v>0.44</v>
          </cell>
          <cell r="H60">
            <v>0.02</v>
          </cell>
          <cell r="I60">
            <v>0.02</v>
          </cell>
          <cell r="J60">
            <v>5000</v>
          </cell>
          <cell r="K60">
            <v>90</v>
          </cell>
          <cell r="L60">
            <v>56</v>
          </cell>
          <cell r="N60" t="str">
            <v>H</v>
          </cell>
        </row>
        <row r="61">
          <cell r="B61">
            <v>42</v>
          </cell>
          <cell r="C61" t="str">
            <v>ESPAUTLA 2", 3" Y 4"</v>
          </cell>
          <cell r="D61" t="str">
            <v>UN.</v>
          </cell>
          <cell r="E61">
            <v>91</v>
          </cell>
          <cell r="F61">
            <v>91</v>
          </cell>
          <cell r="G61">
            <v>0.71500000000000008</v>
          </cell>
          <cell r="H61">
            <v>3.2500000000000001E-2</v>
          </cell>
          <cell r="I61">
            <v>3.2500000000000001E-2</v>
          </cell>
          <cell r="J61">
            <v>8181.8181818181811</v>
          </cell>
          <cell r="K61">
            <v>90</v>
          </cell>
          <cell r="L61">
            <v>91</v>
          </cell>
          <cell r="N61" t="str">
            <v>H</v>
          </cell>
        </row>
        <row r="62">
          <cell r="B62">
            <v>43</v>
          </cell>
          <cell r="C62" t="str">
            <v>Finisher.</v>
          </cell>
          <cell r="D62" t="str">
            <v>DIA</v>
          </cell>
          <cell r="E62">
            <v>580000</v>
          </cell>
          <cell r="F62">
            <v>580000</v>
          </cell>
          <cell r="G62">
            <v>4557.1428571428578</v>
          </cell>
          <cell r="H62">
            <v>207.14285714285714</v>
          </cell>
          <cell r="I62">
            <v>207.14285714285717</v>
          </cell>
          <cell r="K62">
            <v>3650</v>
          </cell>
          <cell r="L62">
            <v>580000</v>
          </cell>
          <cell r="N62" t="str">
            <v>E</v>
          </cell>
        </row>
        <row r="63">
          <cell r="B63">
            <v>44</v>
          </cell>
          <cell r="C63" t="str">
            <v>FLEXOMETRO</v>
          </cell>
          <cell r="D63" t="str">
            <v>UN.</v>
          </cell>
          <cell r="E63">
            <v>83</v>
          </cell>
          <cell r="F63">
            <v>83</v>
          </cell>
          <cell r="G63">
            <v>0.65214285714285714</v>
          </cell>
          <cell r="H63">
            <v>2.9642857142857144E-2</v>
          </cell>
          <cell r="I63">
            <v>2.9642857142857141E-2</v>
          </cell>
          <cell r="J63">
            <v>15000</v>
          </cell>
          <cell r="K63">
            <v>180</v>
          </cell>
          <cell r="L63">
            <v>83</v>
          </cell>
          <cell r="N63" t="str">
            <v>H</v>
          </cell>
        </row>
        <row r="64">
          <cell r="B64">
            <v>45</v>
          </cell>
          <cell r="C64" t="str">
            <v>GANCHO PARA DESTAPAR CAMARAS</v>
          </cell>
          <cell r="D64" t="str">
            <v>UN.</v>
          </cell>
          <cell r="E64">
            <v>83</v>
          </cell>
          <cell r="F64">
            <v>83</v>
          </cell>
          <cell r="G64">
            <v>0.65214285714285714</v>
          </cell>
          <cell r="H64">
            <v>2.9642857142857144E-2</v>
          </cell>
          <cell r="I64">
            <v>2.9642857142857141E-2</v>
          </cell>
          <cell r="J64">
            <v>15000</v>
          </cell>
          <cell r="K64">
            <v>180</v>
          </cell>
          <cell r="L64">
            <v>83</v>
          </cell>
          <cell r="N64" t="str">
            <v>H</v>
          </cell>
        </row>
        <row r="65">
          <cell r="B65">
            <v>46</v>
          </cell>
          <cell r="C65" t="str">
            <v>GATOS ALZABOBINAS</v>
          </cell>
          <cell r="D65" t="str">
            <v>UN.</v>
          </cell>
          <cell r="E65">
            <v>1667</v>
          </cell>
          <cell r="F65">
            <v>1667</v>
          </cell>
          <cell r="G65">
            <v>13.097857142857144</v>
          </cell>
          <cell r="H65">
            <v>0.59535714285714281</v>
          </cell>
          <cell r="I65">
            <v>0.59535714285714292</v>
          </cell>
          <cell r="J65">
            <v>1200000</v>
          </cell>
          <cell r="K65">
            <v>720</v>
          </cell>
          <cell r="L65">
            <v>1667</v>
          </cell>
          <cell r="N65" t="str">
            <v>H</v>
          </cell>
        </row>
        <row r="66">
          <cell r="B66">
            <v>47</v>
          </cell>
          <cell r="C66" t="str">
            <v>GENERADOR DE TONO Y AMPLIFICADOR INDUCTIVO</v>
          </cell>
          <cell r="D66" t="str">
            <v>DIA</v>
          </cell>
          <cell r="E66">
            <v>2083</v>
          </cell>
          <cell r="F66">
            <v>2083</v>
          </cell>
          <cell r="G66">
            <v>16.366428571428571</v>
          </cell>
          <cell r="H66">
            <v>0.74392857142857138</v>
          </cell>
          <cell r="I66">
            <v>0.74392857142857138</v>
          </cell>
          <cell r="J66">
            <v>1500000</v>
          </cell>
          <cell r="K66">
            <v>720</v>
          </cell>
          <cell r="L66">
            <v>2083</v>
          </cell>
          <cell r="N66" t="str">
            <v>E</v>
          </cell>
        </row>
        <row r="67">
          <cell r="B67">
            <v>48</v>
          </cell>
          <cell r="C67" t="str">
            <v>GEÓMETROS ANÁLOGOS</v>
          </cell>
          <cell r="D67" t="str">
            <v>DIA</v>
          </cell>
          <cell r="E67">
            <v>3472</v>
          </cell>
          <cell r="F67">
            <v>3472</v>
          </cell>
          <cell r="G67">
            <v>27.28</v>
          </cell>
          <cell r="H67">
            <v>1.24</v>
          </cell>
          <cell r="I67">
            <v>1.24</v>
          </cell>
          <cell r="J67">
            <v>2500000</v>
          </cell>
          <cell r="K67">
            <v>720</v>
          </cell>
          <cell r="L67">
            <v>3472</v>
          </cell>
          <cell r="N67" t="str">
            <v>E</v>
          </cell>
        </row>
        <row r="68">
          <cell r="B68">
            <v>49</v>
          </cell>
          <cell r="C68" t="str">
            <v>HERAMIENTA MENOR</v>
          </cell>
          <cell r="D68" t="str">
            <v>%</v>
          </cell>
          <cell r="E68">
            <v>0.03</v>
          </cell>
          <cell r="F68">
            <v>0.03</v>
          </cell>
          <cell r="G68">
            <v>0.03</v>
          </cell>
          <cell r="H68">
            <v>0.03</v>
          </cell>
          <cell r="I68">
            <v>0.03</v>
          </cell>
          <cell r="N68" t="str">
            <v>H</v>
          </cell>
        </row>
        <row r="69">
          <cell r="B69">
            <v>50</v>
          </cell>
          <cell r="C69" t="str">
            <v>JGO DE DESTORNILLADORES DE PALA (12X3/16",4X3/16",8X3/16"</v>
          </cell>
          <cell r="D69" t="str">
            <v>UN.</v>
          </cell>
          <cell r="E69">
            <v>1667</v>
          </cell>
          <cell r="F69">
            <v>1667</v>
          </cell>
          <cell r="G69">
            <v>13.097857142857144</v>
          </cell>
          <cell r="H69">
            <v>0.59535714285714281</v>
          </cell>
          <cell r="I69">
            <v>0.59535714285714292</v>
          </cell>
          <cell r="J69">
            <v>100000</v>
          </cell>
          <cell r="K69">
            <v>60</v>
          </cell>
          <cell r="L69">
            <v>1667</v>
          </cell>
          <cell r="N69" t="str">
            <v>H</v>
          </cell>
        </row>
        <row r="70">
          <cell r="B70">
            <v>51</v>
          </cell>
          <cell r="C70" t="str">
            <v>Jgo. Llave</v>
          </cell>
          <cell r="D70" t="str">
            <v>UN.</v>
          </cell>
          <cell r="E70">
            <v>2000</v>
          </cell>
          <cell r="F70">
            <v>2000</v>
          </cell>
          <cell r="G70">
            <v>15.714285714285715</v>
          </cell>
          <cell r="H70">
            <v>0.7142857142857143</v>
          </cell>
          <cell r="I70">
            <v>0.7142857142857143</v>
          </cell>
          <cell r="K70">
            <v>180</v>
          </cell>
          <cell r="L70">
            <v>0</v>
          </cell>
          <cell r="N70" t="str">
            <v>H</v>
          </cell>
        </row>
        <row r="71">
          <cell r="B71">
            <v>52</v>
          </cell>
          <cell r="C71" t="str">
            <v>JUEGO DE BOCIN BOCADUCTO</v>
          </cell>
          <cell r="D71" t="str">
            <v>UN.</v>
          </cell>
          <cell r="E71">
            <v>1389</v>
          </cell>
          <cell r="F71">
            <v>1389</v>
          </cell>
          <cell r="G71">
            <v>10.913571428571428</v>
          </cell>
          <cell r="H71">
            <v>0.49607142857142855</v>
          </cell>
          <cell r="I71">
            <v>0.49607142857142855</v>
          </cell>
          <cell r="J71">
            <v>250000</v>
          </cell>
          <cell r="K71">
            <v>180</v>
          </cell>
          <cell r="L71">
            <v>1389</v>
          </cell>
          <cell r="N71" t="str">
            <v>H</v>
          </cell>
        </row>
        <row r="72">
          <cell r="B72">
            <v>53</v>
          </cell>
          <cell r="C72" t="str">
            <v>Juego llave bristol</v>
          </cell>
          <cell r="D72" t="str">
            <v>UN.</v>
          </cell>
          <cell r="E72">
            <v>2000</v>
          </cell>
          <cell r="F72">
            <v>2000</v>
          </cell>
          <cell r="G72">
            <v>15.714285714285715</v>
          </cell>
          <cell r="H72">
            <v>0.7142857142857143</v>
          </cell>
          <cell r="I72">
            <v>0.7142857142857143</v>
          </cell>
          <cell r="K72">
            <v>180</v>
          </cell>
          <cell r="L72">
            <v>0</v>
          </cell>
          <cell r="N72" t="str">
            <v>H</v>
          </cell>
        </row>
        <row r="73">
          <cell r="B73">
            <v>54</v>
          </cell>
          <cell r="C73" t="str">
            <v>LAMPARA CON EXTENSION</v>
          </cell>
          <cell r="D73" t="str">
            <v>UN.</v>
          </cell>
          <cell r="E73">
            <v>556</v>
          </cell>
          <cell r="F73">
            <v>556</v>
          </cell>
          <cell r="G73">
            <v>4.3685714285714292</v>
          </cell>
          <cell r="H73">
            <v>0.19857142857142857</v>
          </cell>
          <cell r="I73">
            <v>0.19857142857142859</v>
          </cell>
          <cell r="J73">
            <v>100000</v>
          </cell>
          <cell r="K73">
            <v>180</v>
          </cell>
          <cell r="L73">
            <v>556</v>
          </cell>
          <cell r="N73" t="str">
            <v>H</v>
          </cell>
        </row>
        <row r="74">
          <cell r="B74">
            <v>55</v>
          </cell>
          <cell r="C74" t="str">
            <v>LINTERNA</v>
          </cell>
          <cell r="D74" t="str">
            <v>UN.</v>
          </cell>
          <cell r="E74">
            <v>53</v>
          </cell>
          <cell r="F74">
            <v>53</v>
          </cell>
          <cell r="G74">
            <v>0.41642857142857143</v>
          </cell>
          <cell r="H74">
            <v>1.892857142857143E-2</v>
          </cell>
          <cell r="I74">
            <v>1.892857142857143E-2</v>
          </cell>
          <cell r="J74">
            <v>38181.818181818177</v>
          </cell>
          <cell r="K74">
            <v>720</v>
          </cell>
          <cell r="L74">
            <v>53</v>
          </cell>
          <cell r="N74" t="str">
            <v>H</v>
          </cell>
        </row>
        <row r="75">
          <cell r="B75">
            <v>56</v>
          </cell>
          <cell r="C75" t="str">
            <v>LLANA</v>
          </cell>
          <cell r="D75" t="str">
            <v>UN.</v>
          </cell>
          <cell r="E75">
            <v>56</v>
          </cell>
          <cell r="F75">
            <v>56</v>
          </cell>
          <cell r="G75">
            <v>0.44</v>
          </cell>
          <cell r="H75">
            <v>0.02</v>
          </cell>
          <cell r="I75">
            <v>0.02</v>
          </cell>
          <cell r="J75">
            <v>10000</v>
          </cell>
          <cell r="K75">
            <v>180</v>
          </cell>
          <cell r="L75">
            <v>56</v>
          </cell>
          <cell r="N75" t="str">
            <v>H</v>
          </cell>
        </row>
        <row r="76">
          <cell r="B76">
            <v>57</v>
          </cell>
          <cell r="C76" t="str">
            <v>Llave expansiva 10"</v>
          </cell>
          <cell r="D76" t="str">
            <v>UN.</v>
          </cell>
          <cell r="E76">
            <v>200</v>
          </cell>
          <cell r="F76">
            <v>200</v>
          </cell>
          <cell r="G76">
            <v>1.5714285714285716</v>
          </cell>
          <cell r="H76">
            <v>7.1428571428571425E-2</v>
          </cell>
          <cell r="I76">
            <v>7.1428571428571438E-2</v>
          </cell>
          <cell r="K76">
            <v>180</v>
          </cell>
          <cell r="L76">
            <v>0</v>
          </cell>
          <cell r="N76" t="str">
            <v>H</v>
          </cell>
        </row>
        <row r="77">
          <cell r="B77">
            <v>58</v>
          </cell>
          <cell r="C77" t="str">
            <v>Llave expansiva 10"</v>
          </cell>
          <cell r="D77" t="str">
            <v>UN.</v>
          </cell>
          <cell r="E77">
            <v>200</v>
          </cell>
          <cell r="F77">
            <v>200</v>
          </cell>
          <cell r="G77">
            <v>1.5714285714285716</v>
          </cell>
          <cell r="H77">
            <v>7.1428571428571425E-2</v>
          </cell>
          <cell r="I77">
            <v>7.1428571428571438E-2</v>
          </cell>
          <cell r="K77">
            <v>180</v>
          </cell>
          <cell r="L77">
            <v>0</v>
          </cell>
          <cell r="N77" t="str">
            <v>H</v>
          </cell>
        </row>
        <row r="78">
          <cell r="B78">
            <v>59</v>
          </cell>
          <cell r="C78" t="str">
            <v>Llave expansiva 8"</v>
          </cell>
          <cell r="D78" t="str">
            <v>UN.</v>
          </cell>
          <cell r="E78">
            <v>200</v>
          </cell>
          <cell r="F78">
            <v>200</v>
          </cell>
          <cell r="G78">
            <v>1.5714285714285716</v>
          </cell>
          <cell r="H78">
            <v>7.1428571428571425E-2</v>
          </cell>
          <cell r="I78">
            <v>7.1428571428571438E-2</v>
          </cell>
          <cell r="K78">
            <v>180</v>
          </cell>
          <cell r="L78">
            <v>0</v>
          </cell>
          <cell r="N78" t="str">
            <v>H</v>
          </cell>
        </row>
        <row r="79">
          <cell r="B79">
            <v>60</v>
          </cell>
          <cell r="C79" t="str">
            <v>LUBRICANTE PARA TRACCION DE CABLES</v>
          </cell>
          <cell r="D79" t="str">
            <v>UN.</v>
          </cell>
          <cell r="E79">
            <v>222</v>
          </cell>
          <cell r="F79">
            <v>222</v>
          </cell>
          <cell r="G79">
            <v>1.7442857142857144</v>
          </cell>
          <cell r="H79">
            <v>7.9285714285714279E-2</v>
          </cell>
          <cell r="I79">
            <v>7.9285714285714293E-2</v>
          </cell>
          <cell r="J79">
            <v>20000</v>
          </cell>
          <cell r="K79">
            <v>90</v>
          </cell>
          <cell r="L79">
            <v>222</v>
          </cell>
          <cell r="N79" t="str">
            <v>H</v>
          </cell>
        </row>
        <row r="80">
          <cell r="B80">
            <v>61</v>
          </cell>
          <cell r="C80" t="str">
            <v>MACETA DE 3 LIBRAS</v>
          </cell>
          <cell r="D80" t="str">
            <v>UN.</v>
          </cell>
          <cell r="E80">
            <v>500</v>
          </cell>
          <cell r="F80">
            <v>500</v>
          </cell>
          <cell r="G80">
            <v>3.9285714285714288</v>
          </cell>
          <cell r="H80">
            <v>0.17857142857142858</v>
          </cell>
          <cell r="I80">
            <v>0.17857142857142858</v>
          </cell>
          <cell r="J80">
            <v>30000</v>
          </cell>
          <cell r="K80">
            <v>60</v>
          </cell>
          <cell r="L80">
            <v>500</v>
          </cell>
          <cell r="N80" t="str">
            <v>H</v>
          </cell>
        </row>
        <row r="81">
          <cell r="B81">
            <v>62</v>
          </cell>
          <cell r="C81" t="str">
            <v>MALETIN PERFORADOR DE CUBIERTAS</v>
          </cell>
          <cell r="D81" t="str">
            <v>UN.</v>
          </cell>
          <cell r="E81">
            <v>556</v>
          </cell>
          <cell r="F81">
            <v>556</v>
          </cell>
          <cell r="G81">
            <v>4.3685714285714292</v>
          </cell>
          <cell r="H81">
            <v>0.19857142857142857</v>
          </cell>
          <cell r="I81">
            <v>0.19857142857142859</v>
          </cell>
          <cell r="J81">
            <v>400000</v>
          </cell>
          <cell r="K81">
            <v>720</v>
          </cell>
          <cell r="L81">
            <v>556</v>
          </cell>
          <cell r="N81" t="str">
            <v>H</v>
          </cell>
        </row>
        <row r="82">
          <cell r="B82">
            <v>63</v>
          </cell>
          <cell r="C82" t="str">
            <v>MANDRIL DE ESCOBILLA DE ALAMBRE</v>
          </cell>
          <cell r="D82" t="str">
            <v>UN.</v>
          </cell>
          <cell r="E82">
            <v>111</v>
          </cell>
          <cell r="F82">
            <v>111</v>
          </cell>
          <cell r="G82">
            <v>0.87214285714285722</v>
          </cell>
          <cell r="H82">
            <v>3.9642857142857139E-2</v>
          </cell>
          <cell r="I82">
            <v>3.9642857142857146E-2</v>
          </cell>
          <cell r="J82">
            <v>20000</v>
          </cell>
          <cell r="K82">
            <v>180</v>
          </cell>
          <cell r="L82">
            <v>111</v>
          </cell>
          <cell r="N82" t="str">
            <v>H</v>
          </cell>
        </row>
        <row r="83">
          <cell r="B83">
            <v>64</v>
          </cell>
          <cell r="C83" t="str">
            <v xml:space="preserve">MANGA TRENZADA TIRADORA DE CABLE </v>
          </cell>
          <cell r="D83" t="str">
            <v>UN.</v>
          </cell>
          <cell r="E83">
            <v>1111</v>
          </cell>
          <cell r="F83">
            <v>1111</v>
          </cell>
          <cell r="G83">
            <v>8.7292857142857141</v>
          </cell>
          <cell r="H83">
            <v>0.3967857142857143</v>
          </cell>
          <cell r="I83">
            <v>0.3967857142857143</v>
          </cell>
          <cell r="J83">
            <v>400000</v>
          </cell>
          <cell r="K83">
            <v>360</v>
          </cell>
          <cell r="L83">
            <v>1111</v>
          </cell>
          <cell r="N83" t="str">
            <v>H</v>
          </cell>
        </row>
        <row r="84">
          <cell r="B84">
            <v>65</v>
          </cell>
          <cell r="C84" t="str">
            <v>MANILA 200 MTS DE 1/2"</v>
          </cell>
          <cell r="D84" t="str">
            <v>UN.</v>
          </cell>
          <cell r="E84">
            <v>611</v>
          </cell>
          <cell r="F84">
            <v>611</v>
          </cell>
          <cell r="G84">
            <v>4.8007142857142862</v>
          </cell>
          <cell r="H84">
            <v>0.21821428571428572</v>
          </cell>
          <cell r="I84">
            <v>0.21821428571428572</v>
          </cell>
          <cell r="J84">
            <v>110000</v>
          </cell>
          <cell r="K84">
            <v>180</v>
          </cell>
          <cell r="L84">
            <v>611</v>
          </cell>
          <cell r="N84" t="str">
            <v>H</v>
          </cell>
        </row>
        <row r="85">
          <cell r="B85">
            <v>66</v>
          </cell>
          <cell r="C85" t="str">
            <v>MANILLA ANTIESTATICA</v>
          </cell>
          <cell r="D85" t="str">
            <v>UN.</v>
          </cell>
          <cell r="E85">
            <v>88</v>
          </cell>
          <cell r="F85">
            <v>88</v>
          </cell>
          <cell r="G85">
            <v>0.6914285714285715</v>
          </cell>
          <cell r="H85">
            <v>3.1428571428571431E-2</v>
          </cell>
          <cell r="I85">
            <v>3.1428571428571431E-2</v>
          </cell>
          <cell r="J85">
            <v>63272.727272727265</v>
          </cell>
          <cell r="K85">
            <v>720</v>
          </cell>
          <cell r="L85">
            <v>88</v>
          </cell>
          <cell r="N85" t="str">
            <v>H</v>
          </cell>
        </row>
        <row r="86">
          <cell r="B86">
            <v>67</v>
          </cell>
          <cell r="C86" t="str">
            <v>MAQUINA DE CIERRES (CONECTOR UNITARIO)</v>
          </cell>
          <cell r="D86" t="str">
            <v>DIA</v>
          </cell>
          <cell r="E86">
            <v>278</v>
          </cell>
          <cell r="F86">
            <v>278</v>
          </cell>
          <cell r="G86">
            <v>2.1842857142857146</v>
          </cell>
          <cell r="H86">
            <v>9.9285714285714283E-2</v>
          </cell>
          <cell r="I86">
            <v>9.9285714285714297E-2</v>
          </cell>
          <cell r="J86">
            <v>100000</v>
          </cell>
          <cell r="K86">
            <v>360</v>
          </cell>
          <cell r="L86">
            <v>278</v>
          </cell>
          <cell r="N86" t="str">
            <v>E</v>
          </cell>
        </row>
        <row r="87">
          <cell r="B87">
            <v>68</v>
          </cell>
          <cell r="C87" t="str">
            <v>MAQUINA DEVANADORA SPINNER</v>
          </cell>
          <cell r="D87" t="str">
            <v>DIA</v>
          </cell>
          <cell r="E87">
            <v>1944</v>
          </cell>
          <cell r="F87">
            <v>1944</v>
          </cell>
          <cell r="G87">
            <v>15.274285714285716</v>
          </cell>
          <cell r="H87">
            <v>0.69428571428571428</v>
          </cell>
          <cell r="I87">
            <v>0.69428571428571439</v>
          </cell>
          <cell r="J87">
            <v>350000</v>
          </cell>
          <cell r="K87">
            <v>180</v>
          </cell>
          <cell r="L87">
            <v>1944</v>
          </cell>
          <cell r="N87" t="str">
            <v>E</v>
          </cell>
        </row>
        <row r="88">
          <cell r="B88">
            <v>69</v>
          </cell>
          <cell r="C88" t="str">
            <v>MAQUINA EMPALMADORA (REGLETA 25 PARES)</v>
          </cell>
          <cell r="D88" t="str">
            <v>DIA</v>
          </cell>
          <cell r="E88">
            <v>2083</v>
          </cell>
          <cell r="F88">
            <v>2083</v>
          </cell>
          <cell r="G88">
            <v>16.366428571428571</v>
          </cell>
          <cell r="H88">
            <v>0.74392857142857138</v>
          </cell>
          <cell r="I88">
            <v>0.74392857142857138</v>
          </cell>
          <cell r="J88">
            <v>1500000</v>
          </cell>
          <cell r="K88">
            <v>720</v>
          </cell>
          <cell r="L88">
            <v>2083</v>
          </cell>
          <cell r="N88" t="str">
            <v>E</v>
          </cell>
        </row>
        <row r="89">
          <cell r="B89">
            <v>70</v>
          </cell>
          <cell r="C89" t="str">
            <v>MARCO SEGUETA (INCLUYE SEGUETA)</v>
          </cell>
          <cell r="D89" t="str">
            <v>UN.</v>
          </cell>
          <cell r="E89">
            <v>750</v>
          </cell>
          <cell r="F89">
            <v>750</v>
          </cell>
          <cell r="G89">
            <v>5.8928571428571432</v>
          </cell>
          <cell r="H89">
            <v>0.26785714285714285</v>
          </cell>
          <cell r="I89">
            <v>0.26785714285714285</v>
          </cell>
          <cell r="J89">
            <v>135000</v>
          </cell>
          <cell r="K89">
            <v>180</v>
          </cell>
          <cell r="L89">
            <v>750</v>
          </cell>
          <cell r="N89" t="str">
            <v>H</v>
          </cell>
        </row>
        <row r="90">
          <cell r="B90">
            <v>71</v>
          </cell>
          <cell r="C90" t="str">
            <v>MARTILLO DE BOLA</v>
          </cell>
          <cell r="D90" t="str">
            <v>UN.</v>
          </cell>
          <cell r="E90">
            <v>119</v>
          </cell>
          <cell r="F90">
            <v>119</v>
          </cell>
          <cell r="G90">
            <v>0.93500000000000005</v>
          </cell>
          <cell r="H90">
            <v>4.2500000000000003E-2</v>
          </cell>
          <cell r="I90">
            <v>4.2500000000000003E-2</v>
          </cell>
          <cell r="J90">
            <v>5454.545454545454</v>
          </cell>
          <cell r="K90">
            <v>46</v>
          </cell>
          <cell r="L90">
            <v>119</v>
          </cell>
          <cell r="N90" t="str">
            <v>H</v>
          </cell>
        </row>
        <row r="91">
          <cell r="B91">
            <v>72</v>
          </cell>
          <cell r="C91" t="str">
            <v>MARTILLO DE PEÑA</v>
          </cell>
          <cell r="D91" t="str">
            <v>UN.</v>
          </cell>
          <cell r="E91">
            <v>333</v>
          </cell>
          <cell r="F91">
            <v>333</v>
          </cell>
          <cell r="G91">
            <v>2.6164285714285715</v>
          </cell>
          <cell r="H91">
            <v>0.11892857142857143</v>
          </cell>
          <cell r="I91">
            <v>0.11892857142857144</v>
          </cell>
          <cell r="J91">
            <v>20000</v>
          </cell>
          <cell r="K91">
            <v>60</v>
          </cell>
          <cell r="L91">
            <v>333</v>
          </cell>
          <cell r="N91" t="str">
            <v>H</v>
          </cell>
        </row>
        <row r="92">
          <cell r="B92">
            <v>73</v>
          </cell>
          <cell r="C92" t="str">
            <v>MEGGER DIGITAL</v>
          </cell>
          <cell r="D92" t="str">
            <v>DIA</v>
          </cell>
          <cell r="E92">
            <v>2778</v>
          </cell>
          <cell r="F92">
            <v>2778</v>
          </cell>
          <cell r="G92">
            <v>21.827142857142857</v>
          </cell>
          <cell r="H92">
            <v>0.9921428571428571</v>
          </cell>
          <cell r="I92">
            <v>0.9921428571428571</v>
          </cell>
          <cell r="J92">
            <v>2000000</v>
          </cell>
          <cell r="K92">
            <v>720</v>
          </cell>
          <cell r="L92">
            <v>2778</v>
          </cell>
          <cell r="N92" t="str">
            <v>E</v>
          </cell>
        </row>
        <row r="93">
          <cell r="B93">
            <v>74</v>
          </cell>
          <cell r="C93" t="str">
            <v>MEZCLADORA</v>
          </cell>
          <cell r="D93" t="str">
            <v>DIA</v>
          </cell>
          <cell r="E93">
            <v>6944</v>
          </cell>
          <cell r="F93">
            <v>6944</v>
          </cell>
          <cell r="G93">
            <v>54.56</v>
          </cell>
          <cell r="H93">
            <v>2.48</v>
          </cell>
          <cell r="I93">
            <v>2.48</v>
          </cell>
          <cell r="J93">
            <v>5000000</v>
          </cell>
          <cell r="K93">
            <v>720</v>
          </cell>
          <cell r="L93">
            <v>6944</v>
          </cell>
          <cell r="N93" t="str">
            <v>E</v>
          </cell>
        </row>
        <row r="94">
          <cell r="B94">
            <v>76</v>
          </cell>
          <cell r="C94" t="str">
            <v>MONÓFONOS (MICROTELEFONOS)</v>
          </cell>
          <cell r="D94" t="str">
            <v>DIA</v>
          </cell>
          <cell r="E94">
            <v>1250</v>
          </cell>
          <cell r="F94">
            <v>1250</v>
          </cell>
          <cell r="G94">
            <v>9.8214285714285712</v>
          </cell>
          <cell r="H94">
            <v>0.44642857142857145</v>
          </cell>
          <cell r="I94">
            <v>0.4464285714285714</v>
          </cell>
          <cell r="J94">
            <v>450000</v>
          </cell>
          <cell r="K94">
            <v>360</v>
          </cell>
          <cell r="L94">
            <v>1250</v>
          </cell>
          <cell r="N94" t="str">
            <v>E</v>
          </cell>
        </row>
        <row r="95">
          <cell r="B95">
            <v>77</v>
          </cell>
          <cell r="C95" t="str">
            <v>MORDAZA PARA HALAR CABLE</v>
          </cell>
          <cell r="D95" t="str">
            <v>UN.</v>
          </cell>
          <cell r="E95">
            <v>194</v>
          </cell>
          <cell r="F95">
            <v>194</v>
          </cell>
          <cell r="G95">
            <v>1.5242857142857145</v>
          </cell>
          <cell r="H95">
            <v>6.9285714285714284E-2</v>
          </cell>
          <cell r="I95">
            <v>6.9285714285714298E-2</v>
          </cell>
          <cell r="J95">
            <v>35000</v>
          </cell>
          <cell r="K95">
            <v>180</v>
          </cell>
          <cell r="L95">
            <v>194</v>
          </cell>
          <cell r="N95" t="str">
            <v>H</v>
          </cell>
        </row>
        <row r="96">
          <cell r="B96">
            <v>78</v>
          </cell>
          <cell r="C96" t="str">
            <v>MORRAL LONA HERRAMIENTAS</v>
          </cell>
          <cell r="D96" t="str">
            <v>UN.</v>
          </cell>
          <cell r="E96">
            <v>444</v>
          </cell>
          <cell r="F96">
            <v>444</v>
          </cell>
          <cell r="G96">
            <v>3.4885714285714289</v>
          </cell>
          <cell r="H96">
            <v>0.15857142857142856</v>
          </cell>
          <cell r="I96">
            <v>0.15857142857142859</v>
          </cell>
          <cell r="J96">
            <v>80000</v>
          </cell>
          <cell r="K96">
            <v>180</v>
          </cell>
          <cell r="L96">
            <v>444</v>
          </cell>
          <cell r="N96" t="str">
            <v>H</v>
          </cell>
        </row>
        <row r="97">
          <cell r="B97">
            <v>79</v>
          </cell>
          <cell r="C97" t="str">
            <v>MOTOBOMBA 3 PULG</v>
          </cell>
          <cell r="D97" t="str">
            <v>DIA</v>
          </cell>
          <cell r="E97">
            <v>5556</v>
          </cell>
          <cell r="F97">
            <v>5556</v>
          </cell>
          <cell r="G97">
            <v>43.654285714285713</v>
          </cell>
          <cell r="H97">
            <v>1.9842857142857142</v>
          </cell>
          <cell r="I97">
            <v>1.9842857142857142</v>
          </cell>
          <cell r="J97">
            <v>2000000</v>
          </cell>
          <cell r="K97">
            <v>360</v>
          </cell>
          <cell r="L97">
            <v>5556</v>
          </cell>
          <cell r="N97" t="str">
            <v>E</v>
          </cell>
        </row>
        <row r="98">
          <cell r="B98">
            <v>81</v>
          </cell>
          <cell r="C98" t="str">
            <v>Motoniveladora.</v>
          </cell>
          <cell r="D98" t="str">
            <v>DIA</v>
          </cell>
          <cell r="E98">
            <v>250000</v>
          </cell>
          <cell r="F98">
            <v>250000</v>
          </cell>
          <cell r="G98">
            <v>4800</v>
          </cell>
          <cell r="H98">
            <v>89.285714285714292</v>
          </cell>
          <cell r="I98">
            <v>218.18181818181819</v>
          </cell>
          <cell r="L98">
            <v>250000</v>
          </cell>
          <cell r="N98" t="str">
            <v>E</v>
          </cell>
        </row>
        <row r="99">
          <cell r="B99">
            <v>82</v>
          </cell>
          <cell r="C99" t="str">
            <v>MULTIMETRO DIGITAL</v>
          </cell>
          <cell r="D99" t="str">
            <v>DIA</v>
          </cell>
          <cell r="E99">
            <v>2222</v>
          </cell>
          <cell r="F99">
            <v>2222</v>
          </cell>
          <cell r="G99">
            <v>17.458571428571428</v>
          </cell>
          <cell r="H99">
            <v>0.79357142857142859</v>
          </cell>
          <cell r="I99">
            <v>0.79357142857142859</v>
          </cell>
          <cell r="J99">
            <v>800000</v>
          </cell>
          <cell r="K99">
            <v>360</v>
          </cell>
          <cell r="L99">
            <v>2222</v>
          </cell>
          <cell r="N99" t="str">
            <v>E</v>
          </cell>
        </row>
        <row r="100">
          <cell r="B100">
            <v>83</v>
          </cell>
          <cell r="C100" t="str">
            <v>NIVEL</v>
          </cell>
          <cell r="D100" t="str">
            <v>UN.</v>
          </cell>
          <cell r="E100">
            <v>500</v>
          </cell>
          <cell r="F100">
            <v>500</v>
          </cell>
          <cell r="G100">
            <v>3.9285714285714288</v>
          </cell>
          <cell r="H100">
            <v>0.17857142857142858</v>
          </cell>
          <cell r="I100">
            <v>0.17857142857142858</v>
          </cell>
          <cell r="J100">
            <v>30000</v>
          </cell>
          <cell r="K100">
            <v>60</v>
          </cell>
          <cell r="L100">
            <v>500</v>
          </cell>
          <cell r="N100" t="str">
            <v>H</v>
          </cell>
        </row>
        <row r="101">
          <cell r="B101">
            <v>84</v>
          </cell>
          <cell r="C101" t="str">
            <v>ODOMETRO</v>
          </cell>
          <cell r="D101" t="str">
            <v>DIA</v>
          </cell>
          <cell r="E101">
            <v>290</v>
          </cell>
          <cell r="F101">
            <v>290</v>
          </cell>
          <cell r="G101">
            <v>2.2785714285714285</v>
          </cell>
          <cell r="H101">
            <v>0.10357142857142858</v>
          </cell>
          <cell r="I101">
            <v>0.10357142857142856</v>
          </cell>
          <cell r="J101">
            <v>209090.90909090909</v>
          </cell>
          <cell r="K101">
            <v>720</v>
          </cell>
          <cell r="L101">
            <v>290</v>
          </cell>
          <cell r="N101" t="str">
            <v>E</v>
          </cell>
        </row>
        <row r="102">
          <cell r="B102">
            <v>85</v>
          </cell>
          <cell r="C102" t="str">
            <v>PALA</v>
          </cell>
          <cell r="D102" t="str">
            <v>UN.</v>
          </cell>
          <cell r="E102">
            <v>333</v>
          </cell>
          <cell r="F102">
            <v>333</v>
          </cell>
          <cell r="G102">
            <v>2.6164285714285715</v>
          </cell>
          <cell r="H102">
            <v>0.11892857142857143</v>
          </cell>
          <cell r="I102">
            <v>0.11892857142857144</v>
          </cell>
          <cell r="J102">
            <v>20000</v>
          </cell>
          <cell r="K102">
            <v>60</v>
          </cell>
          <cell r="L102">
            <v>333</v>
          </cell>
          <cell r="N102" t="str">
            <v>H</v>
          </cell>
        </row>
        <row r="103">
          <cell r="B103">
            <v>86</v>
          </cell>
          <cell r="C103" t="str">
            <v>PALUSTRE</v>
          </cell>
          <cell r="D103" t="str">
            <v>UN.</v>
          </cell>
          <cell r="E103">
            <v>333</v>
          </cell>
          <cell r="F103">
            <v>333</v>
          </cell>
          <cell r="G103">
            <v>2.6164285714285715</v>
          </cell>
          <cell r="H103">
            <v>0.11892857142857143</v>
          </cell>
          <cell r="I103">
            <v>0.11892857142857144</v>
          </cell>
          <cell r="J103">
            <v>20000</v>
          </cell>
          <cell r="K103">
            <v>60</v>
          </cell>
          <cell r="L103">
            <v>333</v>
          </cell>
          <cell r="N103" t="str">
            <v>H</v>
          </cell>
        </row>
        <row r="104">
          <cell r="B104">
            <v>87</v>
          </cell>
          <cell r="C104" t="str">
            <v>PARALES DE SEÑALIZACION</v>
          </cell>
          <cell r="D104" t="str">
            <v>UN.</v>
          </cell>
          <cell r="E104">
            <v>28</v>
          </cell>
          <cell r="F104">
            <v>28</v>
          </cell>
          <cell r="G104">
            <v>0.22</v>
          </cell>
          <cell r="H104">
            <v>0.01</v>
          </cell>
          <cell r="I104">
            <v>0.01</v>
          </cell>
          <cell r="J104">
            <v>5000</v>
          </cell>
          <cell r="K104">
            <v>180</v>
          </cell>
          <cell r="L104">
            <v>28</v>
          </cell>
          <cell r="N104" t="str">
            <v>H</v>
          </cell>
        </row>
        <row r="105">
          <cell r="B105">
            <v>88</v>
          </cell>
          <cell r="C105" t="str">
            <v>Pertiga de escopeta</v>
          </cell>
          <cell r="D105" t="str">
            <v>UN.</v>
          </cell>
          <cell r="E105">
            <v>1500</v>
          </cell>
          <cell r="F105">
            <v>1500</v>
          </cell>
          <cell r="G105">
            <v>11.785714285714286</v>
          </cell>
          <cell r="H105">
            <v>0.5357142857142857</v>
          </cell>
          <cell r="I105">
            <v>0.5357142857142857</v>
          </cell>
          <cell r="K105">
            <v>730</v>
          </cell>
          <cell r="L105">
            <v>0</v>
          </cell>
          <cell r="N105" t="str">
            <v>H</v>
          </cell>
        </row>
        <row r="106">
          <cell r="B106">
            <v>89</v>
          </cell>
          <cell r="C106" t="str">
            <v>Pertiga telescopica</v>
          </cell>
          <cell r="D106" t="str">
            <v>UN.</v>
          </cell>
          <cell r="E106">
            <v>1500</v>
          </cell>
          <cell r="F106">
            <v>1500</v>
          </cell>
          <cell r="G106">
            <v>11.785714285714286</v>
          </cell>
          <cell r="H106">
            <v>0.5357142857142857</v>
          </cell>
          <cell r="I106">
            <v>0.5357142857142857</v>
          </cell>
          <cell r="K106">
            <v>730</v>
          </cell>
          <cell r="L106">
            <v>0</v>
          </cell>
          <cell r="N106" t="str">
            <v>H</v>
          </cell>
        </row>
        <row r="107">
          <cell r="B107">
            <v>90</v>
          </cell>
          <cell r="C107" t="str">
            <v>PICA</v>
          </cell>
          <cell r="D107" t="str">
            <v>UN.</v>
          </cell>
          <cell r="E107">
            <v>333</v>
          </cell>
          <cell r="F107">
            <v>333</v>
          </cell>
          <cell r="G107">
            <v>2.6164285714285715</v>
          </cell>
          <cell r="H107">
            <v>0.11892857142857143</v>
          </cell>
          <cell r="I107">
            <v>0.11892857142857144</v>
          </cell>
          <cell r="J107">
            <v>20000</v>
          </cell>
          <cell r="K107">
            <v>60</v>
          </cell>
          <cell r="L107">
            <v>333</v>
          </cell>
          <cell r="N107" t="str">
            <v>H</v>
          </cell>
        </row>
        <row r="108">
          <cell r="B108">
            <v>91</v>
          </cell>
          <cell r="C108" t="str">
            <v>PINZA ALICATE DE CORTE CON PUNTA OBLICUA DE 4"</v>
          </cell>
          <cell r="D108" t="str">
            <v>UN.</v>
          </cell>
          <cell r="E108">
            <v>139</v>
          </cell>
          <cell r="F108">
            <v>139</v>
          </cell>
          <cell r="G108">
            <v>1.0921428571428573</v>
          </cell>
          <cell r="H108">
            <v>4.9642857142857141E-2</v>
          </cell>
          <cell r="I108">
            <v>4.9642857142857148E-2</v>
          </cell>
          <cell r="J108">
            <v>25000</v>
          </cell>
          <cell r="K108">
            <v>180</v>
          </cell>
          <cell r="L108">
            <v>139</v>
          </cell>
          <cell r="N108" t="str">
            <v>H</v>
          </cell>
        </row>
        <row r="109">
          <cell r="B109">
            <v>92</v>
          </cell>
          <cell r="C109" t="str">
            <v>Pinza voltiamperimetrica</v>
          </cell>
          <cell r="D109" t="str">
            <v>UN.</v>
          </cell>
          <cell r="E109">
            <v>10000</v>
          </cell>
          <cell r="F109">
            <v>10000</v>
          </cell>
          <cell r="G109">
            <v>78.571428571428569</v>
          </cell>
          <cell r="H109">
            <v>3.5714285714285716</v>
          </cell>
          <cell r="I109">
            <v>3.5714285714285712</v>
          </cell>
          <cell r="K109">
            <v>730</v>
          </cell>
          <cell r="L109">
            <v>0</v>
          </cell>
          <cell r="N109" t="str">
            <v>H</v>
          </cell>
        </row>
        <row r="110">
          <cell r="B110">
            <v>93</v>
          </cell>
          <cell r="C110" t="str">
            <v>PINZAS DE PUNTA</v>
          </cell>
          <cell r="D110" t="str">
            <v>UN.</v>
          </cell>
          <cell r="E110">
            <v>44</v>
          </cell>
          <cell r="F110">
            <v>44</v>
          </cell>
          <cell r="G110">
            <v>0.34571428571428575</v>
          </cell>
          <cell r="H110">
            <v>1.5714285714285715E-2</v>
          </cell>
          <cell r="I110">
            <v>1.5714285714285715E-2</v>
          </cell>
          <cell r="J110">
            <v>31818.181818181816</v>
          </cell>
          <cell r="K110">
            <v>720</v>
          </cell>
          <cell r="L110">
            <v>44</v>
          </cell>
          <cell r="N110" t="str">
            <v>H</v>
          </cell>
        </row>
        <row r="111">
          <cell r="B111">
            <v>94</v>
          </cell>
          <cell r="C111" t="str">
            <v>PISON DE MANO</v>
          </cell>
          <cell r="D111" t="str">
            <v>DIA</v>
          </cell>
          <cell r="E111">
            <v>278</v>
          </cell>
          <cell r="F111">
            <v>278</v>
          </cell>
          <cell r="G111">
            <v>2.1842857142857146</v>
          </cell>
          <cell r="H111">
            <v>9.9285714285714283E-2</v>
          </cell>
          <cell r="I111">
            <v>9.9285714285714297E-2</v>
          </cell>
          <cell r="J111">
            <v>50000</v>
          </cell>
          <cell r="K111">
            <v>180</v>
          </cell>
          <cell r="L111">
            <v>278</v>
          </cell>
          <cell r="N111" t="str">
            <v>E</v>
          </cell>
        </row>
        <row r="112">
          <cell r="B112">
            <v>95</v>
          </cell>
          <cell r="C112" t="str">
            <v>PISTONES DE SONDEO</v>
          </cell>
          <cell r="D112" t="str">
            <v>DIA</v>
          </cell>
          <cell r="E112">
            <v>67</v>
          </cell>
          <cell r="F112">
            <v>67</v>
          </cell>
          <cell r="G112">
            <v>0.52642857142857147</v>
          </cell>
          <cell r="H112">
            <v>2.3928571428571428E-2</v>
          </cell>
          <cell r="I112">
            <v>2.3928571428571431E-2</v>
          </cell>
          <cell r="J112">
            <v>12000</v>
          </cell>
          <cell r="K112">
            <v>180</v>
          </cell>
          <cell r="L112">
            <v>67</v>
          </cell>
          <cell r="N112" t="str">
            <v>E</v>
          </cell>
        </row>
        <row r="113">
          <cell r="B113">
            <v>96</v>
          </cell>
          <cell r="C113" t="str">
            <v>PLAQUITA LETRA O NUMERO 3 INCLUYE TROQUELES</v>
          </cell>
          <cell r="D113" t="str">
            <v>UN.</v>
          </cell>
          <cell r="E113">
            <v>194</v>
          </cell>
          <cell r="F113">
            <v>194</v>
          </cell>
          <cell r="G113">
            <v>1.5242857142857145</v>
          </cell>
          <cell r="H113">
            <v>6.9285714285714284E-2</v>
          </cell>
          <cell r="I113">
            <v>6.9285714285714298E-2</v>
          </cell>
          <cell r="J113">
            <v>35000</v>
          </cell>
          <cell r="K113">
            <v>180</v>
          </cell>
          <cell r="L113">
            <v>194</v>
          </cell>
          <cell r="N113" t="str">
            <v>H</v>
          </cell>
        </row>
        <row r="114">
          <cell r="B114">
            <v>97</v>
          </cell>
          <cell r="C114" t="str">
            <v>PLAQUITA LETRA O NUMERO 6 INCLUYE TROQUELES</v>
          </cell>
          <cell r="D114" t="str">
            <v>UN.</v>
          </cell>
          <cell r="E114">
            <v>250</v>
          </cell>
          <cell r="F114">
            <v>250</v>
          </cell>
          <cell r="G114">
            <v>1.9642857142857144</v>
          </cell>
          <cell r="H114">
            <v>8.9285714285714288E-2</v>
          </cell>
          <cell r="I114">
            <v>8.9285714285714288E-2</v>
          </cell>
          <cell r="J114">
            <v>45000</v>
          </cell>
          <cell r="K114">
            <v>180</v>
          </cell>
          <cell r="L114">
            <v>250</v>
          </cell>
          <cell r="N114" t="str">
            <v>H</v>
          </cell>
        </row>
        <row r="115">
          <cell r="B115">
            <v>98</v>
          </cell>
          <cell r="C115" t="str">
            <v>PLOMADA</v>
          </cell>
          <cell r="D115" t="str">
            <v>UN.</v>
          </cell>
          <cell r="E115">
            <v>167</v>
          </cell>
          <cell r="F115">
            <v>167</v>
          </cell>
          <cell r="G115">
            <v>1.3121428571428573</v>
          </cell>
          <cell r="H115">
            <v>5.9642857142857143E-2</v>
          </cell>
          <cell r="I115">
            <v>5.964285714285715E-2</v>
          </cell>
          <cell r="J115">
            <v>10000</v>
          </cell>
          <cell r="K115">
            <v>60</v>
          </cell>
          <cell r="L115">
            <v>167</v>
          </cell>
          <cell r="N115" t="str">
            <v>H</v>
          </cell>
        </row>
        <row r="116">
          <cell r="B116">
            <v>99</v>
          </cell>
          <cell r="C116" t="str">
            <v>Ponchadora</v>
          </cell>
          <cell r="D116" t="str">
            <v>UN.</v>
          </cell>
          <cell r="E116">
            <v>10000</v>
          </cell>
          <cell r="F116">
            <v>10000</v>
          </cell>
          <cell r="G116">
            <v>78.571428571428569</v>
          </cell>
          <cell r="H116">
            <v>3.5714285714285716</v>
          </cell>
          <cell r="I116">
            <v>3.5714285714285712</v>
          </cell>
          <cell r="K116">
            <v>365</v>
          </cell>
          <cell r="L116">
            <v>0</v>
          </cell>
          <cell r="N116" t="str">
            <v>H</v>
          </cell>
        </row>
        <row r="117">
          <cell r="B117">
            <v>100</v>
          </cell>
          <cell r="C117" t="str">
            <v>Porra 3 lb</v>
          </cell>
          <cell r="D117" t="str">
            <v>UN.</v>
          </cell>
          <cell r="E117">
            <v>500</v>
          </cell>
          <cell r="F117">
            <v>500</v>
          </cell>
          <cell r="G117">
            <v>3.9285714285714288</v>
          </cell>
          <cell r="H117">
            <v>0.17857142857142858</v>
          </cell>
          <cell r="I117">
            <v>0.17857142857142858</v>
          </cell>
          <cell r="K117">
            <v>180</v>
          </cell>
          <cell r="L117">
            <v>0</v>
          </cell>
          <cell r="N117" t="str">
            <v>H</v>
          </cell>
        </row>
        <row r="118">
          <cell r="B118">
            <v>101</v>
          </cell>
          <cell r="C118" t="str">
            <v>PUNTERO</v>
          </cell>
          <cell r="D118" t="str">
            <v>UN.</v>
          </cell>
          <cell r="E118">
            <v>333</v>
          </cell>
          <cell r="F118">
            <v>333</v>
          </cell>
          <cell r="G118">
            <v>2.6164285714285715</v>
          </cell>
          <cell r="H118">
            <v>0.11892857142857143</v>
          </cell>
          <cell r="I118">
            <v>0.11892857142857144</v>
          </cell>
          <cell r="J118">
            <v>20000</v>
          </cell>
          <cell r="K118">
            <v>60</v>
          </cell>
          <cell r="L118">
            <v>333</v>
          </cell>
          <cell r="N118" t="str">
            <v>H</v>
          </cell>
        </row>
        <row r="119">
          <cell r="B119">
            <v>102</v>
          </cell>
          <cell r="C119" t="str">
            <v>PUNTERO DE ACERO MEDIANO</v>
          </cell>
          <cell r="D119" t="str">
            <v>UN.</v>
          </cell>
          <cell r="E119">
            <v>139</v>
          </cell>
          <cell r="F119">
            <v>139</v>
          </cell>
          <cell r="G119">
            <v>1.0921428571428573</v>
          </cell>
          <cell r="H119">
            <v>4.9642857142857141E-2</v>
          </cell>
          <cell r="I119">
            <v>4.9642857142857148E-2</v>
          </cell>
          <cell r="J119">
            <v>25000</v>
          </cell>
          <cell r="K119">
            <v>180</v>
          </cell>
          <cell r="L119">
            <v>139</v>
          </cell>
          <cell r="N119" t="str">
            <v>H</v>
          </cell>
        </row>
        <row r="120">
          <cell r="B120">
            <v>103</v>
          </cell>
          <cell r="C120" t="str">
            <v>RASTRILLO DE MADERA</v>
          </cell>
          <cell r="D120" t="str">
            <v>UN.</v>
          </cell>
          <cell r="E120">
            <v>333</v>
          </cell>
          <cell r="F120">
            <v>333</v>
          </cell>
          <cell r="G120">
            <v>2.6164285714285715</v>
          </cell>
          <cell r="H120">
            <v>0.11892857142857143</v>
          </cell>
          <cell r="I120">
            <v>0.11892857142857144</v>
          </cell>
          <cell r="J120">
            <v>20000</v>
          </cell>
          <cell r="K120">
            <v>60</v>
          </cell>
          <cell r="L120">
            <v>333</v>
          </cell>
          <cell r="N120" t="str">
            <v>H</v>
          </cell>
        </row>
        <row r="121">
          <cell r="B121">
            <v>104</v>
          </cell>
          <cell r="C121" t="str">
            <v xml:space="preserve">Retro-excavadora sobre llantas.   </v>
          </cell>
          <cell r="D121" t="str">
            <v>DIA</v>
          </cell>
          <cell r="E121">
            <v>280000</v>
          </cell>
          <cell r="F121">
            <v>280000</v>
          </cell>
          <cell r="G121">
            <v>4800</v>
          </cell>
          <cell r="H121">
            <v>100</v>
          </cell>
          <cell r="I121">
            <v>218.18181818181819</v>
          </cell>
          <cell r="K121">
            <v>3650</v>
          </cell>
          <cell r="L121">
            <v>280000</v>
          </cell>
          <cell r="N121" t="str">
            <v>E</v>
          </cell>
        </row>
        <row r="122">
          <cell r="B122">
            <v>105</v>
          </cell>
          <cell r="C122" t="str">
            <v>Retro-excavadora sobre oruga tipo 200.</v>
          </cell>
          <cell r="D122" t="str">
            <v>DIA</v>
          </cell>
          <cell r="E122">
            <v>350000</v>
          </cell>
          <cell r="F122">
            <v>350000</v>
          </cell>
          <cell r="G122">
            <v>7200</v>
          </cell>
          <cell r="H122">
            <v>125</v>
          </cell>
          <cell r="I122">
            <v>327.27272727272725</v>
          </cell>
          <cell r="K122">
            <v>3650</v>
          </cell>
          <cell r="L122">
            <v>350000</v>
          </cell>
          <cell r="N122" t="str">
            <v>E</v>
          </cell>
        </row>
        <row r="123">
          <cell r="B123">
            <v>106</v>
          </cell>
          <cell r="C123" t="str">
            <v>Rodillo pata de cabra.</v>
          </cell>
          <cell r="D123" t="str">
            <v>DIA</v>
          </cell>
          <cell r="E123">
            <v>400000</v>
          </cell>
          <cell r="F123">
            <v>400000</v>
          </cell>
          <cell r="G123">
            <v>5600</v>
          </cell>
          <cell r="H123">
            <v>142.85714285714286</v>
          </cell>
          <cell r="I123">
            <v>254.54545454545453</v>
          </cell>
          <cell r="L123">
            <v>400000</v>
          </cell>
          <cell r="N123" t="str">
            <v>E</v>
          </cell>
        </row>
        <row r="124">
          <cell r="B124">
            <v>107</v>
          </cell>
          <cell r="C124" t="str">
            <v>Rodillo tipo Hyster .</v>
          </cell>
          <cell r="D124" t="str">
            <v>DIA</v>
          </cell>
          <cell r="E124">
            <v>400000</v>
          </cell>
          <cell r="F124">
            <v>400000</v>
          </cell>
          <cell r="G124">
            <v>4800</v>
          </cell>
          <cell r="H124">
            <v>142.85714285714286</v>
          </cell>
          <cell r="I124">
            <v>218.18181818181819</v>
          </cell>
          <cell r="L124">
            <v>400000</v>
          </cell>
          <cell r="N124" t="str">
            <v>E</v>
          </cell>
        </row>
        <row r="125">
          <cell r="B125">
            <v>108</v>
          </cell>
          <cell r="C125" t="str">
            <v>APISONADOR NEUMATICO DE PATA (SALTARIN)</v>
          </cell>
          <cell r="D125" t="str">
            <v>DIA</v>
          </cell>
          <cell r="E125">
            <v>5185</v>
          </cell>
          <cell r="F125">
            <v>5185</v>
          </cell>
          <cell r="G125">
            <v>800</v>
          </cell>
          <cell r="H125">
            <v>1.8517857142857144</v>
          </cell>
          <cell r="I125">
            <v>36.363636363636367</v>
          </cell>
          <cell r="J125">
            <v>5600000</v>
          </cell>
          <cell r="K125">
            <v>1080</v>
          </cell>
          <cell r="L125">
            <v>5185</v>
          </cell>
          <cell r="N125" t="str">
            <v>E</v>
          </cell>
        </row>
        <row r="126">
          <cell r="B126">
            <v>109</v>
          </cell>
          <cell r="C126" t="str">
            <v>SEÑALES REGLAMENTARIAS</v>
          </cell>
          <cell r="D126" t="str">
            <v>UN.</v>
          </cell>
          <cell r="E126">
            <v>500</v>
          </cell>
          <cell r="F126">
            <v>500</v>
          </cell>
          <cell r="G126">
            <v>3.9285714285714288</v>
          </cell>
          <cell r="H126">
            <v>0.17857142857142858</v>
          </cell>
          <cell r="I126">
            <v>0.17857142857142858</v>
          </cell>
          <cell r="J126">
            <v>90000</v>
          </cell>
          <cell r="K126">
            <v>180</v>
          </cell>
          <cell r="L126">
            <v>500</v>
          </cell>
          <cell r="N126" t="str">
            <v>H</v>
          </cell>
        </row>
        <row r="127">
          <cell r="B127">
            <v>110</v>
          </cell>
          <cell r="C127" t="str">
            <v>SERRUCHO</v>
          </cell>
          <cell r="D127" t="str">
            <v>UN.</v>
          </cell>
          <cell r="E127">
            <v>139</v>
          </cell>
          <cell r="F127">
            <v>139</v>
          </cell>
          <cell r="G127">
            <v>1.0921428571428573</v>
          </cell>
          <cell r="H127">
            <v>4.9642857142857141E-2</v>
          </cell>
          <cell r="I127">
            <v>4.9642857142857148E-2</v>
          </cell>
          <cell r="J127">
            <v>25000</v>
          </cell>
          <cell r="K127">
            <v>180</v>
          </cell>
          <cell r="L127">
            <v>139</v>
          </cell>
          <cell r="N127" t="str">
            <v>H</v>
          </cell>
        </row>
        <row r="128">
          <cell r="B128">
            <v>111</v>
          </cell>
          <cell r="C128" t="str">
            <v>SONDA DE FIBRA (100 MTS)</v>
          </cell>
          <cell r="D128" t="str">
            <v>UN.</v>
          </cell>
          <cell r="E128">
            <v>2778</v>
          </cell>
          <cell r="F128">
            <v>2778</v>
          </cell>
          <cell r="G128">
            <v>21.827142857142857</v>
          </cell>
          <cell r="H128">
            <v>0.9921428571428571</v>
          </cell>
          <cell r="I128">
            <v>0.9921428571428571</v>
          </cell>
          <cell r="J128">
            <v>2000000</v>
          </cell>
          <cell r="K128">
            <v>720</v>
          </cell>
          <cell r="L128">
            <v>2778</v>
          </cell>
          <cell r="N128" t="str">
            <v>H</v>
          </cell>
        </row>
        <row r="129">
          <cell r="B129">
            <v>112</v>
          </cell>
          <cell r="C129" t="str">
            <v>SONDA TIPO ELECTRICISTA</v>
          </cell>
          <cell r="D129" t="str">
            <v>UN.</v>
          </cell>
          <cell r="E129">
            <v>44</v>
          </cell>
          <cell r="F129">
            <v>44</v>
          </cell>
          <cell r="G129">
            <v>0.34571428571428575</v>
          </cell>
          <cell r="H129">
            <v>1.5714285714285715E-2</v>
          </cell>
          <cell r="I129">
            <v>1.5714285714285715E-2</v>
          </cell>
          <cell r="J129">
            <v>31818.181818181816</v>
          </cell>
          <cell r="K129">
            <v>720</v>
          </cell>
          <cell r="L129">
            <v>44</v>
          </cell>
          <cell r="N129" t="str">
            <v>H</v>
          </cell>
        </row>
        <row r="130">
          <cell r="B130">
            <v>113</v>
          </cell>
          <cell r="C130" t="str">
            <v>SOPLETE A GAS (INCLUYE CILINDRO)</v>
          </cell>
          <cell r="D130" t="str">
            <v>UN.</v>
          </cell>
          <cell r="E130">
            <v>444</v>
          </cell>
          <cell r="F130">
            <v>444</v>
          </cell>
          <cell r="G130">
            <v>3.4885714285714289</v>
          </cell>
          <cell r="H130">
            <v>0.15857142857142856</v>
          </cell>
          <cell r="I130">
            <v>0.15857142857142859</v>
          </cell>
          <cell r="J130">
            <v>80000</v>
          </cell>
          <cell r="K130">
            <v>180</v>
          </cell>
          <cell r="L130">
            <v>444</v>
          </cell>
          <cell r="N130" t="str">
            <v>H</v>
          </cell>
        </row>
        <row r="131">
          <cell r="B131">
            <v>114</v>
          </cell>
          <cell r="C131" t="str">
            <v>TALADRO DEMOLEDOR (INCLUYE JUEGO DE BROCAS)</v>
          </cell>
          <cell r="D131" t="str">
            <v>UN.</v>
          </cell>
          <cell r="E131">
            <v>316</v>
          </cell>
          <cell r="F131">
            <v>316</v>
          </cell>
          <cell r="G131">
            <v>2.4828571428571431</v>
          </cell>
          <cell r="H131">
            <v>0.11285714285714285</v>
          </cell>
          <cell r="I131">
            <v>0.11285714285714286</v>
          </cell>
          <cell r="J131">
            <v>227272.72727272726</v>
          </cell>
          <cell r="K131">
            <v>720</v>
          </cell>
          <cell r="L131">
            <v>316</v>
          </cell>
          <cell r="N131" t="str">
            <v>H</v>
          </cell>
        </row>
        <row r="132">
          <cell r="B132">
            <v>115</v>
          </cell>
          <cell r="C132" t="str">
            <v>TALADRO PERCUTOR (INCLUYE JUEGO DE BROCAS)</v>
          </cell>
          <cell r="D132" t="str">
            <v>UN.</v>
          </cell>
          <cell r="E132">
            <v>1578</v>
          </cell>
          <cell r="F132">
            <v>1578</v>
          </cell>
          <cell r="G132">
            <v>12.398571428571429</v>
          </cell>
          <cell r="H132">
            <v>0.56357142857142861</v>
          </cell>
          <cell r="I132">
            <v>0.56357142857142861</v>
          </cell>
          <cell r="J132">
            <v>1136363.6363636362</v>
          </cell>
          <cell r="K132">
            <v>720</v>
          </cell>
          <cell r="L132">
            <v>1578</v>
          </cell>
          <cell r="N132" t="str">
            <v>H</v>
          </cell>
        </row>
        <row r="133">
          <cell r="B133">
            <v>116</v>
          </cell>
          <cell r="C133" t="str">
            <v>TAMDEM MANUAL</v>
          </cell>
          <cell r="D133" t="str">
            <v>DIA</v>
          </cell>
          <cell r="E133">
            <v>2222</v>
          </cell>
          <cell r="F133">
            <v>2222</v>
          </cell>
          <cell r="G133">
            <v>17.458571428571428</v>
          </cell>
          <cell r="H133">
            <v>0.79357142857142859</v>
          </cell>
          <cell r="I133">
            <v>0.79357142857142859</v>
          </cell>
          <cell r="J133">
            <v>4000000</v>
          </cell>
          <cell r="K133">
            <v>1800</v>
          </cell>
          <cell r="L133">
            <v>2222</v>
          </cell>
          <cell r="N133" t="str">
            <v>E</v>
          </cell>
        </row>
        <row r="134">
          <cell r="B134">
            <v>117</v>
          </cell>
          <cell r="C134" t="str">
            <v>TANQUE DE ALMACENAMIENTO DE AGUA 25 GALONES</v>
          </cell>
          <cell r="D134" t="str">
            <v>UN.</v>
          </cell>
          <cell r="E134">
            <v>61</v>
          </cell>
          <cell r="F134">
            <v>61</v>
          </cell>
          <cell r="G134">
            <v>0.47928571428571431</v>
          </cell>
          <cell r="H134">
            <v>2.1785714285714287E-2</v>
          </cell>
          <cell r="I134">
            <v>2.1785714285714287E-2</v>
          </cell>
          <cell r="J134">
            <v>10909.090909090908</v>
          </cell>
          <cell r="K134">
            <v>180</v>
          </cell>
          <cell r="L134">
            <v>61</v>
          </cell>
          <cell r="N134" t="str">
            <v>H</v>
          </cell>
        </row>
        <row r="135">
          <cell r="B135">
            <v>118</v>
          </cell>
          <cell r="C135" t="str">
            <v>TESTER DIGITAL</v>
          </cell>
          <cell r="D135" t="str">
            <v>DIA</v>
          </cell>
          <cell r="E135">
            <v>208</v>
          </cell>
          <cell r="F135">
            <v>208</v>
          </cell>
          <cell r="G135">
            <v>1.6342857142857143</v>
          </cell>
          <cell r="H135">
            <v>7.4285714285714288E-2</v>
          </cell>
          <cell r="I135">
            <v>7.4285714285714288E-2</v>
          </cell>
          <cell r="J135">
            <v>150000</v>
          </cell>
          <cell r="K135">
            <v>720</v>
          </cell>
          <cell r="L135">
            <v>208</v>
          </cell>
          <cell r="N135" t="str">
            <v>E</v>
          </cell>
        </row>
        <row r="136">
          <cell r="B136">
            <v>119</v>
          </cell>
          <cell r="C136" t="str">
            <v>TRAYLER PORTACARRETES</v>
          </cell>
          <cell r="D136" t="str">
            <v>DIA</v>
          </cell>
          <cell r="E136">
            <v>1389</v>
          </cell>
          <cell r="F136">
            <v>1389</v>
          </cell>
          <cell r="G136">
            <v>10.913571428571428</v>
          </cell>
          <cell r="H136">
            <v>0.49607142857142855</v>
          </cell>
          <cell r="I136">
            <v>0.49607142857142855</v>
          </cell>
          <cell r="J136">
            <v>2500000</v>
          </cell>
          <cell r="K136">
            <v>1800</v>
          </cell>
          <cell r="L136">
            <v>1389</v>
          </cell>
          <cell r="N136" t="str">
            <v>E</v>
          </cell>
        </row>
        <row r="137">
          <cell r="B137">
            <v>120</v>
          </cell>
          <cell r="C137" t="str">
            <v>UNIONES GIRATORIAS</v>
          </cell>
          <cell r="D137" t="str">
            <v>UN.</v>
          </cell>
          <cell r="E137">
            <v>278</v>
          </cell>
          <cell r="F137">
            <v>278</v>
          </cell>
          <cell r="G137">
            <v>2.1842857142857146</v>
          </cell>
          <cell r="H137">
            <v>9.9285714285714283E-2</v>
          </cell>
          <cell r="I137">
            <v>9.9285714285714297E-2</v>
          </cell>
          <cell r="J137">
            <v>100000</v>
          </cell>
          <cell r="K137">
            <v>360</v>
          </cell>
          <cell r="L137">
            <v>278</v>
          </cell>
          <cell r="N137" t="str">
            <v>H</v>
          </cell>
        </row>
        <row r="138">
          <cell r="B138">
            <v>121</v>
          </cell>
          <cell r="C138" t="str">
            <v>VALLAS PREVENTIVAS (VEHICULARES O PEATONALES)</v>
          </cell>
          <cell r="D138" t="str">
            <v>UN.</v>
          </cell>
          <cell r="E138">
            <v>444</v>
          </cell>
          <cell r="F138">
            <v>444</v>
          </cell>
          <cell r="G138">
            <v>3.4885714285714289</v>
          </cell>
          <cell r="H138">
            <v>0.15857142857142856</v>
          </cell>
          <cell r="I138">
            <v>0.15857142857142859</v>
          </cell>
          <cell r="J138">
            <v>80000</v>
          </cell>
          <cell r="K138">
            <v>180</v>
          </cell>
          <cell r="L138">
            <v>444</v>
          </cell>
          <cell r="N138" t="str">
            <v>H</v>
          </cell>
        </row>
        <row r="139">
          <cell r="B139">
            <v>122</v>
          </cell>
          <cell r="C139" t="str">
            <v>VIBRADOR</v>
          </cell>
          <cell r="D139" t="str">
            <v>DIA</v>
          </cell>
          <cell r="E139">
            <v>1500</v>
          </cell>
          <cell r="F139">
            <v>1500</v>
          </cell>
          <cell r="G139">
            <v>11.785714285714286</v>
          </cell>
          <cell r="H139">
            <v>0.5357142857142857</v>
          </cell>
          <cell r="I139">
            <v>0.5357142857142857</v>
          </cell>
          <cell r="J139">
            <v>1500000</v>
          </cell>
          <cell r="K139">
            <v>1000</v>
          </cell>
          <cell r="L139">
            <v>1500</v>
          </cell>
          <cell r="N139" t="str">
            <v>E</v>
          </cell>
        </row>
        <row r="140">
          <cell r="B140">
            <v>123</v>
          </cell>
          <cell r="C140" t="str">
            <v>Vibrocompactador</v>
          </cell>
          <cell r="D140" t="str">
            <v>DIA</v>
          </cell>
          <cell r="E140">
            <v>300000</v>
          </cell>
          <cell r="F140">
            <v>300000</v>
          </cell>
          <cell r="G140">
            <v>3200</v>
          </cell>
          <cell r="H140">
            <v>107.14285714285714</v>
          </cell>
          <cell r="I140">
            <v>145.45454545454547</v>
          </cell>
          <cell r="L140">
            <v>300000</v>
          </cell>
          <cell r="N140" t="str">
            <v>E</v>
          </cell>
        </row>
        <row r="141">
          <cell r="B141">
            <v>124</v>
          </cell>
          <cell r="C141" t="str">
            <v>Volquetas de 14 M3.</v>
          </cell>
          <cell r="D141" t="str">
            <v>DIA</v>
          </cell>
          <cell r="E141">
            <v>120000</v>
          </cell>
          <cell r="F141">
            <v>120000</v>
          </cell>
          <cell r="G141">
            <v>16000</v>
          </cell>
          <cell r="H141">
            <v>42.857142857142854</v>
          </cell>
          <cell r="I141">
            <v>727.27272727272725</v>
          </cell>
          <cell r="L141">
            <v>120000</v>
          </cell>
          <cell r="N141" t="str">
            <v>E</v>
          </cell>
        </row>
        <row r="142">
          <cell r="B142">
            <v>125</v>
          </cell>
          <cell r="C142" t="str">
            <v xml:space="preserve">Volquetas de 5 M3. </v>
          </cell>
          <cell r="D142" t="str">
            <v>DIA</v>
          </cell>
          <cell r="E142">
            <v>120000</v>
          </cell>
          <cell r="F142">
            <v>120000</v>
          </cell>
          <cell r="G142">
            <v>942.85714285714289</v>
          </cell>
          <cell r="H142">
            <v>42.857142857142854</v>
          </cell>
          <cell r="I142">
            <v>42.857142857142861</v>
          </cell>
          <cell r="L142">
            <v>120000</v>
          </cell>
          <cell r="N142" t="str">
            <v>E</v>
          </cell>
        </row>
        <row r="143">
          <cell r="B143">
            <v>126</v>
          </cell>
          <cell r="C143" t="str">
            <v>ZUNCHADORA</v>
          </cell>
          <cell r="D143" t="str">
            <v>UN.</v>
          </cell>
          <cell r="E143">
            <v>707</v>
          </cell>
          <cell r="F143">
            <v>707</v>
          </cell>
          <cell r="G143">
            <v>5.5550000000000006</v>
          </cell>
          <cell r="H143">
            <v>0.2525</v>
          </cell>
          <cell r="I143">
            <v>0.2525</v>
          </cell>
          <cell r="J143">
            <v>254545.45454545453</v>
          </cell>
          <cell r="K143">
            <v>360</v>
          </cell>
          <cell r="L143">
            <v>707</v>
          </cell>
          <cell r="N143" t="str">
            <v>H</v>
          </cell>
        </row>
        <row r="144">
          <cell r="B144">
            <v>127</v>
          </cell>
          <cell r="C144" t="str">
            <v xml:space="preserve">Estación </v>
          </cell>
          <cell r="D144" t="str">
            <v>mes</v>
          </cell>
          <cell r="E144">
            <v>5500000</v>
          </cell>
          <cell r="F144">
            <v>5500000</v>
          </cell>
          <cell r="G144">
            <v>43214.285714285717</v>
          </cell>
          <cell r="H144">
            <v>1964.2857142857142</v>
          </cell>
          <cell r="I144">
            <v>1964.2857142857144</v>
          </cell>
          <cell r="K144">
            <v>1</v>
          </cell>
          <cell r="L144">
            <v>0</v>
          </cell>
        </row>
        <row r="145">
          <cell r="B145">
            <v>128</v>
          </cell>
          <cell r="C145" t="str">
            <v xml:space="preserve">Grua </v>
          </cell>
          <cell r="D145" t="str">
            <v>UN.</v>
          </cell>
          <cell r="E145">
            <v>180000</v>
          </cell>
          <cell r="F145">
            <v>180000</v>
          </cell>
          <cell r="G145">
            <v>1414.2857142857144</v>
          </cell>
          <cell r="H145">
            <v>64.285714285714292</v>
          </cell>
          <cell r="I145">
            <v>64.285714285714292</v>
          </cell>
          <cell r="K145">
            <v>1</v>
          </cell>
          <cell r="L145">
            <v>0</v>
          </cell>
        </row>
        <row r="146">
          <cell r="B146">
            <v>129</v>
          </cell>
          <cell r="C146" t="str">
            <v xml:space="preserve">Transporte local </v>
          </cell>
          <cell r="D146" t="str">
            <v>global</v>
          </cell>
          <cell r="E146">
            <v>70000</v>
          </cell>
          <cell r="F146">
            <v>70000</v>
          </cell>
          <cell r="G146">
            <v>550</v>
          </cell>
          <cell r="H146">
            <v>25</v>
          </cell>
          <cell r="I146">
            <v>25</v>
          </cell>
        </row>
        <row r="147">
          <cell r="B147">
            <v>130</v>
          </cell>
          <cell r="C147" t="str">
            <v>Herramientas para tendido GRES</v>
          </cell>
          <cell r="D147" t="str">
            <v>Jgo.</v>
          </cell>
          <cell r="E147">
            <v>3500</v>
          </cell>
          <cell r="F147">
            <v>3500</v>
          </cell>
          <cell r="G147">
            <v>27.5</v>
          </cell>
          <cell r="H147">
            <v>1.25</v>
          </cell>
          <cell r="I147">
            <v>1.25</v>
          </cell>
        </row>
        <row r="148">
          <cell r="B148">
            <v>131</v>
          </cell>
          <cell r="C148" t="str">
            <v>Retro-excavadora sobre llantas.   (Mediana)</v>
          </cell>
          <cell r="D148" t="str">
            <v>DIA</v>
          </cell>
          <cell r="E148">
            <v>150000</v>
          </cell>
          <cell r="F148">
            <v>150000</v>
          </cell>
          <cell r="G148">
            <v>1178.5714285714287</v>
          </cell>
          <cell r="H148">
            <v>53.571428571428569</v>
          </cell>
          <cell r="I148">
            <v>53.571428571428577</v>
          </cell>
        </row>
        <row r="149">
          <cell r="B149">
            <v>132</v>
          </cell>
          <cell r="C149" t="str">
            <v>Equipos de Bombeo</v>
          </cell>
          <cell r="D149" t="str">
            <v>M3</v>
          </cell>
          <cell r="E149">
            <v>18000</v>
          </cell>
          <cell r="F149">
            <v>18000</v>
          </cell>
          <cell r="G149">
            <v>141.42857142857144</v>
          </cell>
          <cell r="H149">
            <v>6.4285714285714288</v>
          </cell>
          <cell r="I149">
            <v>6.4285714285714297</v>
          </cell>
        </row>
        <row r="150">
          <cell r="B150">
            <v>133</v>
          </cell>
          <cell r="C150" t="str">
            <v xml:space="preserve">Limpieza Final </v>
          </cell>
          <cell r="D150" t="str">
            <v>global</v>
          </cell>
          <cell r="E150">
            <v>70000000</v>
          </cell>
          <cell r="F150">
            <v>70000000</v>
          </cell>
          <cell r="G150">
            <v>550000</v>
          </cell>
          <cell r="H150">
            <v>25000</v>
          </cell>
          <cell r="I150">
            <v>25000</v>
          </cell>
        </row>
        <row r="151">
          <cell r="B151">
            <v>134</v>
          </cell>
          <cell r="C151" t="str">
            <v>Planta Eléctrica</v>
          </cell>
          <cell r="D151" t="str">
            <v>DIA</v>
          </cell>
          <cell r="E151">
            <v>16000</v>
          </cell>
          <cell r="F151">
            <v>16000</v>
          </cell>
          <cell r="G151">
            <v>125.71428571428572</v>
          </cell>
          <cell r="H151">
            <v>5.7142857142857144</v>
          </cell>
          <cell r="I151">
            <v>5.7142857142857144</v>
          </cell>
        </row>
        <row r="152">
          <cell r="B152">
            <v>135</v>
          </cell>
          <cell r="C152" t="str">
            <v>maquina barrenadora hilti</v>
          </cell>
          <cell r="D152" t="str">
            <v>DIA</v>
          </cell>
          <cell r="E152">
            <v>65000</v>
          </cell>
          <cell r="F152">
            <v>65000</v>
          </cell>
          <cell r="G152">
            <v>510.71428571428572</v>
          </cell>
          <cell r="H152">
            <v>23.214285714285715</v>
          </cell>
          <cell r="I152">
            <v>23.214285714285715</v>
          </cell>
          <cell r="N152" t="str">
            <v>E</v>
          </cell>
        </row>
        <row r="153">
          <cell r="B153">
            <v>136</v>
          </cell>
          <cell r="C153" t="str">
            <v>Paral metalico</v>
          </cell>
          <cell r="D153" t="str">
            <v>DIA</v>
          </cell>
          <cell r="E153">
            <v>104.4</v>
          </cell>
          <cell r="F153">
            <v>104.4</v>
          </cell>
          <cell r="G153">
            <v>0.8202857142857144</v>
          </cell>
          <cell r="H153">
            <v>3.728571428571429E-2</v>
          </cell>
          <cell r="I153">
            <v>3.728571428571429E-2</v>
          </cell>
        </row>
        <row r="154">
          <cell r="B154">
            <v>137</v>
          </cell>
          <cell r="C154" t="str">
            <v>Tablero electrico</v>
          </cell>
          <cell r="D154" t="str">
            <v>DIA</v>
          </cell>
          <cell r="E154">
            <v>291</v>
          </cell>
          <cell r="F154">
            <v>291</v>
          </cell>
          <cell r="G154">
            <v>2.2864285714285715</v>
          </cell>
          <cell r="H154">
            <v>0.10392857142857143</v>
          </cell>
          <cell r="I154">
            <v>0.10392857142857143</v>
          </cell>
        </row>
        <row r="155">
          <cell r="B155">
            <v>138</v>
          </cell>
          <cell r="C155" t="str">
            <v>Sierra</v>
          </cell>
          <cell r="D155" t="str">
            <v>DIA</v>
          </cell>
          <cell r="E155">
            <v>194</v>
          </cell>
          <cell r="F155">
            <v>194</v>
          </cell>
          <cell r="G155">
            <v>1.5242857142857145</v>
          </cell>
          <cell r="H155">
            <v>6.9285714285714284E-2</v>
          </cell>
          <cell r="I155">
            <v>6.9285714285714298E-2</v>
          </cell>
        </row>
        <row r="156">
          <cell r="B156">
            <v>139</v>
          </cell>
          <cell r="C156" t="str">
            <v>Pulidora</v>
          </cell>
          <cell r="D156" t="str">
            <v>DIA</v>
          </cell>
          <cell r="E156">
            <v>19475</v>
          </cell>
          <cell r="F156">
            <v>19475</v>
          </cell>
          <cell r="G156">
            <v>153.01785714285714</v>
          </cell>
          <cell r="H156">
            <v>6.9553571428571432</v>
          </cell>
          <cell r="I156">
            <v>6.9553571428571423</v>
          </cell>
        </row>
        <row r="157">
          <cell r="E157">
            <v>0</v>
          </cell>
          <cell r="F157">
            <v>0</v>
          </cell>
          <cell r="G157">
            <v>0</v>
          </cell>
          <cell r="H157">
            <v>0</v>
          </cell>
          <cell r="I157">
            <v>0</v>
          </cell>
        </row>
        <row r="158">
          <cell r="E158">
            <v>0</v>
          </cell>
          <cell r="F158">
            <v>0</v>
          </cell>
          <cell r="G158">
            <v>0</v>
          </cell>
          <cell r="H158">
            <v>0</v>
          </cell>
          <cell r="I158">
            <v>0</v>
          </cell>
        </row>
        <row r="159">
          <cell r="E159">
            <v>0</v>
          </cell>
          <cell r="F159">
            <v>0</v>
          </cell>
          <cell r="G159">
            <v>0</v>
          </cell>
          <cell r="H159">
            <v>0</v>
          </cell>
          <cell r="I159">
            <v>0</v>
          </cell>
        </row>
        <row r="160">
          <cell r="E160">
            <v>0</v>
          </cell>
          <cell r="F160">
            <v>0</v>
          </cell>
          <cell r="G160">
            <v>0</v>
          </cell>
          <cell r="H160">
            <v>0</v>
          </cell>
          <cell r="I160">
            <v>0</v>
          </cell>
        </row>
        <row r="161">
          <cell r="E161">
            <v>0</v>
          </cell>
          <cell r="F161">
            <v>0</v>
          </cell>
          <cell r="G161">
            <v>0</v>
          </cell>
          <cell r="H161">
            <v>0</v>
          </cell>
          <cell r="I161">
            <v>0</v>
          </cell>
        </row>
        <row r="162">
          <cell r="E162">
            <v>0</v>
          </cell>
          <cell r="F162">
            <v>0</v>
          </cell>
          <cell r="G162">
            <v>0</v>
          </cell>
          <cell r="H162">
            <v>0</v>
          </cell>
          <cell r="I162">
            <v>0</v>
          </cell>
        </row>
        <row r="163">
          <cell r="E163">
            <v>0</v>
          </cell>
          <cell r="F163">
            <v>0</v>
          </cell>
          <cell r="G163">
            <v>0</v>
          </cell>
          <cell r="H163">
            <v>0</v>
          </cell>
          <cell r="I163">
            <v>0</v>
          </cell>
        </row>
        <row r="164">
          <cell r="E164">
            <v>0</v>
          </cell>
          <cell r="F164">
            <v>0</v>
          </cell>
          <cell r="G164">
            <v>0</v>
          </cell>
          <cell r="H164">
            <v>0</v>
          </cell>
          <cell r="I164">
            <v>0</v>
          </cell>
        </row>
        <row r="165">
          <cell r="E165">
            <v>0</v>
          </cell>
          <cell r="F165">
            <v>0</v>
          </cell>
          <cell r="G165">
            <v>0</v>
          </cell>
          <cell r="H165">
            <v>0</v>
          </cell>
          <cell r="I165">
            <v>0</v>
          </cell>
        </row>
        <row r="166">
          <cell r="E166">
            <v>0</v>
          </cell>
          <cell r="F166">
            <v>0</v>
          </cell>
          <cell r="G166">
            <v>0</v>
          </cell>
          <cell r="H166">
            <v>0</v>
          </cell>
          <cell r="I166">
            <v>0</v>
          </cell>
        </row>
        <row r="167">
          <cell r="E167">
            <v>0</v>
          </cell>
          <cell r="F167">
            <v>0</v>
          </cell>
          <cell r="G167">
            <v>0</v>
          </cell>
          <cell r="H167">
            <v>0</v>
          </cell>
          <cell r="I167">
            <v>0</v>
          </cell>
        </row>
        <row r="168">
          <cell r="E168">
            <v>0</v>
          </cell>
          <cell r="F168">
            <v>0</v>
          </cell>
          <cell r="G168">
            <v>0</v>
          </cell>
          <cell r="H168">
            <v>0</v>
          </cell>
          <cell r="I168">
            <v>0</v>
          </cell>
        </row>
        <row r="169">
          <cell r="E169">
            <v>0</v>
          </cell>
          <cell r="F169">
            <v>0</v>
          </cell>
          <cell r="G169">
            <v>0</v>
          </cell>
          <cell r="H169">
            <v>0</v>
          </cell>
          <cell r="I169">
            <v>0</v>
          </cell>
        </row>
        <row r="170">
          <cell r="E170">
            <v>0</v>
          </cell>
          <cell r="F170">
            <v>0</v>
          </cell>
          <cell r="G170">
            <v>0</v>
          </cell>
          <cell r="H170">
            <v>0</v>
          </cell>
          <cell r="I170">
            <v>0</v>
          </cell>
        </row>
        <row r="171">
          <cell r="E171">
            <v>0</v>
          </cell>
          <cell r="F171">
            <v>0</v>
          </cell>
          <cell r="H171">
            <v>0</v>
          </cell>
          <cell r="I171">
            <v>0</v>
          </cell>
        </row>
        <row r="172">
          <cell r="H172">
            <v>0</v>
          </cell>
          <cell r="I172">
            <v>0</v>
          </cell>
        </row>
        <row r="173">
          <cell r="H173">
            <v>0</v>
          </cell>
          <cell r="I173">
            <v>0</v>
          </cell>
        </row>
        <row r="174">
          <cell r="H174">
            <v>0</v>
          </cell>
          <cell r="I174">
            <v>0</v>
          </cell>
        </row>
        <row r="175">
          <cell r="H175">
            <v>0</v>
          </cell>
          <cell r="I175">
            <v>0</v>
          </cell>
        </row>
        <row r="176">
          <cell r="H176">
            <v>0</v>
          </cell>
          <cell r="I176">
            <v>0</v>
          </cell>
        </row>
        <row r="177">
          <cell r="H177">
            <v>0</v>
          </cell>
          <cell r="I177">
            <v>0</v>
          </cell>
        </row>
      </sheetData>
      <sheetData sheetId="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2002"/>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20.1"/>
      <sheetName val="330.1"/>
      <sheetName val="640.1.2"/>
      <sheetName val="673.1"/>
      <sheetName val="673.2"/>
    </sheetNames>
    <sheetDataSet>
      <sheetData sheetId="0" refreshError="1"/>
      <sheetData sheetId="1" refreshError="1"/>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0.1"/>
      <sheetName val="330.2"/>
      <sheetName val="700.1"/>
    </sheetNames>
    <sheetDataSet>
      <sheetData sheetId="0" refreshError="1"/>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ursos"/>
      <sheetName val="Formular"/>
      <sheetName val="APU"/>
    </sheetNames>
    <sheetDataSet>
      <sheetData sheetId="0">
        <row r="6">
          <cell r="A6">
            <v>600</v>
          </cell>
          <cell r="B6" t="str">
            <v>Acero de refuerzo Grado 60</v>
          </cell>
          <cell r="C6" t="str">
            <v>kg</v>
          </cell>
          <cell r="D6">
            <v>980</v>
          </cell>
        </row>
        <row r="7">
          <cell r="A7">
            <v>610</v>
          </cell>
          <cell r="B7" t="str">
            <v>Acero de refuerzo Grado 40</v>
          </cell>
          <cell r="C7" t="str">
            <v>kg</v>
          </cell>
          <cell r="D7">
            <v>960</v>
          </cell>
        </row>
        <row r="8">
          <cell r="A8">
            <v>650</v>
          </cell>
          <cell r="B8" t="str">
            <v>Acero de preesfuerzo</v>
          </cell>
          <cell r="C8" t="str">
            <v>t-m</v>
          </cell>
          <cell r="D8">
            <v>1000</v>
          </cell>
        </row>
        <row r="9">
          <cell r="A9">
            <v>670</v>
          </cell>
          <cell r="B9" t="str">
            <v>Aditivo</v>
          </cell>
          <cell r="C9" t="str">
            <v>kg</v>
          </cell>
          <cell r="D9">
            <v>3300</v>
          </cell>
        </row>
        <row r="10">
          <cell r="A10">
            <v>700</v>
          </cell>
          <cell r="B10" t="str">
            <v>Afirmado</v>
          </cell>
          <cell r="C10" t="str">
            <v>m3</v>
          </cell>
          <cell r="D10">
            <v>4000</v>
          </cell>
        </row>
        <row r="11">
          <cell r="A11">
            <v>750</v>
          </cell>
          <cell r="B11" t="str">
            <v>Agua</v>
          </cell>
          <cell r="C11" t="str">
            <v>lt</v>
          </cell>
          <cell r="D11">
            <v>300</v>
          </cell>
        </row>
        <row r="12">
          <cell r="A12">
            <v>850</v>
          </cell>
          <cell r="B12" t="str">
            <v>Alambre de amarrar</v>
          </cell>
          <cell r="C12" t="str">
            <v>kg</v>
          </cell>
          <cell r="D12">
            <v>1198</v>
          </cell>
        </row>
        <row r="13">
          <cell r="A13">
            <v>900</v>
          </cell>
          <cell r="B13" t="str">
            <v>Alambre de púas</v>
          </cell>
          <cell r="C13" t="str">
            <v>ml</v>
          </cell>
          <cell r="D13">
            <v>800</v>
          </cell>
        </row>
        <row r="14">
          <cell r="A14">
            <v>940</v>
          </cell>
          <cell r="B14" t="str">
            <v>Almohadillas elastoméricas</v>
          </cell>
          <cell r="C14" t="str">
            <v>un</v>
          </cell>
          <cell r="D14">
            <v>65000</v>
          </cell>
        </row>
        <row r="15">
          <cell r="A15">
            <v>960</v>
          </cell>
          <cell r="B15" t="str">
            <v>Amarre sísmico longitudinal</v>
          </cell>
          <cell r="C15" t="str">
            <v>un</v>
          </cell>
          <cell r="D15">
            <v>110000</v>
          </cell>
        </row>
        <row r="16">
          <cell r="A16">
            <v>970</v>
          </cell>
          <cell r="B16" t="str">
            <v>Apoyo elastomérico D-60</v>
          </cell>
          <cell r="C16" t="str">
            <v>un</v>
          </cell>
          <cell r="D16">
            <v>230000</v>
          </cell>
        </row>
        <row r="17">
          <cell r="A17">
            <v>980</v>
          </cell>
          <cell r="B17" t="str">
            <v>Apoyo elastomérico tipo 3</v>
          </cell>
          <cell r="C17" t="str">
            <v>un</v>
          </cell>
          <cell r="D17">
            <v>610000</v>
          </cell>
        </row>
        <row r="18">
          <cell r="A18">
            <v>990</v>
          </cell>
          <cell r="B18" t="str">
            <v>Apoyo elastomérico tipo 4</v>
          </cell>
          <cell r="C18" t="str">
            <v>un</v>
          </cell>
          <cell r="D18">
            <v>630000</v>
          </cell>
        </row>
        <row r="19">
          <cell r="A19">
            <v>1000</v>
          </cell>
          <cell r="B19" t="str">
            <v>Arena lavada concreto</v>
          </cell>
          <cell r="C19" t="str">
            <v>m3</v>
          </cell>
          <cell r="D19">
            <v>20000</v>
          </cell>
        </row>
        <row r="20">
          <cell r="A20">
            <v>1300</v>
          </cell>
          <cell r="B20" t="str">
            <v>Base granular</v>
          </cell>
          <cell r="C20" t="str">
            <v>m3</v>
          </cell>
          <cell r="D20">
            <v>17000</v>
          </cell>
        </row>
        <row r="21">
          <cell r="A21">
            <v>1310</v>
          </cell>
          <cell r="B21" t="str">
            <v>Cable para postensado de 1/2" para 10.5 tn/m</v>
          </cell>
          <cell r="C21" t="str">
            <v>m</v>
          </cell>
          <cell r="D21">
            <v>7800</v>
          </cell>
        </row>
        <row r="22">
          <cell r="A22">
            <v>1330</v>
          </cell>
          <cell r="B22" t="str">
            <v>Canastilla para pilotes</v>
          </cell>
          <cell r="C22" t="str">
            <v>ml</v>
          </cell>
          <cell r="D22">
            <v>28000</v>
          </cell>
        </row>
        <row r="23">
          <cell r="A23">
            <v>1350</v>
          </cell>
          <cell r="B23" t="str">
            <v>Cascajo</v>
          </cell>
          <cell r="C23" t="str">
            <v>m3</v>
          </cell>
          <cell r="D23">
            <v>14000</v>
          </cell>
        </row>
        <row r="24">
          <cell r="A24">
            <v>1380</v>
          </cell>
          <cell r="B24" t="str">
            <v>Cascajo procesado</v>
          </cell>
          <cell r="C24" t="str">
            <v>m3</v>
          </cell>
          <cell r="D24">
            <v>18000</v>
          </cell>
        </row>
        <row r="25">
          <cell r="A25">
            <v>1400</v>
          </cell>
          <cell r="B25" t="str">
            <v>Cemento asfáltico</v>
          </cell>
          <cell r="C25" t="str">
            <v>kg</v>
          </cell>
          <cell r="D25">
            <v>450</v>
          </cell>
        </row>
        <row r="26">
          <cell r="A26">
            <v>1500</v>
          </cell>
          <cell r="B26" t="str">
            <v>Mezcla asfáltica MDC-1</v>
          </cell>
          <cell r="C26" t="str">
            <v>m3</v>
          </cell>
          <cell r="D26">
            <v>102000</v>
          </cell>
        </row>
        <row r="27">
          <cell r="A27">
            <v>1550</v>
          </cell>
          <cell r="B27" t="str">
            <v>Mezcla asfáltica MDC-2</v>
          </cell>
          <cell r="C27" t="str">
            <v>m3</v>
          </cell>
          <cell r="D27">
            <v>105000</v>
          </cell>
        </row>
        <row r="28">
          <cell r="A28">
            <v>1600</v>
          </cell>
          <cell r="B28" t="str">
            <v xml:space="preserve">Cemento </v>
          </cell>
          <cell r="C28" t="str">
            <v>saco</v>
          </cell>
          <cell r="D28">
            <v>17000</v>
          </cell>
        </row>
        <row r="29">
          <cell r="A29">
            <v>1650</v>
          </cell>
          <cell r="B29" t="str">
            <v>Cesped</v>
          </cell>
          <cell r="C29" t="str">
            <v>m2</v>
          </cell>
          <cell r="D29">
            <v>4000</v>
          </cell>
        </row>
        <row r="30">
          <cell r="A30">
            <v>1670</v>
          </cell>
          <cell r="B30" t="str">
            <v>Concreto</v>
          </cell>
          <cell r="C30" t="str">
            <v>m3</v>
          </cell>
          <cell r="D30">
            <v>170000</v>
          </cell>
        </row>
        <row r="31">
          <cell r="A31">
            <v>1700</v>
          </cell>
          <cell r="B31" t="str">
            <v>Defensas metálicas</v>
          </cell>
          <cell r="C31" t="str">
            <v>m</v>
          </cell>
          <cell r="D31">
            <v>50000</v>
          </cell>
        </row>
        <row r="32">
          <cell r="A32">
            <v>2100</v>
          </cell>
          <cell r="B32" t="str">
            <v>Emulsión asfáltica</v>
          </cell>
          <cell r="C32" t="str">
            <v>kg</v>
          </cell>
          <cell r="D32">
            <v>500</v>
          </cell>
        </row>
        <row r="33">
          <cell r="A33">
            <v>2140</v>
          </cell>
          <cell r="B33" t="str">
            <v>Estructura para luminarias</v>
          </cell>
          <cell r="C33" t="str">
            <v>un</v>
          </cell>
          <cell r="D33">
            <v>430000</v>
          </cell>
        </row>
        <row r="34">
          <cell r="A34">
            <v>2150</v>
          </cell>
          <cell r="B34" t="str">
            <v>Estructura tipo 602T</v>
          </cell>
          <cell r="C34" t="str">
            <v>un</v>
          </cell>
          <cell r="D34">
            <v>1400000</v>
          </cell>
        </row>
        <row r="35">
          <cell r="A35">
            <v>2160</v>
          </cell>
          <cell r="B35" t="str">
            <v>Estructura tipo 553-514</v>
          </cell>
          <cell r="C35" t="str">
            <v>un</v>
          </cell>
          <cell r="D35">
            <v>1150000</v>
          </cell>
        </row>
        <row r="36">
          <cell r="A36">
            <v>2180</v>
          </cell>
          <cell r="B36" t="str">
            <v>Estructura trifásica tipo 523T</v>
          </cell>
          <cell r="C36" t="str">
            <v>un</v>
          </cell>
          <cell r="D36">
            <v>660000</v>
          </cell>
        </row>
        <row r="37">
          <cell r="A37">
            <v>2200</v>
          </cell>
          <cell r="B37" t="str">
            <v>Explosivos</v>
          </cell>
          <cell r="C37" t="str">
            <v>gl</v>
          </cell>
          <cell r="D37">
            <v>3500</v>
          </cell>
        </row>
        <row r="38">
          <cell r="A38">
            <v>2300</v>
          </cell>
          <cell r="B38" t="str">
            <v>Formaleta</v>
          </cell>
          <cell r="C38" t="str">
            <v>m2</v>
          </cell>
          <cell r="D38">
            <v>8000</v>
          </cell>
        </row>
        <row r="39">
          <cell r="A39">
            <v>2600</v>
          </cell>
          <cell r="B39" t="str">
            <v>Geotextil tipo NT 1.600</v>
          </cell>
          <cell r="C39" t="str">
            <v>m2</v>
          </cell>
          <cell r="D39">
            <v>1900</v>
          </cell>
        </row>
        <row r="40">
          <cell r="A40">
            <v>2650</v>
          </cell>
          <cell r="B40" t="str">
            <v>Hormigón para pilotes</v>
          </cell>
          <cell r="C40" t="str">
            <v>m3</v>
          </cell>
          <cell r="D40">
            <v>220000</v>
          </cell>
        </row>
        <row r="41">
          <cell r="A41">
            <v>2700</v>
          </cell>
          <cell r="B41" t="str">
            <v>Junta de expansión para pisos puente tipo 1</v>
          </cell>
          <cell r="C41" t="str">
            <v>m</v>
          </cell>
          <cell r="D41">
            <v>300000</v>
          </cell>
        </row>
        <row r="42">
          <cell r="A42">
            <v>2750</v>
          </cell>
          <cell r="B42" t="str">
            <v>Junta tipo freysinet M-80</v>
          </cell>
          <cell r="C42" t="str">
            <v>un</v>
          </cell>
          <cell r="D42">
            <v>500000</v>
          </cell>
        </row>
        <row r="43">
          <cell r="A43">
            <v>2760</v>
          </cell>
          <cell r="B43" t="str">
            <v>Lámparas de alumbrado</v>
          </cell>
          <cell r="C43" t="str">
            <v>un</v>
          </cell>
          <cell r="D43">
            <v>250000</v>
          </cell>
        </row>
        <row r="44">
          <cell r="A44">
            <v>2765</v>
          </cell>
          <cell r="B44" t="str">
            <v>Línea aérea #2AWG Cu Desnudo 15 Kv</v>
          </cell>
          <cell r="C44" t="str">
            <v>m</v>
          </cell>
          <cell r="D44">
            <v>15000</v>
          </cell>
        </row>
        <row r="45">
          <cell r="A45">
            <v>2770</v>
          </cell>
          <cell r="B45" t="str">
            <v>Malla eslabonada</v>
          </cell>
          <cell r="C45" t="str">
            <v>m2</v>
          </cell>
          <cell r="D45">
            <v>15000</v>
          </cell>
        </row>
        <row r="46">
          <cell r="A46">
            <v>2800</v>
          </cell>
          <cell r="B46" t="str">
            <v>Material de préstamo</v>
          </cell>
          <cell r="C46" t="str">
            <v>m3</v>
          </cell>
          <cell r="D46">
            <v>4500</v>
          </cell>
        </row>
        <row r="47">
          <cell r="A47">
            <v>3000</v>
          </cell>
          <cell r="B47" t="str">
            <v>Material filtrante</v>
          </cell>
          <cell r="C47" t="str">
            <v>m3</v>
          </cell>
          <cell r="D47">
            <v>18000</v>
          </cell>
        </row>
        <row r="48">
          <cell r="A48">
            <v>3110</v>
          </cell>
          <cell r="B48" t="str">
            <v>Mezcla densa en caliente para bacheo</v>
          </cell>
          <cell r="C48" t="str">
            <v>m3</v>
          </cell>
          <cell r="D48">
            <v>110000</v>
          </cell>
        </row>
        <row r="49">
          <cell r="A49">
            <v>3120</v>
          </cell>
          <cell r="B49" t="str">
            <v>Mezcla densa en caliente  tipo MDC-2</v>
          </cell>
          <cell r="C49" t="str">
            <v>m3</v>
          </cell>
          <cell r="D49">
            <v>115000</v>
          </cell>
        </row>
        <row r="50">
          <cell r="A50">
            <v>3125</v>
          </cell>
          <cell r="B50" t="str">
            <v>Mortero</v>
          </cell>
          <cell r="C50" t="str">
            <v>m3</v>
          </cell>
          <cell r="D50">
            <v>180000</v>
          </cell>
        </row>
        <row r="51">
          <cell r="A51">
            <v>3130</v>
          </cell>
          <cell r="B51" t="str">
            <v>Platina de acero para apoyos elastoméricos</v>
          </cell>
          <cell r="C51" t="str">
            <v>un</v>
          </cell>
          <cell r="D51">
            <v>120000</v>
          </cell>
        </row>
        <row r="52">
          <cell r="A52">
            <v>3135</v>
          </cell>
          <cell r="B52" t="str">
            <v>Piedra</v>
          </cell>
          <cell r="C52" t="str">
            <v>m3</v>
          </cell>
          <cell r="D52">
            <v>15000</v>
          </cell>
        </row>
        <row r="53">
          <cell r="A53">
            <v>3140</v>
          </cell>
          <cell r="B53" t="str">
            <v>Poste de concreto</v>
          </cell>
          <cell r="C53" t="str">
            <v>un</v>
          </cell>
          <cell r="D53">
            <v>7000</v>
          </cell>
        </row>
        <row r="54">
          <cell r="A54">
            <v>3150</v>
          </cell>
          <cell r="B54" t="str">
            <v>Poste de kilometraje</v>
          </cell>
          <cell r="C54" t="str">
            <v>un</v>
          </cell>
          <cell r="D54">
            <v>8500</v>
          </cell>
        </row>
        <row r="55">
          <cell r="A55">
            <v>3160</v>
          </cell>
          <cell r="B55" t="str">
            <v>Poste de referencia</v>
          </cell>
          <cell r="C55" t="str">
            <v>un</v>
          </cell>
          <cell r="D55">
            <v>30000</v>
          </cell>
        </row>
        <row r="56">
          <cell r="A56">
            <v>3200</v>
          </cell>
          <cell r="B56" t="str">
            <v>Sección final</v>
          </cell>
          <cell r="C56" t="str">
            <v>un</v>
          </cell>
          <cell r="D56">
            <v>35000</v>
          </cell>
        </row>
        <row r="57">
          <cell r="A57">
            <v>3220</v>
          </cell>
          <cell r="B57" t="str">
            <v>Sellos de PVC de 0.15m de ancho</v>
          </cell>
          <cell r="C57" t="str">
            <v>m</v>
          </cell>
          <cell r="D57">
            <v>12000</v>
          </cell>
        </row>
        <row r="58">
          <cell r="A58">
            <v>3240</v>
          </cell>
          <cell r="B58" t="str">
            <v>Semilla</v>
          </cell>
          <cell r="C58" t="str">
            <v>m2</v>
          </cell>
          <cell r="D58">
            <v>600</v>
          </cell>
        </row>
        <row r="59">
          <cell r="A59">
            <v>3250</v>
          </cell>
          <cell r="B59" t="str">
            <v>Señal preventiva y reglamentaria</v>
          </cell>
          <cell r="C59" t="str">
            <v>un</v>
          </cell>
          <cell r="D59">
            <v>80000</v>
          </cell>
        </row>
        <row r="60">
          <cell r="A60">
            <v>3252</v>
          </cell>
          <cell r="B60" t="str">
            <v>Señal vial tamaño 144x30</v>
          </cell>
          <cell r="C60" t="str">
            <v>un</v>
          </cell>
          <cell r="D60">
            <v>100000</v>
          </cell>
        </row>
        <row r="61">
          <cell r="A61">
            <v>3254</v>
          </cell>
          <cell r="B61" t="str">
            <v>Señal vial tamaño 144x60 (2 renglones)</v>
          </cell>
          <cell r="C61" t="str">
            <v>un</v>
          </cell>
          <cell r="D61">
            <v>130000</v>
          </cell>
        </row>
        <row r="62">
          <cell r="A62">
            <v>3256</v>
          </cell>
          <cell r="B62" t="str">
            <v>Señal vial tamaño 144x60 (3 renglones)</v>
          </cell>
          <cell r="C62" t="str">
            <v>un</v>
          </cell>
          <cell r="D62">
            <v>180000</v>
          </cell>
        </row>
        <row r="63">
          <cell r="A63">
            <v>3260</v>
          </cell>
          <cell r="B63" t="str">
            <v>Señal de tránsito grupo I</v>
          </cell>
          <cell r="C63" t="str">
            <v>un</v>
          </cell>
          <cell r="D63">
            <v>100000</v>
          </cell>
        </row>
        <row r="64">
          <cell r="A64">
            <v>3280</v>
          </cell>
          <cell r="B64" t="str">
            <v>Señal de tránsito grupo V</v>
          </cell>
          <cell r="C64" t="str">
            <v>un</v>
          </cell>
          <cell r="D64">
            <v>200000</v>
          </cell>
        </row>
        <row r="65">
          <cell r="A65">
            <v>3300</v>
          </cell>
          <cell r="B65" t="str">
            <v>Subbase granular</v>
          </cell>
          <cell r="C65" t="str">
            <v>m3</v>
          </cell>
          <cell r="D65">
            <v>14000</v>
          </cell>
        </row>
        <row r="66">
          <cell r="A66">
            <v>3330</v>
          </cell>
          <cell r="B66" t="str">
            <v>Tachas estoperolas</v>
          </cell>
          <cell r="C66" t="str">
            <v>un</v>
          </cell>
          <cell r="D66">
            <v>6400</v>
          </cell>
        </row>
        <row r="67">
          <cell r="A67">
            <v>3340</v>
          </cell>
          <cell r="B67" t="str">
            <v>Tacha reflectiva</v>
          </cell>
          <cell r="C67" t="str">
            <v>un</v>
          </cell>
          <cell r="D67">
            <v>7500</v>
          </cell>
        </row>
        <row r="68">
          <cell r="A68">
            <v>3345</v>
          </cell>
          <cell r="B68" t="str">
            <v>Templete</v>
          </cell>
          <cell r="C68" t="str">
            <v>un</v>
          </cell>
          <cell r="D68">
            <v>315000</v>
          </cell>
        </row>
        <row r="69">
          <cell r="A69">
            <v>3350</v>
          </cell>
          <cell r="B69" t="str">
            <v>Tensores en estribos de puentes</v>
          </cell>
          <cell r="C69" t="str">
            <v>m</v>
          </cell>
          <cell r="D69">
            <v>90000</v>
          </cell>
        </row>
        <row r="70">
          <cell r="A70">
            <v>3400</v>
          </cell>
          <cell r="B70" t="str">
            <v>Tierra orgánica</v>
          </cell>
          <cell r="C70" t="str">
            <v>m3</v>
          </cell>
          <cell r="D70">
            <v>15000</v>
          </cell>
        </row>
        <row r="71">
          <cell r="A71">
            <v>4300</v>
          </cell>
          <cell r="B71" t="str">
            <v xml:space="preserve">Triturado </v>
          </cell>
          <cell r="C71" t="str">
            <v>m3</v>
          </cell>
          <cell r="D71">
            <v>25000</v>
          </cell>
        </row>
        <row r="72">
          <cell r="A72">
            <v>4350</v>
          </cell>
          <cell r="B72" t="str">
            <v>Tubería de concreto D=0.20m</v>
          </cell>
          <cell r="C72" t="str">
            <v>m</v>
          </cell>
          <cell r="D72">
            <v>14000</v>
          </cell>
        </row>
        <row r="73">
          <cell r="A73">
            <v>4400</v>
          </cell>
          <cell r="B73" t="str">
            <v>Tubería de concreto D=900 mm</v>
          </cell>
          <cell r="C73" t="str">
            <v>ml</v>
          </cell>
          <cell r="D73">
            <v>190000</v>
          </cell>
        </row>
        <row r="74">
          <cell r="A74">
            <v>4500</v>
          </cell>
          <cell r="B74" t="str">
            <v>Tubería de concreto D=1 m</v>
          </cell>
          <cell r="C74" t="str">
            <v>ml</v>
          </cell>
          <cell r="D74">
            <v>120000</v>
          </cell>
        </row>
        <row r="75">
          <cell r="A75">
            <v>60100</v>
          </cell>
          <cell r="B75" t="str">
            <v>Obrero</v>
          </cell>
          <cell r="C75" t="str">
            <v>día</v>
          </cell>
          <cell r="D75">
            <v>19500</v>
          </cell>
        </row>
        <row r="76">
          <cell r="A76">
            <v>60200</v>
          </cell>
          <cell r="B76" t="str">
            <v>Ayudante</v>
          </cell>
          <cell r="C76" t="str">
            <v>día</v>
          </cell>
          <cell r="D76">
            <v>19500</v>
          </cell>
        </row>
        <row r="77">
          <cell r="A77">
            <v>60500</v>
          </cell>
          <cell r="B77" t="str">
            <v>Encargado</v>
          </cell>
          <cell r="C77" t="str">
            <v>día</v>
          </cell>
          <cell r="D77">
            <v>52500</v>
          </cell>
        </row>
        <row r="78">
          <cell r="A78">
            <v>60600</v>
          </cell>
          <cell r="B78" t="str">
            <v>Minero</v>
          </cell>
          <cell r="C78" t="str">
            <v>día</v>
          </cell>
          <cell r="D78">
            <v>42000</v>
          </cell>
        </row>
        <row r="79">
          <cell r="A79">
            <v>60700</v>
          </cell>
          <cell r="B79" t="str">
            <v>Oficial</v>
          </cell>
          <cell r="C79" t="str">
            <v>día</v>
          </cell>
          <cell r="D79">
            <v>42000</v>
          </cell>
        </row>
        <row r="80">
          <cell r="A80">
            <v>60900</v>
          </cell>
          <cell r="B80" t="str">
            <v>Rastrillero</v>
          </cell>
          <cell r="C80" t="str">
            <v>día</v>
          </cell>
          <cell r="D80">
            <v>25200</v>
          </cell>
        </row>
        <row r="81">
          <cell r="A81">
            <v>70020</v>
          </cell>
          <cell r="B81" t="str">
            <v>Tractor Sobre Orugas D6D</v>
          </cell>
          <cell r="C81" t="str">
            <v>hr</v>
          </cell>
          <cell r="D81">
            <v>70000</v>
          </cell>
        </row>
        <row r="82">
          <cell r="A82">
            <v>70080</v>
          </cell>
          <cell r="B82" t="str">
            <v>Cargador sobre Llantas Cat 928 F</v>
          </cell>
          <cell r="C82" t="str">
            <v>hr</v>
          </cell>
          <cell r="D82">
            <v>45000</v>
          </cell>
        </row>
        <row r="83">
          <cell r="A83">
            <v>70100</v>
          </cell>
          <cell r="B83" t="str">
            <v xml:space="preserve">Carrotanque  </v>
          </cell>
          <cell r="C83" t="str">
            <v>hr</v>
          </cell>
          <cell r="D83">
            <v>25000</v>
          </cell>
        </row>
        <row r="84">
          <cell r="A84">
            <v>70150</v>
          </cell>
          <cell r="B84" t="str">
            <v>Carrotanque irrigador</v>
          </cell>
          <cell r="C84" t="str">
            <v>hr</v>
          </cell>
          <cell r="D84">
            <v>25000</v>
          </cell>
        </row>
        <row r="85">
          <cell r="A85">
            <v>70200</v>
          </cell>
          <cell r="B85" t="str">
            <v>Compactador de llantas</v>
          </cell>
          <cell r="C85" t="str">
            <v>hr</v>
          </cell>
          <cell r="D85">
            <v>40000</v>
          </cell>
        </row>
        <row r="86">
          <cell r="A86">
            <v>70500</v>
          </cell>
          <cell r="B86" t="str">
            <v>Compactador Ingersoll Rand SD70D</v>
          </cell>
          <cell r="C86" t="str">
            <v>hr</v>
          </cell>
          <cell r="D86">
            <v>45000</v>
          </cell>
        </row>
        <row r="87">
          <cell r="A87">
            <v>70600</v>
          </cell>
          <cell r="B87" t="str">
            <v>Compactador Ingersoll Rand SD70DA</v>
          </cell>
          <cell r="C87" t="str">
            <v>hr</v>
          </cell>
          <cell r="D87">
            <v>45000</v>
          </cell>
        </row>
        <row r="88">
          <cell r="A88">
            <v>70700</v>
          </cell>
          <cell r="B88" t="str">
            <v>Compresor Ingersoll Rand  PS185W</v>
          </cell>
          <cell r="C88" t="str">
            <v>hr</v>
          </cell>
          <cell r="D88">
            <v>24000</v>
          </cell>
        </row>
        <row r="89">
          <cell r="A89">
            <v>70800</v>
          </cell>
          <cell r="B89" t="str">
            <v>Excavadora Caterpillar 320</v>
          </cell>
          <cell r="C89" t="str">
            <v>hr</v>
          </cell>
          <cell r="D89">
            <v>60000</v>
          </cell>
        </row>
        <row r="90">
          <cell r="A90">
            <v>70900</v>
          </cell>
          <cell r="B90" t="str">
            <v>Grúa</v>
          </cell>
          <cell r="C90" t="str">
            <v>hr</v>
          </cell>
          <cell r="D90">
            <v>25000</v>
          </cell>
        </row>
        <row r="91">
          <cell r="A91">
            <v>71045</v>
          </cell>
          <cell r="B91" t="str">
            <v>Mezcladora 1/2 sco</v>
          </cell>
          <cell r="C91" t="str">
            <v>día</v>
          </cell>
          <cell r="D91">
            <v>20000</v>
          </cell>
        </row>
        <row r="92">
          <cell r="A92">
            <v>71080</v>
          </cell>
          <cell r="B92" t="str">
            <v>Motobomba 3 hp</v>
          </cell>
          <cell r="C92" t="str">
            <v>día</v>
          </cell>
          <cell r="D92">
            <v>20000</v>
          </cell>
        </row>
        <row r="93">
          <cell r="A93">
            <v>71100</v>
          </cell>
          <cell r="B93" t="str">
            <v>Motoniveladora Caterpillar 120</v>
          </cell>
          <cell r="C93" t="str">
            <v>hr</v>
          </cell>
          <cell r="D93">
            <v>60000</v>
          </cell>
        </row>
        <row r="94">
          <cell r="A94">
            <v>71200</v>
          </cell>
          <cell r="B94" t="str">
            <v>Pavimentadora Lee Boy 8000 B</v>
          </cell>
          <cell r="C94" t="str">
            <v>hr</v>
          </cell>
          <cell r="D94">
            <v>50000</v>
          </cell>
        </row>
        <row r="95">
          <cell r="A95">
            <v>71250</v>
          </cell>
          <cell r="B95" t="str">
            <v xml:space="preserve">Perfiladora CMI </v>
          </cell>
          <cell r="C95" t="str">
            <v>hr</v>
          </cell>
          <cell r="D95">
            <v>400000</v>
          </cell>
        </row>
        <row r="96">
          <cell r="A96">
            <v>71300</v>
          </cell>
          <cell r="B96" t="str">
            <v>Placa vibratoria</v>
          </cell>
          <cell r="C96" t="str">
            <v>hr</v>
          </cell>
          <cell r="D96">
            <v>4000</v>
          </cell>
        </row>
        <row r="97">
          <cell r="A97">
            <v>71400</v>
          </cell>
          <cell r="B97" t="str">
            <v>Retroexcavadora Caterpillar 416</v>
          </cell>
          <cell r="C97" t="str">
            <v>hr</v>
          </cell>
          <cell r="D97">
            <v>35000</v>
          </cell>
        </row>
        <row r="98">
          <cell r="A98">
            <v>71600</v>
          </cell>
          <cell r="B98" t="str">
            <v>Compactador Vertical Ingersoll RX-65</v>
          </cell>
          <cell r="C98" t="str">
            <v>hr</v>
          </cell>
          <cell r="D98">
            <v>4000</v>
          </cell>
        </row>
        <row r="99">
          <cell r="A99">
            <v>71700</v>
          </cell>
          <cell r="B99" t="str">
            <v>Vibrador para concreto</v>
          </cell>
          <cell r="C99" t="str">
            <v>hr</v>
          </cell>
          <cell r="D99">
            <v>2000</v>
          </cell>
        </row>
        <row r="100">
          <cell r="A100">
            <v>80010</v>
          </cell>
          <cell r="B100" t="str">
            <v>Acometida secundaria del transformador</v>
          </cell>
          <cell r="C100" t="str">
            <v>un</v>
          </cell>
          <cell r="D100">
            <v>250000</v>
          </cell>
        </row>
        <row r="101">
          <cell r="A101">
            <v>80020</v>
          </cell>
          <cell r="B101" t="str">
            <v>Acometida subterránea B.T. Entre estructuras con luminaria</v>
          </cell>
          <cell r="C101" t="str">
            <v>un</v>
          </cell>
          <cell r="D101">
            <v>28000</v>
          </cell>
        </row>
        <row r="102">
          <cell r="A102">
            <v>80040</v>
          </cell>
          <cell r="B102" t="str">
            <v>Caja para control de alumbrado</v>
          </cell>
          <cell r="C102" t="str">
            <v>un</v>
          </cell>
          <cell r="D102">
            <v>1000000</v>
          </cell>
        </row>
        <row r="103">
          <cell r="A103">
            <v>80100</v>
          </cell>
          <cell r="B103" t="str">
            <v>Derechos de salida</v>
          </cell>
          <cell r="C103" t="str">
            <v>m3</v>
          </cell>
          <cell r="D103">
            <v>1500</v>
          </cell>
        </row>
        <row r="104">
          <cell r="A104">
            <v>80150</v>
          </cell>
          <cell r="B104" t="str">
            <v>Derechos de botada</v>
          </cell>
          <cell r="C104" t="str">
            <v>m3</v>
          </cell>
          <cell r="D104">
            <v>2000</v>
          </cell>
        </row>
        <row r="105">
          <cell r="A105">
            <v>80200</v>
          </cell>
          <cell r="B105" t="str">
            <v>Imprimación</v>
          </cell>
          <cell r="C105" t="str">
            <v>m2</v>
          </cell>
          <cell r="D105">
            <v>1030</v>
          </cell>
        </row>
        <row r="106">
          <cell r="A106">
            <v>80250</v>
          </cell>
          <cell r="B106" t="str">
            <v>Linea de demarcación</v>
          </cell>
          <cell r="C106" t="str">
            <v>ml</v>
          </cell>
          <cell r="D106">
            <v>3400</v>
          </cell>
        </row>
        <row r="107">
          <cell r="A107">
            <v>80260</v>
          </cell>
          <cell r="B107" t="str">
            <v>Linea de demarcación discontinua</v>
          </cell>
          <cell r="C107" t="str">
            <v>ml</v>
          </cell>
          <cell r="D107">
            <v>3200</v>
          </cell>
        </row>
        <row r="108">
          <cell r="A108">
            <v>80300</v>
          </cell>
          <cell r="B108" t="str">
            <v>Pilotaje D=0.60m</v>
          </cell>
          <cell r="C108" t="str">
            <v>ml</v>
          </cell>
          <cell r="D108">
            <v>250000</v>
          </cell>
        </row>
        <row r="109">
          <cell r="A109">
            <v>80400</v>
          </cell>
          <cell r="B109" t="str">
            <v>Pilotaje D=1.30m</v>
          </cell>
          <cell r="C109" t="str">
            <v>ml</v>
          </cell>
          <cell r="D109">
            <v>500000</v>
          </cell>
        </row>
        <row r="110">
          <cell r="A110">
            <v>80450</v>
          </cell>
          <cell r="B110" t="str">
            <v>Subestación aérea 37,5 KVA-1D 2000V</v>
          </cell>
          <cell r="C110" t="str">
            <v>un</v>
          </cell>
          <cell r="D110">
            <v>4500000</v>
          </cell>
        </row>
        <row r="111">
          <cell r="A111">
            <v>80500</v>
          </cell>
          <cell r="B111" t="str">
            <v>Transporte agregados a la obra</v>
          </cell>
          <cell r="C111" t="str">
            <v>m3-km</v>
          </cell>
          <cell r="D111">
            <v>350</v>
          </cell>
        </row>
        <row r="112">
          <cell r="A112">
            <v>80600</v>
          </cell>
          <cell r="B112" t="str">
            <v>Transporte de acero de refuerzo</v>
          </cell>
          <cell r="C112" t="str">
            <v>kg</v>
          </cell>
          <cell r="D112">
            <v>20</v>
          </cell>
        </row>
        <row r="113">
          <cell r="A113">
            <v>80650</v>
          </cell>
          <cell r="B113" t="str">
            <v>Transporte de arboles</v>
          </cell>
          <cell r="C113" t="str">
            <v>un</v>
          </cell>
          <cell r="D113">
            <v>50000</v>
          </cell>
        </row>
        <row r="114">
          <cell r="A114">
            <v>80700</v>
          </cell>
          <cell r="B114" t="str">
            <v>Transporte de arena (suelta)</v>
          </cell>
          <cell r="C114" t="str">
            <v>m3-km</v>
          </cell>
          <cell r="D114">
            <v>350</v>
          </cell>
        </row>
        <row r="115">
          <cell r="A115">
            <v>80900</v>
          </cell>
          <cell r="B115" t="str">
            <v>Transporte de base granular (suelta)</v>
          </cell>
          <cell r="C115" t="str">
            <v>m3-km</v>
          </cell>
          <cell r="D115">
            <v>350</v>
          </cell>
        </row>
        <row r="116">
          <cell r="A116">
            <v>80935</v>
          </cell>
          <cell r="B116" t="str">
            <v>Transporte de maquinaria</v>
          </cell>
          <cell r="C116" t="str">
            <v>km</v>
          </cell>
          <cell r="D116">
            <v>400</v>
          </cell>
        </row>
        <row r="117">
          <cell r="A117">
            <v>80940</v>
          </cell>
          <cell r="B117" t="str">
            <v>Transporte de materiales</v>
          </cell>
          <cell r="C117" t="str">
            <v>m3-km</v>
          </cell>
          <cell r="D117">
            <v>480</v>
          </cell>
        </row>
        <row r="118">
          <cell r="A118">
            <v>80950</v>
          </cell>
          <cell r="B118" t="str">
            <v>Transporte de mat.explanaciones</v>
          </cell>
          <cell r="C118" t="str">
            <v>m3-km</v>
          </cell>
          <cell r="D118">
            <v>480</v>
          </cell>
        </row>
        <row r="119">
          <cell r="A119">
            <v>80970</v>
          </cell>
          <cell r="B119" t="str">
            <v>Transporte de material derrumbes</v>
          </cell>
          <cell r="C119" t="str">
            <v>m3-km</v>
          </cell>
          <cell r="D119">
            <v>500</v>
          </cell>
        </row>
        <row r="120">
          <cell r="A120">
            <v>81000</v>
          </cell>
          <cell r="B120" t="str">
            <v>Transporte de mezcla asfáltica</v>
          </cell>
          <cell r="C120" t="str">
            <v>m3-km</v>
          </cell>
          <cell r="D120">
            <v>400</v>
          </cell>
        </row>
        <row r="121">
          <cell r="A121">
            <v>81100</v>
          </cell>
          <cell r="B121" t="str">
            <v>Transporte de subbase</v>
          </cell>
          <cell r="C121" t="str">
            <v>m3-km</v>
          </cell>
          <cell r="D121">
            <v>350</v>
          </cell>
        </row>
        <row r="122">
          <cell r="A122">
            <v>81200</v>
          </cell>
          <cell r="B122" t="str">
            <v>Transporte de triturado (suelta)</v>
          </cell>
          <cell r="C122" t="str">
            <v>m3-km</v>
          </cell>
          <cell r="D122">
            <v>350</v>
          </cell>
        </row>
        <row r="123">
          <cell r="A123">
            <v>81300</v>
          </cell>
          <cell r="B123" t="str">
            <v>Transporte de tubería</v>
          </cell>
          <cell r="C123" t="str">
            <v>vj</v>
          </cell>
          <cell r="D123">
            <v>50000</v>
          </cell>
        </row>
        <row r="124">
          <cell r="A124">
            <v>81400</v>
          </cell>
          <cell r="B124" t="str">
            <v>Transporte escombros</v>
          </cell>
          <cell r="C124" t="str">
            <v>m3-km</v>
          </cell>
          <cell r="D124">
            <v>500</v>
          </cell>
        </row>
      </sheetData>
      <sheetData sheetId="1">
        <row r="7">
          <cell r="B7" t="str">
            <v>CODIGO</v>
          </cell>
          <cell r="C7" t="str">
            <v>DESCRIPCIÓN</v>
          </cell>
          <cell r="D7" t="str">
            <v>UN.</v>
          </cell>
          <cell r="E7" t="str">
            <v>CANT.</v>
          </cell>
          <cell r="F7" t="str">
            <v>V UNITARIO</v>
          </cell>
          <cell r="G7" t="str">
            <v>V TOTAL</v>
          </cell>
        </row>
        <row r="8">
          <cell r="B8">
            <v>1</v>
          </cell>
          <cell r="C8" t="str">
            <v xml:space="preserve">Desmonte, limpieza </v>
          </cell>
          <cell r="D8" t="str">
            <v>ha</v>
          </cell>
          <cell r="E8">
            <v>20</v>
          </cell>
          <cell r="F8">
            <v>836550</v>
          </cell>
          <cell r="G8">
            <v>16731000</v>
          </cell>
        </row>
        <row r="9">
          <cell r="B9">
            <v>2</v>
          </cell>
          <cell r="C9" t="str">
            <v>Traslado de arboles</v>
          </cell>
          <cell r="D9" t="str">
            <v>un</v>
          </cell>
          <cell r="E9">
            <v>10</v>
          </cell>
          <cell r="F9">
            <v>247715</v>
          </cell>
          <cell r="G9">
            <v>2477150</v>
          </cell>
        </row>
        <row r="10">
          <cell r="B10">
            <v>3</v>
          </cell>
          <cell r="C10" t="str">
            <v>Demolicion de Pavimentos, Pisos, Andenes y Bordillos</v>
          </cell>
          <cell r="D10" t="str">
            <v>m3</v>
          </cell>
          <cell r="E10">
            <v>960</v>
          </cell>
          <cell r="F10">
            <v>42848</v>
          </cell>
          <cell r="G10">
            <v>41134080</v>
          </cell>
        </row>
        <row r="11">
          <cell r="B11">
            <v>4</v>
          </cell>
          <cell r="C11" t="str">
            <v>Remocion de Cercas</v>
          </cell>
          <cell r="D11" t="str">
            <v>ml</v>
          </cell>
          <cell r="E11">
            <v>2600</v>
          </cell>
          <cell r="F11">
            <v>41912</v>
          </cell>
          <cell r="G11">
            <v>108971200</v>
          </cell>
        </row>
        <row r="12">
          <cell r="B12">
            <v>5</v>
          </cell>
          <cell r="C12" t="str">
            <v>Remocion de Servicios existentes</v>
          </cell>
          <cell r="D12" t="str">
            <v>un</v>
          </cell>
          <cell r="E12">
            <v>30</v>
          </cell>
          <cell r="F12">
            <v>54061</v>
          </cell>
          <cell r="G12">
            <v>1621830</v>
          </cell>
        </row>
        <row r="13">
          <cell r="B13">
            <v>6</v>
          </cell>
          <cell r="C13" t="str">
            <v>Excavación en material común de la explanación, canales y prestamos</v>
          </cell>
          <cell r="D13" t="str">
            <v>m3</v>
          </cell>
          <cell r="E13">
            <v>65600</v>
          </cell>
          <cell r="F13">
            <v>5886</v>
          </cell>
          <cell r="G13">
            <v>386121600</v>
          </cell>
        </row>
        <row r="14">
          <cell r="B14">
            <v>7</v>
          </cell>
          <cell r="C14" t="str">
            <v>Excavación en roca de la explanación, canales y prestamos</v>
          </cell>
          <cell r="D14" t="str">
            <v>m3</v>
          </cell>
          <cell r="E14">
            <v>15000</v>
          </cell>
          <cell r="F14">
            <v>43693</v>
          </cell>
          <cell r="G14">
            <v>655395000</v>
          </cell>
        </row>
        <row r="15">
          <cell r="B15">
            <v>8</v>
          </cell>
          <cell r="C15" t="str">
            <v>Terraplenes con materiales de préstamo</v>
          </cell>
          <cell r="D15" t="str">
            <v>m3</v>
          </cell>
          <cell r="E15">
            <v>106500</v>
          </cell>
          <cell r="F15">
            <v>13855</v>
          </cell>
          <cell r="G15">
            <v>1475557500</v>
          </cell>
        </row>
        <row r="16">
          <cell r="B16">
            <v>9</v>
          </cell>
          <cell r="C16" t="str">
            <v>Terraplenes con materiales del sitio</v>
          </cell>
          <cell r="D16" t="str">
            <v>m3</v>
          </cell>
          <cell r="E16">
            <v>30000</v>
          </cell>
          <cell r="F16">
            <v>7179</v>
          </cell>
          <cell r="G16">
            <v>215370000</v>
          </cell>
        </row>
        <row r="17">
          <cell r="B17">
            <v>10</v>
          </cell>
          <cell r="C17" t="str">
            <v>Sub-base granular</v>
          </cell>
          <cell r="D17" t="str">
            <v>m3</v>
          </cell>
          <cell r="E17">
            <v>13600</v>
          </cell>
          <cell r="F17">
            <v>49846</v>
          </cell>
          <cell r="G17">
            <v>677905600</v>
          </cell>
        </row>
        <row r="18">
          <cell r="B18">
            <v>11</v>
          </cell>
          <cell r="C18" t="str">
            <v>Base granular</v>
          </cell>
          <cell r="D18" t="str">
            <v>m3</v>
          </cell>
          <cell r="E18">
            <v>22500</v>
          </cell>
          <cell r="F18">
            <v>54916</v>
          </cell>
          <cell r="G18">
            <v>1235610000</v>
          </cell>
        </row>
        <row r="19">
          <cell r="B19">
            <v>12</v>
          </cell>
          <cell r="C19" t="str">
            <v>Cemento Asfaltico</v>
          </cell>
          <cell r="D19" t="str">
            <v>kg</v>
          </cell>
          <cell r="E19">
            <v>630000</v>
          </cell>
          <cell r="F19">
            <v>585</v>
          </cell>
          <cell r="G19">
            <v>368550000</v>
          </cell>
        </row>
        <row r="20">
          <cell r="B20">
            <v>13</v>
          </cell>
          <cell r="C20" t="str">
            <v>Concreto asfáltico MDC-1</v>
          </cell>
          <cell r="D20" t="str">
            <v>m3</v>
          </cell>
          <cell r="E20">
            <v>3000</v>
          </cell>
          <cell r="F20">
            <v>210311</v>
          </cell>
          <cell r="G20">
            <v>630933000</v>
          </cell>
        </row>
        <row r="21">
          <cell r="B21">
            <v>14</v>
          </cell>
          <cell r="C21" t="str">
            <v>Concreto asfáltico MDC-2</v>
          </cell>
          <cell r="D21" t="str">
            <v>m3</v>
          </cell>
          <cell r="E21">
            <v>3000</v>
          </cell>
          <cell r="F21">
            <v>215381</v>
          </cell>
          <cell r="G21">
            <v>646143000</v>
          </cell>
        </row>
        <row r="22">
          <cell r="B22">
            <v>15</v>
          </cell>
          <cell r="C22" t="str">
            <v>Imprimacion</v>
          </cell>
          <cell r="D22" t="str">
            <v>m2</v>
          </cell>
          <cell r="E22">
            <v>83000</v>
          </cell>
          <cell r="F22">
            <v>1339</v>
          </cell>
          <cell r="G22">
            <v>111137000</v>
          </cell>
        </row>
        <row r="23">
          <cell r="B23">
            <v>16</v>
          </cell>
          <cell r="C23" t="str">
            <v>Excavación varias en material comun seco</v>
          </cell>
          <cell r="D23" t="str">
            <v>m3</v>
          </cell>
          <cell r="E23">
            <v>2000</v>
          </cell>
          <cell r="F23">
            <v>7901</v>
          </cell>
          <cell r="G23">
            <v>15802000</v>
          </cell>
        </row>
        <row r="24">
          <cell r="B24">
            <v>17</v>
          </cell>
          <cell r="C24" t="str">
            <v>Excavación varias en roca en seco</v>
          </cell>
          <cell r="D24" t="str">
            <v>m3</v>
          </cell>
          <cell r="E24">
            <v>900</v>
          </cell>
          <cell r="F24">
            <v>115662</v>
          </cell>
          <cell r="G24">
            <v>104095800</v>
          </cell>
        </row>
        <row r="25">
          <cell r="B25">
            <v>18</v>
          </cell>
          <cell r="C25" t="str">
            <v>Rellenos a mano con material del sitio (obras de arte)</v>
          </cell>
          <cell r="D25" t="str">
            <v>m3</v>
          </cell>
          <cell r="E25">
            <v>800</v>
          </cell>
          <cell r="F25">
            <v>13792</v>
          </cell>
          <cell r="G25">
            <v>11033600</v>
          </cell>
        </row>
        <row r="26">
          <cell r="B26">
            <v>19</v>
          </cell>
          <cell r="C26" t="str">
            <v>Rellenos a mano para estructuras con material de préstamo</v>
          </cell>
          <cell r="D26" t="str">
            <v>m3</v>
          </cell>
          <cell r="E26">
            <v>900</v>
          </cell>
          <cell r="F26">
            <v>41646</v>
          </cell>
          <cell r="G26">
            <v>37481400</v>
          </cell>
        </row>
        <row r="27">
          <cell r="B27">
            <v>20</v>
          </cell>
          <cell r="C27" t="str">
            <v>Pilotes Preexcavados D=60cm</v>
          </cell>
          <cell r="D27" t="str">
            <v>ml</v>
          </cell>
          <cell r="E27">
            <v>200</v>
          </cell>
          <cell r="F27">
            <v>839021</v>
          </cell>
          <cell r="G27">
            <v>167804200</v>
          </cell>
        </row>
        <row r="28">
          <cell r="B28">
            <v>21</v>
          </cell>
          <cell r="C28" t="str">
            <v>Concreto clase D (3000 PSI)   (Boxculvert y Aletas)</v>
          </cell>
          <cell r="D28" t="str">
            <v>m3</v>
          </cell>
          <cell r="E28">
            <v>1300</v>
          </cell>
          <cell r="F28">
            <v>474994</v>
          </cell>
          <cell r="G28">
            <v>617492200</v>
          </cell>
        </row>
        <row r="29">
          <cell r="B29">
            <v>22</v>
          </cell>
          <cell r="C29" t="str">
            <v>Concreto clase F (2000 PSI)</v>
          </cell>
          <cell r="D29" t="str">
            <v>m3</v>
          </cell>
          <cell r="E29">
            <v>90</v>
          </cell>
          <cell r="F29">
            <v>330740</v>
          </cell>
          <cell r="G29">
            <v>29766600</v>
          </cell>
        </row>
        <row r="30">
          <cell r="B30">
            <v>23</v>
          </cell>
          <cell r="C30" t="str">
            <v>Concreto 4000 psi (280 kg/cm2) Clase C (Placa - Puente)</v>
          </cell>
          <cell r="D30" t="str">
            <v>m3</v>
          </cell>
          <cell r="E30">
            <v>190</v>
          </cell>
          <cell r="F30">
            <v>637494</v>
          </cell>
          <cell r="G30">
            <v>121123860</v>
          </cell>
        </row>
        <row r="31">
          <cell r="B31">
            <v>24</v>
          </cell>
          <cell r="C31" t="str">
            <v>Concreto 5000 psi ( 350 kg/cm2) Clase A  (Vigas y Riostras)</v>
          </cell>
          <cell r="D31" t="str">
            <v>m3</v>
          </cell>
          <cell r="E31">
            <v>246</v>
          </cell>
          <cell r="F31">
            <v>737724</v>
          </cell>
          <cell r="G31">
            <v>181480104</v>
          </cell>
        </row>
        <row r="32">
          <cell r="B32">
            <v>25</v>
          </cell>
          <cell r="C32" t="str">
            <v>Acero de refuerzo 60.000 psi</v>
          </cell>
          <cell r="D32" t="str">
            <v>kg</v>
          </cell>
          <cell r="E32">
            <v>195000</v>
          </cell>
          <cell r="F32">
            <v>1695</v>
          </cell>
          <cell r="G32">
            <v>330525000</v>
          </cell>
        </row>
        <row r="33">
          <cell r="B33">
            <v>26</v>
          </cell>
          <cell r="C33" t="str">
            <v>Apoyos elastomericos D-60</v>
          </cell>
          <cell r="D33" t="str">
            <v>un</v>
          </cell>
          <cell r="E33">
            <v>14</v>
          </cell>
          <cell r="F33">
            <v>299000</v>
          </cell>
          <cell r="G33">
            <v>4186000</v>
          </cell>
        </row>
        <row r="34">
          <cell r="B34">
            <v>27</v>
          </cell>
          <cell r="C34" t="str">
            <v>Juntas tipo freyssinet M-80</v>
          </cell>
          <cell r="D34" t="str">
            <v>ml</v>
          </cell>
          <cell r="E34">
            <v>40</v>
          </cell>
          <cell r="F34">
            <v>650000</v>
          </cell>
          <cell r="G34">
            <v>26000000</v>
          </cell>
        </row>
        <row r="35">
          <cell r="B35">
            <v>28</v>
          </cell>
          <cell r="C35" t="str">
            <v>Tubería concreto reforzado D=1m  Concreto Clase C (4000 PSI)</v>
          </cell>
          <cell r="D35" t="str">
            <v>ml</v>
          </cell>
          <cell r="E35">
            <v>600</v>
          </cell>
          <cell r="F35">
            <v>198341</v>
          </cell>
          <cell r="G35">
            <v>119004600</v>
          </cell>
        </row>
        <row r="36">
          <cell r="B36">
            <v>29</v>
          </cell>
          <cell r="C36" t="str">
            <v>Cunetas en concreto 0,18 m3/ml Concreto Clase F (2000 PSI)</v>
          </cell>
          <cell r="D36" t="str">
            <v>ml</v>
          </cell>
          <cell r="E36">
            <v>1000</v>
          </cell>
          <cell r="F36">
            <v>60488</v>
          </cell>
          <cell r="G36">
            <v>60488000</v>
          </cell>
        </row>
        <row r="37">
          <cell r="B37">
            <v>30</v>
          </cell>
          <cell r="C37" t="str">
            <v>Bordillos y sardineles concreto Clase D (3000 PSI)    0.30 m3/ml</v>
          </cell>
          <cell r="D37" t="str">
            <v>ml</v>
          </cell>
          <cell r="E37">
            <v>1736</v>
          </cell>
          <cell r="F37">
            <v>96487</v>
          </cell>
          <cell r="G37">
            <v>167501432</v>
          </cell>
        </row>
        <row r="38">
          <cell r="B38">
            <v>31</v>
          </cell>
          <cell r="C38" t="str">
            <v>Anden en concreto clase D (3000 PSI)   0.27 m3/ml</v>
          </cell>
          <cell r="D38" t="str">
            <v>ml</v>
          </cell>
          <cell r="E38">
            <v>868</v>
          </cell>
          <cell r="F38">
            <v>107842</v>
          </cell>
          <cell r="G38">
            <v>93606856</v>
          </cell>
        </row>
        <row r="39">
          <cell r="B39">
            <v>32</v>
          </cell>
          <cell r="C39" t="str">
            <v>Cables para postensado de 1/2" para 10,50 t/m</v>
          </cell>
          <cell r="D39" t="str">
            <v>ml</v>
          </cell>
          <cell r="E39">
            <v>19500</v>
          </cell>
          <cell r="F39">
            <v>10140</v>
          </cell>
          <cell r="G39">
            <v>197730000</v>
          </cell>
        </row>
        <row r="40">
          <cell r="B40">
            <v>33</v>
          </cell>
          <cell r="C40" t="str">
            <v>Retiro de señales verticales</v>
          </cell>
          <cell r="D40" t="str">
            <v>un</v>
          </cell>
          <cell r="E40">
            <v>60</v>
          </cell>
          <cell r="F40">
            <v>9203</v>
          </cell>
          <cell r="G40">
            <v>552180</v>
          </cell>
        </row>
        <row r="41">
          <cell r="B41">
            <v>34</v>
          </cell>
          <cell r="C41" t="str">
            <v>Líneas de demarcación contínuas</v>
          </cell>
          <cell r="D41" t="str">
            <v>ml</v>
          </cell>
          <cell r="E41">
            <v>15000</v>
          </cell>
          <cell r="F41">
            <v>4420</v>
          </cell>
          <cell r="G41">
            <v>66300000</v>
          </cell>
        </row>
        <row r="42">
          <cell r="B42">
            <v>35</v>
          </cell>
          <cell r="C42" t="str">
            <v>Líneas de demarcación discontínuas</v>
          </cell>
          <cell r="D42" t="str">
            <v>ml</v>
          </cell>
          <cell r="E42">
            <v>3500</v>
          </cell>
          <cell r="F42">
            <v>4160</v>
          </cell>
          <cell r="G42">
            <v>14560000</v>
          </cell>
        </row>
        <row r="43">
          <cell r="B43">
            <v>36</v>
          </cell>
          <cell r="C43" t="str">
            <v>Señales de tachas reflectivas</v>
          </cell>
          <cell r="D43" t="str">
            <v>un</v>
          </cell>
          <cell r="E43">
            <v>1000</v>
          </cell>
          <cell r="F43">
            <v>10951</v>
          </cell>
          <cell r="G43">
            <v>10951000</v>
          </cell>
        </row>
        <row r="44">
          <cell r="B44">
            <v>37</v>
          </cell>
          <cell r="C44" t="str">
            <v>Señales de tachas estoperolas (montables)</v>
          </cell>
          <cell r="D44" t="str">
            <v>un</v>
          </cell>
          <cell r="E44">
            <v>6000</v>
          </cell>
          <cell r="F44">
            <v>8921</v>
          </cell>
          <cell r="G44">
            <v>53526000</v>
          </cell>
        </row>
        <row r="45">
          <cell r="B45">
            <v>38</v>
          </cell>
          <cell r="C45" t="str">
            <v>Señales preventivas y reglamentarias</v>
          </cell>
          <cell r="D45" t="str">
            <v>un</v>
          </cell>
          <cell r="E45">
            <v>10</v>
          </cell>
          <cell r="F45">
            <v>118525</v>
          </cell>
          <cell r="G45">
            <v>1185250</v>
          </cell>
        </row>
        <row r="46">
          <cell r="B46">
            <v>39</v>
          </cell>
          <cell r="C46" t="str">
            <v>Señales viales tamaño 144x30</v>
          </cell>
          <cell r="D46" t="str">
            <v>un</v>
          </cell>
          <cell r="E46">
            <v>15</v>
          </cell>
          <cell r="F46">
            <v>144525</v>
          </cell>
          <cell r="G46">
            <v>2167875</v>
          </cell>
        </row>
        <row r="47">
          <cell r="B47">
            <v>40</v>
          </cell>
          <cell r="C47" t="str">
            <v>Señales viales tamaño 144x60 (2 renglones)</v>
          </cell>
          <cell r="D47" t="str">
            <v>un</v>
          </cell>
          <cell r="E47">
            <v>18</v>
          </cell>
          <cell r="F47">
            <v>183525</v>
          </cell>
          <cell r="G47">
            <v>3303450</v>
          </cell>
        </row>
        <row r="48">
          <cell r="B48">
            <v>41</v>
          </cell>
          <cell r="C48" t="str">
            <v>Señales viales tamaño 144x60 (3 renglones)</v>
          </cell>
          <cell r="D48" t="str">
            <v>un</v>
          </cell>
          <cell r="E48">
            <v>13</v>
          </cell>
          <cell r="F48">
            <v>248525</v>
          </cell>
          <cell r="G48">
            <v>3230825</v>
          </cell>
        </row>
        <row r="49">
          <cell r="B49">
            <v>42</v>
          </cell>
          <cell r="C49" t="str">
            <v>Suministro e instalación de postes de referencia</v>
          </cell>
          <cell r="D49" t="str">
            <v>un</v>
          </cell>
          <cell r="E49">
            <v>4</v>
          </cell>
          <cell r="F49">
            <v>53525</v>
          </cell>
          <cell r="G49">
            <v>214100</v>
          </cell>
        </row>
        <row r="50">
          <cell r="B50">
            <v>43</v>
          </cell>
          <cell r="C50" t="str">
            <v>Defensas metálicas</v>
          </cell>
          <cell r="D50" t="str">
            <v>ml</v>
          </cell>
          <cell r="E50">
            <v>5000</v>
          </cell>
          <cell r="F50">
            <v>79525</v>
          </cell>
          <cell r="G50">
            <v>397625000</v>
          </cell>
        </row>
        <row r="51">
          <cell r="B51">
            <v>44</v>
          </cell>
          <cell r="C51" t="str">
            <v>Terminales para defensas metálicas</v>
          </cell>
          <cell r="D51" t="str">
            <v>un</v>
          </cell>
          <cell r="E51">
            <v>50</v>
          </cell>
          <cell r="F51">
            <v>52555</v>
          </cell>
          <cell r="G51">
            <v>2627750</v>
          </cell>
        </row>
        <row r="52">
          <cell r="B52">
            <v>45</v>
          </cell>
          <cell r="C52" t="str">
            <v>Cercas postes de concreto con alambra de puas</v>
          </cell>
          <cell r="D52" t="str">
            <v>ml</v>
          </cell>
          <cell r="E52">
            <v>1500</v>
          </cell>
          <cell r="F52">
            <v>16034</v>
          </cell>
          <cell r="G52">
            <v>24051000</v>
          </cell>
        </row>
        <row r="53">
          <cell r="B53">
            <v>46</v>
          </cell>
          <cell r="C53" t="str">
            <v>Cercas postes de concreto con malla eslabonada</v>
          </cell>
          <cell r="D53" t="str">
            <v>ml</v>
          </cell>
          <cell r="E53">
            <v>500</v>
          </cell>
          <cell r="F53">
            <v>30943</v>
          </cell>
          <cell r="G53">
            <v>15471500</v>
          </cell>
        </row>
        <row r="54">
          <cell r="B54">
            <v>47</v>
          </cell>
          <cell r="C54" t="str">
            <v>Empradización</v>
          </cell>
          <cell r="D54" t="str">
            <v>m2</v>
          </cell>
          <cell r="E54">
            <v>40000</v>
          </cell>
          <cell r="F54">
            <v>9233</v>
          </cell>
          <cell r="G54">
            <v>369320000</v>
          </cell>
        </row>
        <row r="55">
          <cell r="B55">
            <v>48</v>
          </cell>
          <cell r="C55" t="str">
            <v>Transporte de materiales provenientes de Excavaciones</v>
          </cell>
          <cell r="D55" t="str">
            <v>m3-km</v>
          </cell>
          <cell r="E55">
            <v>83000</v>
          </cell>
          <cell r="F55">
            <v>624</v>
          </cell>
          <cell r="G55">
            <v>51792000</v>
          </cell>
        </row>
        <row r="56">
          <cell r="B56">
            <v>49</v>
          </cell>
          <cell r="C56" t="str">
            <v>Transporte de materiales de préstamo para terraplenes</v>
          </cell>
          <cell r="D56" t="str">
            <v>m3-km</v>
          </cell>
          <cell r="E56">
            <v>1395000</v>
          </cell>
          <cell r="F56">
            <v>624</v>
          </cell>
          <cell r="G56">
            <v>870480000</v>
          </cell>
        </row>
        <row r="57">
          <cell r="B57">
            <v>50</v>
          </cell>
          <cell r="C57" t="str">
            <v>Transporte de materiales del sitio para terraplenes</v>
          </cell>
          <cell r="D57" t="str">
            <v>m3-km</v>
          </cell>
          <cell r="E57">
            <v>19000</v>
          </cell>
          <cell r="F57">
            <v>624</v>
          </cell>
          <cell r="G57">
            <v>11856000</v>
          </cell>
        </row>
        <row r="58">
          <cell r="B58">
            <v>51</v>
          </cell>
          <cell r="C58" t="str">
            <v>Lamparas de alumbrado</v>
          </cell>
          <cell r="D58" t="str">
            <v>un</v>
          </cell>
          <cell r="E58">
            <v>200</v>
          </cell>
          <cell r="F58">
            <v>386243</v>
          </cell>
          <cell r="G58">
            <v>77248600</v>
          </cell>
        </row>
        <row r="59">
          <cell r="B59">
            <v>52</v>
          </cell>
          <cell r="C59" t="str">
            <v>Estructura tipo 602T</v>
          </cell>
          <cell r="D59" t="str">
            <v>un</v>
          </cell>
          <cell r="E59">
            <v>4</v>
          </cell>
          <cell r="F59">
            <v>1820000</v>
          </cell>
          <cell r="G59">
            <v>7280000</v>
          </cell>
        </row>
        <row r="60">
          <cell r="B60">
            <v>53</v>
          </cell>
          <cell r="C60" t="str">
            <v>Estructura tipo 553-514</v>
          </cell>
          <cell r="D60" t="str">
            <v>un</v>
          </cell>
          <cell r="E60">
            <v>1</v>
          </cell>
          <cell r="F60">
            <v>1495000</v>
          </cell>
          <cell r="G60">
            <v>1495000</v>
          </cell>
        </row>
        <row r="61">
          <cell r="B61">
            <v>54</v>
          </cell>
          <cell r="C61" t="str">
            <v>Subestacion aerea 37,5 KVA-1D 2000V</v>
          </cell>
          <cell r="D61" t="str">
            <v>un</v>
          </cell>
          <cell r="E61">
            <v>3</v>
          </cell>
          <cell r="F61">
            <v>5850000</v>
          </cell>
          <cell r="G61">
            <v>17550000</v>
          </cell>
        </row>
        <row r="62">
          <cell r="B62">
            <v>55</v>
          </cell>
          <cell r="C62" t="str">
            <v>Estructuras para luminarias</v>
          </cell>
          <cell r="D62" t="str">
            <v>un</v>
          </cell>
          <cell r="E62">
            <v>110</v>
          </cell>
          <cell r="F62">
            <v>559000</v>
          </cell>
          <cell r="G62">
            <v>61490000</v>
          </cell>
        </row>
        <row r="63">
          <cell r="B63">
            <v>56</v>
          </cell>
          <cell r="C63" t="str">
            <v>Linea aerea #2AWG Cu Desnudo 15kv</v>
          </cell>
          <cell r="D63" t="str">
            <v>un</v>
          </cell>
          <cell r="E63">
            <v>1600</v>
          </cell>
          <cell r="F63">
            <v>19500</v>
          </cell>
          <cell r="G63">
            <v>31200000</v>
          </cell>
        </row>
        <row r="64">
          <cell r="B64">
            <v>57</v>
          </cell>
          <cell r="C64" t="str">
            <v>Acometida secundaria del transformador</v>
          </cell>
          <cell r="D64" t="str">
            <v>un</v>
          </cell>
          <cell r="E64">
            <v>80</v>
          </cell>
          <cell r="F64">
            <v>325000</v>
          </cell>
          <cell r="G64">
            <v>26000000</v>
          </cell>
        </row>
        <row r="65">
          <cell r="B65">
            <v>58</v>
          </cell>
          <cell r="C65" t="str">
            <v>Acometida subterranea B.T. entre estructuras con lumina</v>
          </cell>
          <cell r="D65" t="str">
            <v>un</v>
          </cell>
          <cell r="E65">
            <v>3500</v>
          </cell>
          <cell r="F65">
            <v>36400</v>
          </cell>
          <cell r="G65">
            <v>127400000</v>
          </cell>
        </row>
        <row r="66">
          <cell r="B66">
            <v>59</v>
          </cell>
          <cell r="C66" t="str">
            <v>Caja para control de alumbrado</v>
          </cell>
          <cell r="D66" t="str">
            <v>un</v>
          </cell>
          <cell r="E66">
            <v>20</v>
          </cell>
          <cell r="F66">
            <v>1300000</v>
          </cell>
          <cell r="G66">
            <v>26000000</v>
          </cell>
        </row>
        <row r="67">
          <cell r="B67">
            <v>60</v>
          </cell>
          <cell r="C67" t="str">
            <v>Templete</v>
          </cell>
          <cell r="D67" t="str">
            <v>un</v>
          </cell>
          <cell r="E67">
            <v>5</v>
          </cell>
          <cell r="F67">
            <v>409500</v>
          </cell>
          <cell r="G67">
            <v>2047500</v>
          </cell>
        </row>
        <row r="68">
          <cell r="B68">
            <v>61</v>
          </cell>
          <cell r="C68" t="str">
            <v>Estructura trifasica tipo 523T</v>
          </cell>
          <cell r="D68" t="str">
            <v>un</v>
          </cell>
          <cell r="E68">
            <v>15</v>
          </cell>
          <cell r="F68">
            <v>858000</v>
          </cell>
          <cell r="G68">
            <v>12870000</v>
          </cell>
        </row>
        <row r="69">
          <cell r="B69">
            <v>62</v>
          </cell>
          <cell r="C69" t="str">
            <v>Protección de taludes en piedra pegada</v>
          </cell>
          <cell r="D69" t="str">
            <v>m2</v>
          </cell>
          <cell r="E69">
            <v>730</v>
          </cell>
          <cell r="F69">
            <v>47217</v>
          </cell>
          <cell r="G69">
            <v>34468410</v>
          </cell>
        </row>
        <row r="70">
          <cell r="B70">
            <v>63</v>
          </cell>
          <cell r="C70" t="str">
            <v>Limpieza de alcantarillas y pontones</v>
          </cell>
          <cell r="D70" t="str">
            <v xml:space="preserve">un </v>
          </cell>
          <cell r="E70">
            <v>5</v>
          </cell>
          <cell r="F70">
            <v>117455</v>
          </cell>
          <cell r="G70">
            <v>587275</v>
          </cell>
        </row>
        <row r="71">
          <cell r="B71">
            <v>64</v>
          </cell>
          <cell r="C71" t="str">
            <v>Limpieza de box-culvert</v>
          </cell>
          <cell r="D71" t="str">
            <v>un</v>
          </cell>
          <cell r="E71">
            <v>5</v>
          </cell>
          <cell r="F71">
            <v>169423</v>
          </cell>
          <cell r="G71">
            <v>847115</v>
          </cell>
        </row>
      </sheetData>
      <sheetData sheetId="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MInformes M"/>
    </sheetNames>
    <definedNames>
      <definedName name="absc"/>
    </defined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1"/>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PR54+000"/>
      <sheetName val="PR55+000"/>
      <sheetName val="PR55+300 - 600"/>
      <sheetName val="PR55+300 BOX"/>
      <sheetName val="BOX PR55+0330"/>
      <sheetName val="INTERV OBRAS"/>
      <sheetName val="ESTUDIOS"/>
      <sheetName val="INTERV ESTUDIOS"/>
      <sheetName val="INDICE"/>
      <sheetName val="Equipo"/>
      <sheetName val="materiales"/>
      <sheetName val="otros"/>
      <sheetName val="200.1"/>
      <sheetName val="200.2"/>
      <sheetName val="201.3"/>
      <sheetName val="201.4"/>
      <sheetName val="201.7"/>
      <sheetName val="201.8"/>
      <sheetName val="201.9"/>
      <sheetName val="201.10"/>
      <sheetName val="201.11"/>
      <sheetName val="201.12"/>
      <sheetName val="201.15"/>
      <sheetName val="201.16"/>
      <sheetName val="110.1 P"/>
      <sheetName val="110.2 P"/>
      <sheetName val="201.1P-201.5P"/>
      <sheetName val="201.2P"/>
      <sheetName val="210.1.1"/>
      <sheetName val="210.1.2"/>
      <sheetName val="210.2.1"/>
      <sheetName val="210.2.2"/>
      <sheetName val="210.2.3"/>
      <sheetName val="210.2.4"/>
      <sheetName val="210.2 SIN EXPLO"/>
      <sheetName val="211.1"/>
      <sheetName val="211.1.P1"/>
      <sheetName val="211P.2"/>
      <sheetName val="220.1"/>
      <sheetName val="221.1"/>
      <sheetName val="221.2"/>
      <sheetName val="225P"/>
      <sheetName val="230.1"/>
      <sheetName val="230.2"/>
      <sheetName val="231.1"/>
      <sheetName val="232.1"/>
      <sheetName val="310.1"/>
      <sheetName val="311.1"/>
      <sheetName val="311P1"/>
      <sheetName val="311P2"/>
      <sheetName val="311P3"/>
      <sheetName val="311P4"/>
      <sheetName val="312.1"/>
      <sheetName val="312.2"/>
      <sheetName val="312.3"/>
      <sheetName val="312.4"/>
      <sheetName val="320.1"/>
      <sheetName val="320.2"/>
      <sheetName val="320.1P"/>
      <sheetName val="320.2P"/>
      <sheetName val="330.1"/>
      <sheetName val="330.2"/>
      <sheetName val="340.1"/>
      <sheetName val="340.2"/>
      <sheetName val="340.3"/>
      <sheetName val="341.1"/>
      <sheetName val="341.2"/>
      <sheetName val="342.1"/>
      <sheetName val="342P"/>
      <sheetName val="343.P"/>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450.3 COMPRADA"/>
      <sheetName val="450.9P"/>
      <sheetName val="MDC-0 COMPRADA"/>
      <sheetName val="450.1 PLANTA"/>
      <sheetName val="450.2 PLANTA"/>
      <sheetName val="450.3 PLANTA"/>
      <sheetName val="451.1 PLANTA"/>
      <sheetName val="451.3 PLANTA"/>
      <sheetName val="451.1 COMPRAD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53.1"/>
      <sheetName val="460.1"/>
      <sheetName val="460.1 M3"/>
      <sheetName val="460P M3"/>
      <sheetName val="461.1"/>
      <sheetName val="461.2"/>
      <sheetName val="462.1.1"/>
      <sheetName val="462.1.2"/>
      <sheetName val="462.1.3"/>
      <sheetName val="462.2"/>
      <sheetName val="462P MDC-0"/>
      <sheetName val="464.1"/>
      <sheetName val="464.2"/>
      <sheetName val="464.3"/>
      <sheetName val="464.4"/>
      <sheetName val="465.1"/>
      <sheetName val="466.1"/>
      <sheetName val="466.2"/>
      <sheetName val="500.1"/>
      <sheetName val="501.1"/>
      <sheetName val="500P"/>
      <sheetName val="504P"/>
      <sheetName val="510.1"/>
      <sheetName val="510P1"/>
      <sheetName val="510P2"/>
      <sheetName val="510P3"/>
      <sheetName val="600.1"/>
      <sheetName val="600.2"/>
      <sheetName val="600.3"/>
      <sheetName val="600.4"/>
      <sheetName val="600.5"/>
      <sheetName val="600.4P"/>
      <sheetName val="610.1"/>
      <sheetName val="610.1P"/>
      <sheetName val="610.2"/>
      <sheetName val="620P"/>
      <sheetName val="622.6P PILOTE DE MADERA"/>
      <sheetName val="600.5 P"/>
      <sheetName val="620.1"/>
      <sheetName val="620.2"/>
      <sheetName val="620.3"/>
      <sheetName val="620.1P"/>
      <sheetName val="620.4P.1"/>
      <sheetName val="620.4P.2"/>
      <sheetName val="621.1"/>
      <sheetName val="621,1P1"/>
      <sheetName val="621.2"/>
      <sheetName val="621.3"/>
      <sheetName val="621.4"/>
      <sheetName val="621.5"/>
      <sheetName val="621.5P"/>
      <sheetName val="621.6"/>
      <sheetName val="622.1"/>
      <sheetName val="622.1P"/>
      <sheetName val="622.2"/>
      <sheetName val="622.3"/>
      <sheetName val="622.4"/>
      <sheetName val="622.5"/>
      <sheetName val="623.1"/>
      <sheetName val="630.1"/>
      <sheetName val="630.2"/>
      <sheetName val="630.3"/>
      <sheetName val="630.4"/>
      <sheetName val="630.5"/>
      <sheetName val="630.6"/>
      <sheetName val="630.7"/>
      <sheetName val="630P"/>
      <sheetName val="631P BOLSACRETO"/>
      <sheetName val="632.1"/>
      <sheetName val="632P"/>
      <sheetName val="640.1"/>
      <sheetName val="640.2"/>
      <sheetName val="640P"/>
      <sheetName val="641.1"/>
      <sheetName val="641P ANCLAJES"/>
      <sheetName val="642.1"/>
      <sheetName val="642.2"/>
      <sheetName val="642P1 JUNTAS"/>
      <sheetName val="642P2 JUNTAS"/>
      <sheetName val="642P3 JUNTAS"/>
      <sheetName val="650.1"/>
      <sheetName val="650.2"/>
      <sheetName val="650.3"/>
      <sheetName val="650.3 OTRO"/>
      <sheetName val="650.4"/>
      <sheetName val="660.1"/>
      <sheetName val="660.2"/>
      <sheetName val="660.3"/>
      <sheetName val="661 TIPO 1"/>
      <sheetName val="661 TIPO 2"/>
      <sheetName val="661 OTRO"/>
      <sheetName val="662.1"/>
      <sheetName val="662.2"/>
      <sheetName val="670.1"/>
      <sheetName val="670.2"/>
      <sheetName val="671.1"/>
      <sheetName val="672.1"/>
      <sheetName val="673.1"/>
      <sheetName val="673.2"/>
      <sheetName val="673.3"/>
      <sheetName val="673.4P"/>
      <sheetName val="674.1"/>
      <sheetName val="674.2"/>
      <sheetName val="680.1"/>
      <sheetName val="680.2"/>
      <sheetName val="680.3"/>
      <sheetName val="680P"/>
      <sheetName val="681.1"/>
      <sheetName val="682.1"/>
      <sheetName val="690.1"/>
      <sheetName val="700.1"/>
      <sheetName val="700.2"/>
      <sheetName val="700.3"/>
      <sheetName val="700.4"/>
      <sheetName val="700P"/>
      <sheetName val="701.1"/>
      <sheetName val="710.1.1"/>
      <sheetName val="710.1.1 (2)"/>
      <sheetName val="710.1.2"/>
      <sheetName val="710.1.3"/>
      <sheetName val="710.1.4"/>
      <sheetName val="710.1.5"/>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5P"/>
      <sheetName val="900.1"/>
      <sheetName val="900.2"/>
      <sheetName val="900.3"/>
      <sheetName val="900.3P1"/>
      <sheetName val="900.3P2"/>
      <sheetName val="900.3P3"/>
      <sheetName val="MURO GEOTEXTIL"/>
      <sheetName val="683P1"/>
      <sheetName val="ESTOPEROLES"/>
    </sheetNames>
    <sheetDataSet>
      <sheetData sheetId="0" refreshError="1"/>
      <sheetData sheetId="1" refreshError="1"/>
      <sheetData sheetId="2"/>
      <sheetData sheetId="3"/>
      <sheetData sheetId="4"/>
      <sheetData sheetId="5"/>
      <sheetData sheetId="6"/>
      <sheetData sheetId="7"/>
      <sheetData sheetId="8"/>
      <sheetData sheetId="9">
        <row r="8">
          <cell r="A8" t="str">
            <v>ARTICULO 200 - DESMONTE Y LIMPIEZA</v>
          </cell>
        </row>
        <row r="9">
          <cell r="A9">
            <v>200.1</v>
          </cell>
          <cell r="B9" t="str">
            <v xml:space="preserve">200-07 </v>
          </cell>
          <cell r="D9" t="str">
            <v>DESMONTE Y LIMPIEZA EN BOSQUE</v>
          </cell>
          <cell r="F9" t="str">
            <v>HA</v>
          </cell>
        </row>
        <row r="10">
          <cell r="A10">
            <v>200.2</v>
          </cell>
          <cell r="B10" t="str">
            <v xml:space="preserve">200-07 </v>
          </cell>
          <cell r="D10" t="str">
            <v>DESMONTE Y LIMPIEZA EN ZONAS NO BOSCOSAS</v>
          </cell>
          <cell r="F10" t="str">
            <v>HA</v>
          </cell>
        </row>
        <row r="11">
          <cell r="A11" t="str">
            <v>ARTICULO 201 - DEMOLICIÓN Y REMOCIÓN</v>
          </cell>
        </row>
        <row r="12">
          <cell r="A12">
            <v>201.1</v>
          </cell>
          <cell r="B12" t="str">
            <v>201-07</v>
          </cell>
          <cell r="D12" t="str">
            <v>DEMOLICIÓN DE EDIFICACIONES.</v>
          </cell>
          <cell r="F12" t="str">
            <v>Gl</v>
          </cell>
        </row>
        <row r="13">
          <cell r="A13">
            <v>201.2</v>
          </cell>
          <cell r="B13" t="str">
            <v>201-07</v>
          </cell>
          <cell r="D13" t="str">
            <v xml:space="preserve">DEMOLICIÓN DE ESTRUCTURAS </v>
          </cell>
          <cell r="F13" t="str">
            <v>Gl</v>
          </cell>
        </row>
        <row r="14">
          <cell r="A14">
            <v>201.3</v>
          </cell>
          <cell r="B14" t="str">
            <v>201-07</v>
          </cell>
          <cell r="D14" t="str">
            <v xml:space="preserve">DEMOLICIÓN DE PAVIMENTOS RÍGIDOS, PISOS,ANDENES Y BORDILLOS DE CONCRETO </v>
          </cell>
          <cell r="F14" t="str">
            <v>Gl</v>
          </cell>
        </row>
        <row r="15">
          <cell r="A15">
            <v>201.4</v>
          </cell>
          <cell r="B15" t="str">
            <v>201-07</v>
          </cell>
          <cell r="D15" t="str">
            <v xml:space="preserve">DEMOLICIÓN DE OBSTÁCULOS </v>
          </cell>
          <cell r="F15" t="str">
            <v>Gl</v>
          </cell>
        </row>
        <row r="16">
          <cell r="A16">
            <v>201.5</v>
          </cell>
          <cell r="B16" t="str">
            <v>201-07</v>
          </cell>
          <cell r="D16" t="str">
            <v xml:space="preserve">DEMOLICIÓN DE EDIFICACIONES </v>
          </cell>
          <cell r="F16" t="str">
            <v>UN</v>
          </cell>
        </row>
        <row r="17">
          <cell r="A17">
            <v>201.6</v>
          </cell>
          <cell r="B17" t="str">
            <v>201-07</v>
          </cell>
          <cell r="D17" t="str">
            <v xml:space="preserve">DEMOLICIÓN DE ESTRUCTURAS </v>
          </cell>
          <cell r="F17" t="str">
            <v>UN</v>
          </cell>
        </row>
        <row r="18">
          <cell r="A18">
            <v>201.7</v>
          </cell>
          <cell r="B18" t="str">
            <v>201-07</v>
          </cell>
          <cell r="D18" t="str">
            <v>DEMOLICION DE ESTRUCTURAS</v>
          </cell>
          <cell r="F18" t="str">
            <v>M³</v>
          </cell>
        </row>
        <row r="19">
          <cell r="A19">
            <v>201.8</v>
          </cell>
          <cell r="B19" t="str">
            <v>201-07</v>
          </cell>
          <cell r="D19" t="str">
            <v>DEMOLICIÓN DE PAVIMENTOS RÍGIDOS</v>
          </cell>
          <cell r="F19" t="str">
            <v>M²</v>
          </cell>
        </row>
        <row r="20">
          <cell r="A20">
            <v>201.9</v>
          </cell>
          <cell r="B20" t="str">
            <v>201-07</v>
          </cell>
          <cell r="D20" t="str">
            <v xml:space="preserve">DEMOLICIÓN DE PISOS Y ANDENES DE CONCRETO </v>
          </cell>
          <cell r="E20" t="str">
            <v>3.6.1.3.33</v>
          </cell>
          <cell r="F20" t="str">
            <v>M²</v>
          </cell>
        </row>
        <row r="21">
          <cell r="A21">
            <v>201.1</v>
          </cell>
          <cell r="B21" t="str">
            <v>201-07</v>
          </cell>
          <cell r="D21" t="str">
            <v>DEMOLICIÓN DE BORDILLOS DE CONCRETO</v>
          </cell>
          <cell r="F21" t="str">
            <v>ML</v>
          </cell>
        </row>
        <row r="22">
          <cell r="A22">
            <v>201.11</v>
          </cell>
          <cell r="B22" t="str">
            <v>201-07</v>
          </cell>
          <cell r="D22" t="str">
            <v xml:space="preserve">DESMONTAJE Y TRASLADO DE ESTRUCTURAS METALICAS. </v>
          </cell>
          <cell r="F22" t="str">
            <v>KG</v>
          </cell>
        </row>
        <row r="23">
          <cell r="A23">
            <v>201.12</v>
          </cell>
          <cell r="B23" t="str">
            <v>201-07</v>
          </cell>
          <cell r="D23" t="str">
            <v xml:space="preserve">REMOCION DE ESPECIES VEGETALES    </v>
          </cell>
          <cell r="F23" t="str">
            <v>UN</v>
          </cell>
        </row>
        <row r="24">
          <cell r="A24">
            <v>201.13</v>
          </cell>
          <cell r="B24" t="str">
            <v>201-07</v>
          </cell>
          <cell r="D24" t="str">
            <v>REMOCIÓN DE OBSTÁCULOS (SE DEBERÁ HACER UN ÍTEM DE PAGO PARA CADA TIPO DE OBSTÁCULO)</v>
          </cell>
          <cell r="F24" t="str">
            <v>UN</v>
          </cell>
        </row>
        <row r="25">
          <cell r="A25">
            <v>201.14</v>
          </cell>
          <cell r="B25" t="str">
            <v>201-07</v>
          </cell>
          <cell r="D25" t="str">
            <v xml:space="preserve">REMOCIÓN DE DUCTOS DE SERVICIOS EXISTENTES </v>
          </cell>
          <cell r="F25" t="str">
            <v>ML</v>
          </cell>
        </row>
        <row r="26">
          <cell r="A26">
            <v>201.15</v>
          </cell>
          <cell r="B26" t="str">
            <v>201-07</v>
          </cell>
          <cell r="D26" t="str">
            <v>REMOCIÓN DE ALCANTARILLAS</v>
          </cell>
          <cell r="E26" t="str">
            <v>3.6.1.3</v>
          </cell>
          <cell r="F26" t="str">
            <v>ML</v>
          </cell>
        </row>
        <row r="27">
          <cell r="A27">
            <v>201.16</v>
          </cell>
          <cell r="B27" t="str">
            <v>201-07</v>
          </cell>
          <cell r="D27" t="str">
            <v xml:space="preserve">REMOCION DE CERCAS DE ALAMBRE       </v>
          </cell>
          <cell r="F27" t="str">
            <v>ML</v>
          </cell>
        </row>
        <row r="28">
          <cell r="A28">
            <v>201.17</v>
          </cell>
          <cell r="B28" t="str">
            <v>201-07</v>
          </cell>
          <cell r="D28" t="str">
            <v>REMOCIÓN DE OBSTÁCULOS (SE DEBERÁ HACER UN ÍTEM DE PAGO PARA CADA TIPO DE OBSTÁCULO)</v>
          </cell>
          <cell r="F28" t="str">
            <v>ML</v>
          </cell>
        </row>
        <row r="29">
          <cell r="A29">
            <v>201.18</v>
          </cell>
          <cell r="B29" t="str">
            <v>201-07</v>
          </cell>
          <cell r="D29" t="str">
            <v xml:space="preserve">TRASLADO DE POSTES </v>
          </cell>
          <cell r="F29" t="str">
            <v>UN</v>
          </cell>
        </row>
        <row r="30">
          <cell r="A30">
            <v>201.19</v>
          </cell>
          <cell r="B30" t="str">
            <v>201-07</v>
          </cell>
          <cell r="D30" t="str">
            <v>TRASLADO DE TORRE</v>
          </cell>
          <cell r="F30" t="str">
            <v>UN</v>
          </cell>
        </row>
        <row r="31">
          <cell r="A31" t="str">
            <v>201.20</v>
          </cell>
          <cell r="B31" t="str">
            <v>201-07</v>
          </cell>
          <cell r="D31" t="str">
            <v xml:space="preserve">REMOCIÓN DE RIELES </v>
          </cell>
          <cell r="F31" t="str">
            <v>ML</v>
          </cell>
        </row>
        <row r="32">
          <cell r="A32">
            <v>201.21</v>
          </cell>
          <cell r="B32" t="str">
            <v>201-07</v>
          </cell>
          <cell r="D32" t="str">
            <v>REMOCIÓN DE DEFENSAS METÁLICAS</v>
          </cell>
          <cell r="F32" t="str">
            <v>ML</v>
          </cell>
        </row>
        <row r="33">
          <cell r="A33">
            <v>201.22</v>
          </cell>
          <cell r="B33" t="str">
            <v>201-07</v>
          </cell>
          <cell r="D33" t="str">
            <v>REMOCIÓN DE BARRERAS DE SEGURIDAD</v>
          </cell>
          <cell r="F33" t="str">
            <v>ML</v>
          </cell>
        </row>
        <row r="34">
          <cell r="A34" t="str">
            <v xml:space="preserve">ARTICULO 210 - EXCAVACIÓN DE LA EXPLANACIÓN, CANALES Y PRÉSTAMOS </v>
          </cell>
        </row>
        <row r="35">
          <cell r="A35" t="str">
            <v>210.1.1</v>
          </cell>
          <cell r="B35" t="str">
            <v>210-07</v>
          </cell>
          <cell r="D35" t="str">
            <v>EXCAVACIÓN SIN CLASIFICAR DE LA EXPLANACIÓN Y CANALES</v>
          </cell>
          <cell r="E35" t="str">
            <v xml:space="preserve">3.6.2.1.1 </v>
          </cell>
          <cell r="F35" t="str">
            <v>M³</v>
          </cell>
        </row>
        <row r="36">
          <cell r="A36" t="str">
            <v>210.1.2</v>
          </cell>
          <cell r="B36" t="str">
            <v>210-07</v>
          </cell>
          <cell r="D36" t="str">
            <v xml:space="preserve">EXCAVACIÓN SIN CLASIFICAR DE PRÉSTAMOS </v>
          </cell>
          <cell r="F36" t="str">
            <v>M³</v>
          </cell>
        </row>
        <row r="37">
          <cell r="A37" t="str">
            <v>210.2.1</v>
          </cell>
          <cell r="B37" t="str">
            <v>210-07</v>
          </cell>
          <cell r="D37" t="str">
            <v>EXCAVACIÓN EN ROCA DE LA EXPLANACIÓN Y CANALES</v>
          </cell>
          <cell r="E37" t="str">
            <v>3.6.2.1.3</v>
          </cell>
          <cell r="F37" t="str">
            <v>M³</v>
          </cell>
        </row>
        <row r="38">
          <cell r="A38" t="str">
            <v>210.2.2</v>
          </cell>
          <cell r="B38" t="str">
            <v>210-07</v>
          </cell>
          <cell r="D38" t="str">
            <v>EXCAVACIÓN EN MATERIAL COMÚN DE LA EXPLANACIÓN Y CANALES</v>
          </cell>
          <cell r="F38" t="str">
            <v>M³</v>
          </cell>
        </row>
        <row r="39">
          <cell r="A39" t="str">
            <v>210.2.3</v>
          </cell>
          <cell r="B39" t="str">
            <v>210-07</v>
          </cell>
          <cell r="D39" t="str">
            <v>EXCAVACIÓN EN ROCA DE PRÉSTAMOS</v>
          </cell>
          <cell r="F39" t="str">
            <v>M³</v>
          </cell>
        </row>
        <row r="40">
          <cell r="A40" t="str">
            <v>210.2.4</v>
          </cell>
          <cell r="B40" t="str">
            <v>210-07</v>
          </cell>
          <cell r="D40" t="str">
            <v xml:space="preserve">EXCAVACIÓN EN MATERIAL COMÚN DE PRÉSTAMOS </v>
          </cell>
          <cell r="F40" t="str">
            <v>M³</v>
          </cell>
        </row>
        <row r="41">
          <cell r="A41" t="str">
            <v xml:space="preserve">ARTICULO 211 - REMOCIÓN DE DERRUMBES </v>
          </cell>
        </row>
        <row r="42">
          <cell r="A42">
            <v>211.1</v>
          </cell>
          <cell r="B42" t="str">
            <v>211-07</v>
          </cell>
          <cell r="D42" t="str">
            <v>REMOCION DE DERRUMBES</v>
          </cell>
          <cell r="E42" t="str">
            <v xml:space="preserve">3.6.2.2.1  </v>
          </cell>
          <cell r="F42" t="str">
            <v>M³</v>
          </cell>
        </row>
        <row r="43">
          <cell r="A43" t="str">
            <v xml:space="preserve">ARTICULO 220 - TERRAPLENES </v>
          </cell>
        </row>
        <row r="44">
          <cell r="A44">
            <v>220.1</v>
          </cell>
          <cell r="B44" t="str">
            <v>220-07</v>
          </cell>
          <cell r="D44" t="str">
            <v>TERRAPLEN</v>
          </cell>
          <cell r="F44" t="str">
            <v>M³</v>
          </cell>
        </row>
        <row r="45">
          <cell r="A45" t="str">
            <v>ARTICULO 221 - PEDRAPLENES</v>
          </cell>
        </row>
        <row r="46">
          <cell r="A46">
            <v>221.1</v>
          </cell>
          <cell r="B46" t="str">
            <v>221-07</v>
          </cell>
          <cell r="D46" t="str">
            <v>PEDRAPLEN COMPACTO</v>
          </cell>
          <cell r="E46" t="str">
            <v>3.6.6.18</v>
          </cell>
          <cell r="F46" t="str">
            <v>M³</v>
          </cell>
        </row>
        <row r="47">
          <cell r="A47">
            <v>221.2</v>
          </cell>
          <cell r="B47" t="str">
            <v>221-07</v>
          </cell>
          <cell r="D47" t="str">
            <v>PEDRAPLEN SUELTO</v>
          </cell>
          <cell r="F47" t="str">
            <v>M³</v>
          </cell>
        </row>
        <row r="48">
          <cell r="A48" t="str">
            <v>ARTICULO 230 - MEJORAMIENTO DE LA SUBRASANTE</v>
          </cell>
        </row>
        <row r="49">
          <cell r="A49">
            <v>230.1</v>
          </cell>
          <cell r="B49" t="str">
            <v>230-07</v>
          </cell>
          <cell r="D49" t="str">
            <v>MEJORAMIENTO DE LA SUBRASANTE INVOLUCRA SUELO EXISTENTE</v>
          </cell>
          <cell r="F49" t="str">
            <v>M²</v>
          </cell>
        </row>
        <row r="50">
          <cell r="A50">
            <v>230.2</v>
          </cell>
          <cell r="B50" t="str">
            <v>230-07</v>
          </cell>
          <cell r="D50" t="str">
            <v>MEJORAMIENTO DE LA SUBRASANTE EMPLEANDO ÚNICAMENTE MATERIAL ADICIONADO</v>
          </cell>
          <cell r="F50" t="str">
            <v>M³</v>
          </cell>
        </row>
        <row r="51">
          <cell r="A51" t="str">
            <v>ARTICULO 231 - SEPARACIÓN DE SUELOS DE SUBRASANTE Y  CAPAS GRANULARES CON GEOTEXTIL</v>
          </cell>
        </row>
        <row r="52">
          <cell r="A52">
            <v>231.1</v>
          </cell>
          <cell r="B52" t="str">
            <v>231-08</v>
          </cell>
          <cell r="D52" t="str">
            <v>GEOTEXTIL PARA SEPARACIÓN DE SUELOS DE SUBRASANTE Y CAPAS GRANULARES</v>
          </cell>
          <cell r="F52" t="str">
            <v>M²</v>
          </cell>
        </row>
        <row r="53">
          <cell r="A53" t="str">
            <v>ARTICULO 232 - ESTABILIZACIÓN DE SUELOS DE SUBRASANTE Y CAPAS GRANULARES CON GEOTEXTIL</v>
          </cell>
        </row>
        <row r="54">
          <cell r="A54">
            <v>232.1</v>
          </cell>
          <cell r="B54" t="str">
            <v>232-09</v>
          </cell>
          <cell r="D54" t="str">
            <v>GEOTEXTIL PARA ESTABILIZACIÓN DE SUELOS DE SUBRASANTE Y CAPAS GRANULARES</v>
          </cell>
          <cell r="F54" t="str">
            <v>M²</v>
          </cell>
        </row>
        <row r="55">
          <cell r="A55" t="str">
            <v xml:space="preserve">ARTICULO 232 - AFINAMIENTO DE TALUDES </v>
          </cell>
        </row>
        <row r="56">
          <cell r="A56">
            <v>234.1</v>
          </cell>
          <cell r="B56" t="str">
            <v>234-09</v>
          </cell>
          <cell r="D56" t="str">
            <v>AFINAMIENTO DE TALUDES</v>
          </cell>
          <cell r="F56" t="str">
            <v>M²</v>
          </cell>
        </row>
        <row r="57">
          <cell r="A57" t="str">
            <v>ARTICULO 310 - CONFORMACION DE LA CALZADA EXISTENTE</v>
          </cell>
        </row>
        <row r="58">
          <cell r="A58">
            <v>310.10000000000002</v>
          </cell>
          <cell r="B58" t="str">
            <v>310-07</v>
          </cell>
          <cell r="D58" t="str">
            <v>CONFORMACION DE LA CALZADA EXISTENTE</v>
          </cell>
          <cell r="E58" t="str">
            <v xml:space="preserve">3.6.3.1.1 </v>
          </cell>
          <cell r="F58" t="str">
            <v>M²</v>
          </cell>
        </row>
        <row r="59">
          <cell r="A59" t="str">
            <v xml:space="preserve">ARTICULO 311 - AFIRMADO </v>
          </cell>
        </row>
        <row r="60">
          <cell r="A60">
            <v>311.10000000000002</v>
          </cell>
          <cell r="B60" t="str">
            <v>311-07</v>
          </cell>
          <cell r="D60" t="str">
            <v>AFIRMADO</v>
          </cell>
          <cell r="E60" t="str">
            <v>3.6.3.2.1</v>
          </cell>
          <cell r="F60" t="str">
            <v>M³</v>
          </cell>
        </row>
        <row r="61">
          <cell r="A61" t="str">
            <v>ARTICULO 312 - TRATAMIENTO PALIATIVO DEL POLVO EN AFIRMADOS</v>
          </cell>
        </row>
        <row r="62">
          <cell r="A62">
            <v>312.10000000000002</v>
          </cell>
          <cell r="B62" t="str">
            <v>312-07</v>
          </cell>
          <cell r="D62" t="str">
            <v>TRATAMIENTO PALIATIVO DE POLVO APLICADO EN FORMA SÓLIDA EN HOJUELAS.</v>
          </cell>
          <cell r="F62" t="str">
            <v>KG</v>
          </cell>
        </row>
        <row r="63">
          <cell r="A63">
            <v>312.2</v>
          </cell>
          <cell r="B63" t="str">
            <v>312-07</v>
          </cell>
          <cell r="D63" t="str">
            <v>TRATAMIENTO PALIATIVO DE POLVO APLICADO EN FORMA SÓLIDA EN ESFERAS.</v>
          </cell>
          <cell r="F63" t="str">
            <v>KG</v>
          </cell>
        </row>
        <row r="64">
          <cell r="A64">
            <v>312.3</v>
          </cell>
          <cell r="B64" t="str">
            <v>312-07</v>
          </cell>
          <cell r="D64" t="str">
            <v>TRATAMIENTO PALIATIVO DE POLVO APLICADO EN FORMA LIQUIDA</v>
          </cell>
          <cell r="F64" t="str">
            <v>LT</v>
          </cell>
        </row>
        <row r="65">
          <cell r="A65">
            <v>312.39999999999998</v>
          </cell>
          <cell r="B65" t="str">
            <v>312-07</v>
          </cell>
          <cell r="D65" t="str">
            <v xml:space="preserve">MATERIAL GRANULAR DE ADICIÓN. </v>
          </cell>
          <cell r="F65" t="str">
            <v>M³</v>
          </cell>
        </row>
        <row r="66">
          <cell r="A66" t="str">
            <v>ARTICULO 320 - SUBBASE GRANULAR</v>
          </cell>
        </row>
        <row r="67">
          <cell r="A67">
            <v>320.10000000000002</v>
          </cell>
          <cell r="B67" t="str">
            <v>320-07</v>
          </cell>
          <cell r="D67" t="str">
            <v>SUBBASE GRANULAR</v>
          </cell>
          <cell r="F67" t="str">
            <v>M³</v>
          </cell>
        </row>
        <row r="68">
          <cell r="A68">
            <v>320.2</v>
          </cell>
          <cell r="B68" t="str">
            <v>320-07</v>
          </cell>
          <cell r="D68" t="str">
            <v>SUBBASE GRANULAR PARA BACHEO</v>
          </cell>
          <cell r="F68" t="str">
            <v>M³</v>
          </cell>
        </row>
        <row r="69">
          <cell r="A69" t="str">
            <v>ARTICULO 330 - BASE GRANULAR</v>
          </cell>
        </row>
        <row r="70">
          <cell r="A70">
            <v>330.1</v>
          </cell>
          <cell r="B70" t="str">
            <v>330-07</v>
          </cell>
          <cell r="D70" t="str">
            <v>BASE GRANULAR</v>
          </cell>
          <cell r="E70" t="str">
            <v>3.6.3.6.3</v>
          </cell>
          <cell r="F70" t="str">
            <v>M³</v>
          </cell>
        </row>
        <row r="71">
          <cell r="A71">
            <v>330.2</v>
          </cell>
          <cell r="B71" t="str">
            <v>330-02</v>
          </cell>
          <cell r="D71" t="str">
            <v>BASE GRANULAR PARA BACHEO</v>
          </cell>
          <cell r="E71" t="str">
            <v>3.6.3.6.3</v>
          </cell>
          <cell r="F71" t="str">
            <v>M³</v>
          </cell>
        </row>
        <row r="72">
          <cell r="A72" t="str">
            <v>ARTICULO 340 - BASE ESTABILIZADA CON EMULSIÓN ASFÁLTICA</v>
          </cell>
        </row>
        <row r="73">
          <cell r="A73">
            <v>340.1</v>
          </cell>
          <cell r="B73" t="str">
            <v>340-07</v>
          </cell>
          <cell r="D73" t="str">
            <v>BASE ESTABILIZADA CON EMULSIÓN ASFÁLTICA TIPO BEE-1</v>
          </cell>
          <cell r="F73" t="str">
            <v>M³</v>
          </cell>
        </row>
        <row r="74">
          <cell r="A74">
            <v>340.2</v>
          </cell>
          <cell r="B74" t="str">
            <v>340-07</v>
          </cell>
          <cell r="D74" t="str">
            <v>BASE ESTABILIZADA CON EMULSIÓN ASFÁLTICA TIPO BEE-2</v>
          </cell>
          <cell r="F74" t="str">
            <v>M³</v>
          </cell>
        </row>
        <row r="75">
          <cell r="A75">
            <v>340.3</v>
          </cell>
          <cell r="B75" t="str">
            <v>340-07</v>
          </cell>
          <cell r="D75" t="str">
            <v>BASE ESTABILIZADA CON EMULSIÓN ASFÁLTICA TIPO BEE-3</v>
          </cell>
          <cell r="F75" t="str">
            <v>M³</v>
          </cell>
        </row>
        <row r="76">
          <cell r="A76" t="str">
            <v>ARTICULO 341 - BASE ESTABILIZADA CON CEMENTO</v>
          </cell>
        </row>
        <row r="77">
          <cell r="A77">
            <v>341.1</v>
          </cell>
          <cell r="B77" t="str">
            <v>341-07</v>
          </cell>
          <cell r="D77" t="str">
            <v xml:space="preserve">BASE ESTABILIZADA CON CEMENTO PORTLAND </v>
          </cell>
          <cell r="F77" t="str">
            <v>M³</v>
          </cell>
        </row>
        <row r="78">
          <cell r="A78">
            <v>341.2</v>
          </cell>
          <cell r="B78" t="str">
            <v>341-07</v>
          </cell>
          <cell r="D78" t="str">
            <v xml:space="preserve">CEMENTO PORTLAND </v>
          </cell>
          <cell r="F78" t="str">
            <v>KG</v>
          </cell>
        </row>
        <row r="79">
          <cell r="A79" t="str">
            <v>ARTICULO 342 - BASE DE CONCRETO HIDRÁULICO</v>
          </cell>
        </row>
        <row r="80">
          <cell r="A80">
            <v>342.1</v>
          </cell>
          <cell r="B80" t="str">
            <v>342-07</v>
          </cell>
          <cell r="D80" t="str">
            <v>BASE DE CONCRETO HIDRÁULICO</v>
          </cell>
          <cell r="F80" t="str">
            <v>M³</v>
          </cell>
        </row>
        <row r="81">
          <cell r="A81" t="str">
            <v>ARTICULO 410 - SUMINISTRO DE CEMENTO ASFÁLTICO</v>
          </cell>
        </row>
        <row r="82">
          <cell r="A82">
            <v>410.1</v>
          </cell>
          <cell r="B82" t="str">
            <v>410-07</v>
          </cell>
          <cell r="D82" t="str">
            <v xml:space="preserve">CEMENTO ASFÁLTICO DE PENETRACIÓN 60-70  </v>
          </cell>
          <cell r="F82" t="str">
            <v>KG</v>
          </cell>
        </row>
        <row r="83">
          <cell r="A83">
            <v>410.2</v>
          </cell>
          <cell r="B83" t="str">
            <v>410-07</v>
          </cell>
          <cell r="D83" t="str">
            <v xml:space="preserve">CEMENTO ASFÁLTICO DE PENETRACIÓN 80-100 </v>
          </cell>
          <cell r="F83" t="str">
            <v>KG</v>
          </cell>
        </row>
        <row r="84">
          <cell r="A84" t="str">
            <v>ARTICULO 411 - SUMINISTRO DE EMULSIÓN ASFÁLTICA</v>
          </cell>
        </row>
        <row r="85">
          <cell r="A85">
            <v>411.1</v>
          </cell>
          <cell r="B85" t="str">
            <v>411-07</v>
          </cell>
          <cell r="D85" t="str">
            <v>EMULSION ASFALTICA DE ROTURA MEDIA CRM</v>
          </cell>
          <cell r="F85" t="str">
            <v>LT</v>
          </cell>
        </row>
        <row r="86">
          <cell r="A86">
            <v>411.2</v>
          </cell>
          <cell r="B86" t="str">
            <v>411-07</v>
          </cell>
          <cell r="D86" t="str">
            <v>EMULSION ASFALTICA DE ROTURA LENTA CRL-1</v>
          </cell>
          <cell r="F86" t="str">
            <v>LT</v>
          </cell>
        </row>
        <row r="87">
          <cell r="A87">
            <v>411.3</v>
          </cell>
          <cell r="B87" t="str">
            <v>411-07</v>
          </cell>
          <cell r="D87" t="str">
            <v>EMULSION ASFALTICA DE ROTURA LENTA CRL-1H</v>
          </cell>
          <cell r="F87" t="str">
            <v>LT</v>
          </cell>
        </row>
        <row r="88">
          <cell r="A88" t="str">
            <v>ARTICULO 412 - SUMINISTRO  DE  ADITIVO  MEJORADOR  DE  ADHERENCIA</v>
          </cell>
        </row>
        <row r="89">
          <cell r="A89">
            <v>412.1</v>
          </cell>
          <cell r="B89" t="str">
            <v>412-07</v>
          </cell>
          <cell r="D89" t="str">
            <v>SUMINISTRO  DE  ADITIVO  MEJORADOR  DE  ADHERENCIA</v>
          </cell>
        </row>
        <row r="90">
          <cell r="A90" t="str">
            <v xml:space="preserve">ARTICULO 414 - SUMINISTRO DE CEMENTO ASFÁLTICO  MODIFICADO CON POLÍMEROS </v>
          </cell>
        </row>
        <row r="91">
          <cell r="A91">
            <v>414.1</v>
          </cell>
          <cell r="B91" t="str">
            <v>414-07</v>
          </cell>
          <cell r="D91" t="str">
            <v>CEMENTO ASFALTICO MODIFICADO CON POLIMEROS TIPO I</v>
          </cell>
          <cell r="F91" t="str">
            <v>KG</v>
          </cell>
        </row>
        <row r="92">
          <cell r="A92">
            <v>414.2</v>
          </cell>
          <cell r="B92" t="str">
            <v>414-07</v>
          </cell>
          <cell r="D92" t="str">
            <v>CEMENTO ASFALTICO MODIFICADO CON POLIMEROS TIPO II</v>
          </cell>
          <cell r="F92" t="str">
            <v>KG</v>
          </cell>
        </row>
        <row r="93">
          <cell r="A93">
            <v>414.3</v>
          </cell>
          <cell r="B93" t="str">
            <v>414-07</v>
          </cell>
          <cell r="D93" t="str">
            <v>CEMENTO ASFALTICO MODIFICADO CON POLIMEROS TIPO III</v>
          </cell>
          <cell r="F93" t="str">
            <v>KG</v>
          </cell>
        </row>
        <row r="94">
          <cell r="A94">
            <v>414.4</v>
          </cell>
          <cell r="B94" t="str">
            <v>414-07</v>
          </cell>
          <cell r="D94" t="str">
            <v>CEMENTO ASFALTICO MODIFICADO CON POLIMEROS TIPO IV</v>
          </cell>
          <cell r="F94" t="str">
            <v>KG</v>
          </cell>
        </row>
        <row r="95">
          <cell r="A95">
            <v>414.5</v>
          </cell>
          <cell r="B95" t="str">
            <v>414-07</v>
          </cell>
          <cell r="D95" t="str">
            <v xml:space="preserve">CEMENTO ASFÁLTICO MODIFICADO CON POLÍMEROS TIPO V  </v>
          </cell>
          <cell r="F95" t="str">
            <v>KG</v>
          </cell>
        </row>
        <row r="96">
          <cell r="A96" t="str">
            <v xml:space="preserve">ARTICULO 415 - SUMINISTRO  DE  EMULSIÓN  ASFÁLTICA MODIFICADA  CON POLÍMEROS </v>
          </cell>
        </row>
        <row r="97">
          <cell r="A97">
            <v>415.1</v>
          </cell>
          <cell r="B97" t="str">
            <v>415-07</v>
          </cell>
          <cell r="D97" t="str">
            <v>EMULSION ASFALTICA DE ROTURA MEDIA MODIFICADA CON POLIMEROS CRM-m</v>
          </cell>
          <cell r="F97" t="str">
            <v>LT</v>
          </cell>
        </row>
        <row r="98">
          <cell r="A98" t="str">
            <v xml:space="preserve">ARTICULO 416 - SUMINISTRO DE ASFALTO LÍQUIDO PARA RIEGOS DE IMPRIMACIÓN </v>
          </cell>
        </row>
        <row r="99">
          <cell r="A99">
            <v>416.1</v>
          </cell>
          <cell r="B99" t="str">
            <v>416-07</v>
          </cell>
          <cell r="D99" t="str">
            <v xml:space="preserve">SUMINISTRO DE ASFALTO LÍQUIDO PARA RIEGOS DE IMPRIMACIÓN </v>
          </cell>
        </row>
        <row r="100">
          <cell r="A100" t="str">
            <v xml:space="preserve">ARTICULO 420 - RIEGO  DE  IMPRIMACIÓN </v>
          </cell>
        </row>
        <row r="101">
          <cell r="A101">
            <v>420.1</v>
          </cell>
          <cell r="B101" t="str">
            <v>420-07</v>
          </cell>
          <cell r="D101" t="str">
            <v xml:space="preserve">RIEGO DE IMPRIMACIÓN CON EMULSIÓN ASFÁLTICA  </v>
          </cell>
          <cell r="E101" t="str">
            <v xml:space="preserve">3.6.4.3.1 </v>
          </cell>
          <cell r="F101" t="str">
            <v>M²</v>
          </cell>
        </row>
        <row r="102">
          <cell r="A102">
            <v>420.2</v>
          </cell>
          <cell r="B102" t="str">
            <v>420-07</v>
          </cell>
          <cell r="D102" t="str">
            <v xml:space="preserve">RIEGO DE IMPRIMACIÓN CON ASFALTO LÍQUIDO  </v>
          </cell>
          <cell r="F102" t="str">
            <v>M²</v>
          </cell>
        </row>
        <row r="103">
          <cell r="A103" t="str">
            <v>ARTICULO 421 - RIEGO DE LIGA</v>
          </cell>
        </row>
        <row r="104">
          <cell r="A104">
            <v>421.1</v>
          </cell>
          <cell r="B104" t="str">
            <v>421-07</v>
          </cell>
          <cell r="D104" t="str">
            <v xml:space="preserve">RIEGO DE LIGA CON EMULSIÓN ASFÁLTICA CRR-1  </v>
          </cell>
          <cell r="E104" t="str">
            <v>3.6.4.4.2</v>
          </cell>
          <cell r="F104" t="str">
            <v>M²</v>
          </cell>
        </row>
        <row r="105">
          <cell r="A105">
            <v>421.2</v>
          </cell>
          <cell r="B105" t="str">
            <v>421-07</v>
          </cell>
          <cell r="D105" t="str">
            <v>RIEGO DE LIGA CON EMULSION ASFALTICA CRR-2</v>
          </cell>
          <cell r="F105" t="str">
            <v>M²</v>
          </cell>
        </row>
        <row r="106">
          <cell r="A106">
            <v>421.3</v>
          </cell>
          <cell r="B106" t="str">
            <v>421-07</v>
          </cell>
          <cell r="D106" t="str">
            <v>RIEGO DE LIGA CON EMULSION MODIFICADA CON POLIMEROS CRR-1M</v>
          </cell>
          <cell r="F106" t="str">
            <v>M²</v>
          </cell>
        </row>
        <row r="107">
          <cell r="A107">
            <v>421.4</v>
          </cell>
          <cell r="B107" t="str">
            <v>421-07</v>
          </cell>
          <cell r="D107" t="str">
            <v>RIEGO DE LIGA CON EMULSION MODIFICADA CON POLIMEROS CRR-2M</v>
          </cell>
          <cell r="F107" t="str">
            <v>M²</v>
          </cell>
        </row>
        <row r="108">
          <cell r="A108" t="str">
            <v>ARTICULO 422 - RIEGO DE CURADO</v>
          </cell>
        </row>
        <row r="109">
          <cell r="A109">
            <v>422.1</v>
          </cell>
          <cell r="B109" t="str">
            <v>422-07</v>
          </cell>
          <cell r="D109" t="str">
            <v>RIEGO DE CURADO</v>
          </cell>
        </row>
        <row r="110">
          <cell r="A110" t="str">
            <v xml:space="preserve">ARTICULO 430 - TRATAMIENTO SUPERFICIAL SIMPLE </v>
          </cell>
        </row>
        <row r="111">
          <cell r="A111">
            <v>430.1</v>
          </cell>
          <cell r="B111" t="str">
            <v>430-07</v>
          </cell>
          <cell r="D111" t="str">
            <v>TRATAMIENTO SUPERFICIAL SIMPLE CON EMULSION CRR-2</v>
          </cell>
          <cell r="F111" t="str">
            <v>M²</v>
          </cell>
        </row>
        <row r="112">
          <cell r="A112">
            <v>430.2</v>
          </cell>
          <cell r="B112" t="str">
            <v>430-07</v>
          </cell>
          <cell r="D112" t="str">
            <v>TRATAMIENTO SUPERFICIAL SIMPLE CON EMULSION CRR-2M</v>
          </cell>
          <cell r="F112" t="str">
            <v>M²</v>
          </cell>
        </row>
        <row r="113">
          <cell r="A113" t="str">
            <v>ARTICULO 431 - TRATAMIENTO SUPERFICIAL DOBLE</v>
          </cell>
        </row>
        <row r="114">
          <cell r="A114">
            <v>431.1</v>
          </cell>
          <cell r="B114" t="str">
            <v>431-07</v>
          </cell>
          <cell r="D114" t="str">
            <v>TRATAMIENTO SUPERFICIAL DOBLE CON EMULSION CRR-2</v>
          </cell>
          <cell r="F114" t="str">
            <v>M²</v>
          </cell>
        </row>
        <row r="115">
          <cell r="A115">
            <v>431.2</v>
          </cell>
          <cell r="B115" t="str">
            <v>431-07</v>
          </cell>
          <cell r="D115" t="str">
            <v>TRATAMIENTO SUPERFICIAL DOBLE CON EMULSION CRR-2M</v>
          </cell>
          <cell r="F115" t="str">
            <v>M²</v>
          </cell>
        </row>
        <row r="116">
          <cell r="A116" t="str">
            <v xml:space="preserve">ARTICULO 432 - SELLO DE ARENA - ASFALTO </v>
          </cell>
        </row>
        <row r="117">
          <cell r="A117">
            <v>432.1</v>
          </cell>
          <cell r="B117" t="str">
            <v>432-07</v>
          </cell>
          <cell r="D117" t="str">
            <v xml:space="preserve">SELLO DE ARENA-ASFALTO CON EMULSIÓN CRR-2 </v>
          </cell>
          <cell r="F117" t="str">
            <v>M²</v>
          </cell>
        </row>
        <row r="118">
          <cell r="A118">
            <v>432.2</v>
          </cell>
          <cell r="B118" t="str">
            <v>432-07</v>
          </cell>
          <cell r="D118" t="str">
            <v>SELLO DE ARENA-ASFALTO CON EMULSIÓN CRR-2m</v>
          </cell>
          <cell r="F118" t="str">
            <v>M²</v>
          </cell>
        </row>
        <row r="119">
          <cell r="A119" t="str">
            <v xml:space="preserve">ARTICULO 433 - LECHADA ASFÁLTICA </v>
          </cell>
        </row>
        <row r="120">
          <cell r="A120">
            <v>433.1</v>
          </cell>
          <cell r="B120" t="str">
            <v>433-07</v>
          </cell>
          <cell r="D120" t="str">
            <v>LECHADA ASFÁLTICA CON EMULSIÓN CRL-1H, TIPO LA-1</v>
          </cell>
          <cell r="F120" t="str">
            <v>M²</v>
          </cell>
        </row>
        <row r="121">
          <cell r="A121">
            <v>433.2</v>
          </cell>
          <cell r="B121" t="str">
            <v>433-07</v>
          </cell>
          <cell r="D121" t="str">
            <v xml:space="preserve">LECHADA ASFÁLTICA CON EMULSIÓN CRL-1H, TIPO LA-2 </v>
          </cell>
          <cell r="F121" t="str">
            <v>M²</v>
          </cell>
        </row>
        <row r="122">
          <cell r="A122">
            <v>433.3</v>
          </cell>
          <cell r="B122" t="str">
            <v>433-07</v>
          </cell>
          <cell r="D122" t="str">
            <v>LECHADA ASFÁLTICA CON EMULSIÓN CRL-1H, TIPO LA-3</v>
          </cell>
          <cell r="F122" t="str">
            <v>M²</v>
          </cell>
        </row>
        <row r="123">
          <cell r="A123">
            <v>433.4</v>
          </cell>
          <cell r="B123" t="str">
            <v>433-07</v>
          </cell>
          <cell r="D123" t="str">
            <v>LECHADA ASFÁLTICA CON EMULSIÓN CRL-1H, TIPO LA-4</v>
          </cell>
          <cell r="F123" t="str">
            <v>M²</v>
          </cell>
        </row>
        <row r="124">
          <cell r="A124">
            <v>433.5</v>
          </cell>
          <cell r="B124" t="str">
            <v>433-07</v>
          </cell>
          <cell r="D124" t="str">
            <v xml:space="preserve">LECHADA ASFÁLTICA CON EMULSIÓN CRL-1HM ,TIPO LA-1  </v>
          </cell>
          <cell r="F124" t="str">
            <v>M²</v>
          </cell>
        </row>
        <row r="125">
          <cell r="A125">
            <v>433.6</v>
          </cell>
          <cell r="B125" t="str">
            <v>433-07</v>
          </cell>
          <cell r="D125" t="str">
            <v xml:space="preserve">LECHADA ASFÁLTICA CON EMULSIÓN CRL-1HM ,TIPO LA-2 </v>
          </cell>
          <cell r="F125" t="str">
            <v>M²</v>
          </cell>
        </row>
        <row r="126">
          <cell r="A126">
            <v>433.7</v>
          </cell>
          <cell r="B126" t="str">
            <v>433-07</v>
          </cell>
          <cell r="D126" t="str">
            <v xml:space="preserve">LECHADA ASFÁLTICA CON EMULSIÓN CRL-1HM ,TIPO LA-3 </v>
          </cell>
          <cell r="F126" t="str">
            <v>M²</v>
          </cell>
        </row>
        <row r="127">
          <cell r="A127">
            <v>433.8</v>
          </cell>
          <cell r="B127" t="str">
            <v>433-07</v>
          </cell>
          <cell r="D127" t="str">
            <v xml:space="preserve">LECHADA ASFÁLTICA CON EMULSIÓN CRL-1HM ,TIPO LA-4 </v>
          </cell>
          <cell r="F127" t="str">
            <v>M²</v>
          </cell>
        </row>
        <row r="128">
          <cell r="A128" t="str">
            <v>ARTICULO 440 - MEZCLA DENSA EN FRÍO</v>
          </cell>
        </row>
        <row r="129">
          <cell r="A129">
            <v>440.1</v>
          </cell>
          <cell r="B129" t="str">
            <v>440-07</v>
          </cell>
          <cell r="D129" t="str">
            <v xml:space="preserve">MEZCLA DENSA EN FRÍO TIPO MDF-1 </v>
          </cell>
          <cell r="F129" t="str">
            <v>M³</v>
          </cell>
        </row>
        <row r="130">
          <cell r="A130">
            <v>440.2</v>
          </cell>
          <cell r="B130" t="str">
            <v>440-07</v>
          </cell>
          <cell r="D130" t="str">
            <v xml:space="preserve">MEZCLA DENSA EN FRÍO TIPO MDF-2  </v>
          </cell>
          <cell r="F130" t="str">
            <v>M³</v>
          </cell>
        </row>
        <row r="131">
          <cell r="A131">
            <v>440.3</v>
          </cell>
          <cell r="B131" t="str">
            <v>440-07</v>
          </cell>
          <cell r="D131" t="str">
            <v xml:space="preserve">MEZCLA DENSA EN FRÍO TIPO MDF-3 </v>
          </cell>
          <cell r="F131" t="str">
            <v>M³</v>
          </cell>
        </row>
        <row r="132">
          <cell r="A132">
            <v>440.4</v>
          </cell>
          <cell r="B132" t="str">
            <v>440-07</v>
          </cell>
          <cell r="D132" t="str">
            <v xml:space="preserve">MEZCLA DENSA EN FRÍO PARA BACHEO  </v>
          </cell>
          <cell r="F132" t="str">
            <v>M³</v>
          </cell>
        </row>
        <row r="133">
          <cell r="A133" t="str">
            <v>ARTICULO 441 - MEZCLA ABIERTA EN FRÍO</v>
          </cell>
        </row>
        <row r="134">
          <cell r="A134">
            <v>441.1</v>
          </cell>
          <cell r="B134" t="str">
            <v>441-07</v>
          </cell>
          <cell r="D134" t="str">
            <v>MEZCLA ABIERTA EN FRIO TIPO MAF-1</v>
          </cell>
          <cell r="F134" t="str">
            <v>M³</v>
          </cell>
        </row>
        <row r="135">
          <cell r="A135">
            <v>441.2</v>
          </cell>
          <cell r="B135" t="str">
            <v>441-07</v>
          </cell>
          <cell r="D135" t="str">
            <v>MEZCLA ABIERTA EN FRIO TIPO MAF-2</v>
          </cell>
          <cell r="F135" t="str">
            <v>M³</v>
          </cell>
        </row>
        <row r="136">
          <cell r="A136">
            <v>441.3</v>
          </cell>
          <cell r="B136" t="str">
            <v>441-07</v>
          </cell>
          <cell r="D136" t="str">
            <v>MEZCLA ABIERTA EN FRIO TIPO MAF-3</v>
          </cell>
          <cell r="F136" t="str">
            <v>M³</v>
          </cell>
        </row>
        <row r="137">
          <cell r="A137">
            <v>441.4</v>
          </cell>
          <cell r="B137" t="str">
            <v>441-07</v>
          </cell>
          <cell r="D137" t="str">
            <v>MEZCLA ABIERTA EN FRIO PARA BACHEO</v>
          </cell>
          <cell r="F137" t="str">
            <v>M³</v>
          </cell>
        </row>
        <row r="138">
          <cell r="A138" t="str">
            <v xml:space="preserve">ARTICULO 441 - MEZCLAS ASFÁLTICAS EN CALIENTE (CONCRETO ASFÁLTICO Y MEZCLA DE ALTO MÓDULO) </v>
          </cell>
        </row>
        <row r="139">
          <cell r="A139">
            <v>450.1</v>
          </cell>
          <cell r="B139" t="str">
            <v>450-07</v>
          </cell>
          <cell r="D139" t="str">
            <v>MEZCLA DENSA EN CALIENTE MDC-1</v>
          </cell>
          <cell r="F139" t="str">
            <v>M³</v>
          </cell>
        </row>
        <row r="140">
          <cell r="A140">
            <v>450.2</v>
          </cell>
          <cell r="B140" t="str">
            <v>450-07</v>
          </cell>
          <cell r="D140" t="str">
            <v>MEZCLA DENSA EN CALIENTE MDC-2</v>
          </cell>
          <cell r="E140" t="str">
            <v>3.6.4.11.3</v>
          </cell>
          <cell r="F140" t="str">
            <v>M³</v>
          </cell>
        </row>
        <row r="141">
          <cell r="A141">
            <v>450.3</v>
          </cell>
          <cell r="B141" t="str">
            <v>450-07</v>
          </cell>
          <cell r="D141" t="str">
            <v>MEZCLA DENSA EN CALIENTE MDC-3</v>
          </cell>
          <cell r="F141" t="str">
            <v>M³</v>
          </cell>
        </row>
        <row r="142">
          <cell r="A142">
            <v>450.4</v>
          </cell>
          <cell r="B142" t="str">
            <v>450-07</v>
          </cell>
          <cell r="D142" t="str">
            <v xml:space="preserve">MEZCLA SEMIDENSA EN CALIENTE TIPO MSC-1  </v>
          </cell>
          <cell r="F142" t="str">
            <v>M³</v>
          </cell>
        </row>
        <row r="143">
          <cell r="A143">
            <v>450.5</v>
          </cell>
          <cell r="B143" t="str">
            <v>450-07</v>
          </cell>
          <cell r="D143" t="str">
            <v xml:space="preserve">MEZCLA SEMIDENSA EN CALIENTE TIPO MSC-2  </v>
          </cell>
          <cell r="F143" t="str">
            <v>M³</v>
          </cell>
        </row>
        <row r="144">
          <cell r="A144">
            <v>450.6</v>
          </cell>
          <cell r="B144" t="str">
            <v>450-07</v>
          </cell>
          <cell r="D144" t="str">
            <v xml:space="preserve">MEZCLA GRUESA EN CALIENTE TIPO MGC-0  </v>
          </cell>
          <cell r="F144" t="str">
            <v>M³</v>
          </cell>
        </row>
        <row r="145">
          <cell r="A145">
            <v>450.7</v>
          </cell>
          <cell r="B145" t="str">
            <v>450-07</v>
          </cell>
          <cell r="D145" t="str">
            <v xml:space="preserve">MEZCLA GRUESA EN CALIENTE TIPO MGC-1 </v>
          </cell>
          <cell r="F145" t="str">
            <v>M³</v>
          </cell>
        </row>
        <row r="146">
          <cell r="A146">
            <v>450.8</v>
          </cell>
          <cell r="B146" t="str">
            <v>450-07</v>
          </cell>
          <cell r="D146" t="str">
            <v xml:space="preserve">MEZCLA DE ALTO MÓDULO  </v>
          </cell>
          <cell r="F146" t="str">
            <v>M³</v>
          </cell>
        </row>
        <row r="147">
          <cell r="A147" t="str">
            <v>450.9P</v>
          </cell>
          <cell r="B147" t="str">
            <v>450-07</v>
          </cell>
          <cell r="C147" t="str">
            <v>450-9P</v>
          </cell>
          <cell r="D147" t="str">
            <v xml:space="preserve">MEZCLA EN CALIENTE PARA BACHEO  </v>
          </cell>
          <cell r="E147" t="str">
            <v>3.6.4.11.5</v>
          </cell>
          <cell r="F147" t="str">
            <v>M³</v>
          </cell>
        </row>
        <row r="148">
          <cell r="A148" t="str">
            <v>450.1.1</v>
          </cell>
          <cell r="B148" t="str">
            <v>450-07</v>
          </cell>
          <cell r="D148" t="str">
            <v>MEZCLA DENSA EN CALIENTE TIPO MDC-1, PARA CAPA DE RODADURA.</v>
          </cell>
          <cell r="F148" t="str">
            <v>M³</v>
          </cell>
        </row>
        <row r="149">
          <cell r="A149" t="str">
            <v>450.1.2</v>
          </cell>
          <cell r="B149" t="str">
            <v>450-07</v>
          </cell>
          <cell r="D149" t="str">
            <v>MEZCLA DENSA EN CALIENTE TIPO MDC-1, PARA CAPA INTERMEDIA.</v>
          </cell>
          <cell r="F149" t="str">
            <v>M³</v>
          </cell>
        </row>
        <row r="150">
          <cell r="A150" t="str">
            <v>ARTICULO 451 - MEZCLA ABIERTA EN CALIENTE</v>
          </cell>
        </row>
        <row r="151">
          <cell r="A151">
            <v>451.1</v>
          </cell>
          <cell r="B151" t="str">
            <v>451-07</v>
          </cell>
          <cell r="D151" t="str">
            <v>MEZCLA ABIERTA EN CALIENTE TIPO MAC-1</v>
          </cell>
          <cell r="F151" t="str">
            <v>M³</v>
          </cell>
        </row>
        <row r="152">
          <cell r="A152">
            <v>451.2</v>
          </cell>
          <cell r="B152" t="str">
            <v>451-07</v>
          </cell>
          <cell r="D152" t="str">
            <v>MEZCLA ABIERTA EN CALIENTE TIPO MAC-2</v>
          </cell>
          <cell r="F152" t="str">
            <v>M³</v>
          </cell>
        </row>
        <row r="153">
          <cell r="A153">
            <v>451.3</v>
          </cell>
          <cell r="B153" t="str">
            <v>451-07</v>
          </cell>
          <cell r="D153" t="str">
            <v>MEZCLA ABIERTA EN CALIENTE TIPO MAC-3</v>
          </cell>
          <cell r="F153" t="str">
            <v>M³</v>
          </cell>
        </row>
        <row r="154">
          <cell r="A154">
            <v>451.4</v>
          </cell>
          <cell r="B154" t="str">
            <v>451-07</v>
          </cell>
          <cell r="D154" t="str">
            <v>MEZCLA ABIERTA EN CALIENTE TIPO MAC-3 PARA BACHEO</v>
          </cell>
          <cell r="F154" t="str">
            <v>M³</v>
          </cell>
        </row>
        <row r="155">
          <cell r="A155" t="str">
            <v xml:space="preserve">ARTICULO 452 - MEZCLA DISCONTINUA EN CALIENTE PARA CAPA DE RODADURA (MICROAGLOMERADO EN CALIENTE) </v>
          </cell>
        </row>
        <row r="156">
          <cell r="A156">
            <v>452.1</v>
          </cell>
          <cell r="B156" t="str">
            <v>452-07</v>
          </cell>
          <cell r="D156" t="str">
            <v>MEZCLA DISCONTINUA EN CALIENTE TIPO M-1</v>
          </cell>
          <cell r="F156" t="str">
            <v>M³</v>
          </cell>
        </row>
        <row r="157">
          <cell r="A157">
            <v>452.2</v>
          </cell>
          <cell r="B157" t="str">
            <v>452-07</v>
          </cell>
          <cell r="D157" t="str">
            <v>MEZCLA DISCONTINUA EN CALIENTE TIPO M-2</v>
          </cell>
          <cell r="F157" t="str">
            <v>M³</v>
          </cell>
        </row>
        <row r="158">
          <cell r="A158">
            <v>452.3</v>
          </cell>
          <cell r="B158" t="str">
            <v>452-07</v>
          </cell>
          <cell r="D158" t="str">
            <v>MEZCLA DISCONTINUA EN CALIENTE TIPO F-1</v>
          </cell>
          <cell r="F158" t="str">
            <v>M³</v>
          </cell>
        </row>
        <row r="159">
          <cell r="A159">
            <v>452.4</v>
          </cell>
          <cell r="B159" t="str">
            <v>452-07</v>
          </cell>
          <cell r="D159" t="str">
            <v>MEZCLA DISCONTINUA EN CALIENTE TIPO F-2</v>
          </cell>
          <cell r="F159" t="str">
            <v>M³</v>
          </cell>
        </row>
        <row r="160">
          <cell r="A160" t="str">
            <v>ARTICULO 453 - MEZCLA DRENANTE</v>
          </cell>
        </row>
        <row r="161">
          <cell r="A161">
            <v>453.1</v>
          </cell>
          <cell r="B161" t="str">
            <v>453-07</v>
          </cell>
          <cell r="D161" t="str">
            <v>MEZCLA DRENANTE</v>
          </cell>
          <cell r="F161" t="str">
            <v>M³</v>
          </cell>
        </row>
        <row r="162">
          <cell r="A162" t="str">
            <v xml:space="preserve">ARTICULO 460 - FRESADO DE PAVIMENTO ASFÁLTICO </v>
          </cell>
        </row>
        <row r="163">
          <cell r="A163">
            <v>460.1</v>
          </cell>
          <cell r="B163" t="str">
            <v>460-07</v>
          </cell>
          <cell r="D163" t="str">
            <v>FRESADO DE PAVIMENTO ASFÁLTICO EN ESPESOR DE 10 CM</v>
          </cell>
          <cell r="E163" t="str">
            <v>3.6.4.15.2</v>
          </cell>
          <cell r="F163" t="str">
            <v>M2</v>
          </cell>
        </row>
        <row r="164">
          <cell r="A164" t="str">
            <v>ARTICULO 461 - RECICLADO DE PAVIMENTO ASFÁLTICO EN FRÍO EN EL LUGAR EMPLEANDO LIGANTES BITUMINOSOS</v>
          </cell>
        </row>
        <row r="165">
          <cell r="A165">
            <v>461.1</v>
          </cell>
          <cell r="B165" t="str">
            <v>461-07</v>
          </cell>
          <cell r="D165" t="str">
            <v>PAVIMENTO RECICLADO EN FRÍO EN EL LUGAR CON EMULSIÓN ASFÁLTICA CON CEMENTO ASFÁLTICO ESPUMADO</v>
          </cell>
          <cell r="F165" t="str">
            <v>M³</v>
          </cell>
        </row>
        <row r="166">
          <cell r="A166">
            <v>461.2</v>
          </cell>
          <cell r="B166" t="str">
            <v>461-07</v>
          </cell>
          <cell r="D166" t="str">
            <v>PAVIMENTO RECICLADO EN FRÍO EN EL LUGAR CON CEMENTO ASFÁLTICO ESPUMADO</v>
          </cell>
          <cell r="F166" t="str">
            <v>M³</v>
          </cell>
        </row>
        <row r="167">
          <cell r="A167" t="str">
            <v xml:space="preserve">ARTICULO 462 - RECICLADO DE PAVIMENTO ASFÁLTICO EN PLANTA Y EN CALIENTE </v>
          </cell>
        </row>
        <row r="168">
          <cell r="A168" t="str">
            <v>462.1.1</v>
          </cell>
          <cell r="B168" t="str">
            <v>462-07</v>
          </cell>
          <cell r="D168" t="str">
            <v>MEZCLA ASFÁLTICA RECICLADA EN CALIENTE DEL TIPO MDC-1</v>
          </cell>
          <cell r="F168" t="str">
            <v>M³</v>
          </cell>
        </row>
        <row r="169">
          <cell r="A169" t="str">
            <v>462.1.2</v>
          </cell>
          <cell r="B169" t="str">
            <v>462-07</v>
          </cell>
          <cell r="D169" t="str">
            <v>MEZCLA ASFÁLTICA RECICLADA EN CALIENTE DEL TIPO MDC-2</v>
          </cell>
          <cell r="F169" t="str">
            <v>M³</v>
          </cell>
        </row>
        <row r="170">
          <cell r="A170" t="str">
            <v>462.1.3</v>
          </cell>
          <cell r="B170" t="str">
            <v>462-07</v>
          </cell>
          <cell r="D170" t="str">
            <v>MEZCLA ASFÁLTICA RECICLADA EN CALIENTE DEL TIPO MDC-3</v>
          </cell>
          <cell r="F170" t="str">
            <v>M³</v>
          </cell>
        </row>
        <row r="171">
          <cell r="A171">
            <v>462.2</v>
          </cell>
          <cell r="B171" t="str">
            <v>462-07</v>
          </cell>
          <cell r="D171" t="str">
            <v>MEZCLA ASFÁLTICA RECICLADA EN CALIENTE DEL TIPO PARA BACHEO</v>
          </cell>
          <cell r="F171" t="str">
            <v>M³</v>
          </cell>
        </row>
        <row r="172">
          <cell r="A172" t="str">
            <v>ARTICULO 464 - REAHABILITACIÓN DE PAVIMENTOS ASFÁLTICOS CON GEOTEXTILES</v>
          </cell>
        </row>
        <row r="173">
          <cell r="A173">
            <v>464.1</v>
          </cell>
          <cell r="B173" t="str">
            <v>464-07</v>
          </cell>
          <cell r="D173" t="str">
            <v xml:space="preserve">GEOTEXTIL PARA REHABILITACIÓN DE PAVIMENTOS ASFÁLTICOS  </v>
          </cell>
          <cell r="F173" t="str">
            <v>M2</v>
          </cell>
        </row>
        <row r="174">
          <cell r="A174">
            <v>464.2</v>
          </cell>
          <cell r="B174" t="str">
            <v>464-07</v>
          </cell>
          <cell r="D174" t="str">
            <v xml:space="preserve">SUMINISTRO DE CEMENTO ASFÁLTICO </v>
          </cell>
          <cell r="F174" t="str">
            <v>KG</v>
          </cell>
        </row>
        <row r="175">
          <cell r="A175">
            <v>464.3</v>
          </cell>
          <cell r="B175" t="str">
            <v>464-07</v>
          </cell>
          <cell r="D175" t="str">
            <v xml:space="preserve">SUMINISTRO DE EMULSIÓN ASFÁLTICA CONVENCIONAL  </v>
          </cell>
          <cell r="F175" t="str">
            <v>LT</v>
          </cell>
        </row>
        <row r="176">
          <cell r="A176">
            <v>464.4</v>
          </cell>
          <cell r="B176" t="str">
            <v>464-07</v>
          </cell>
          <cell r="D176" t="str">
            <v>SUMINISTRO DE EMULSIÓN ASFÁLTICA MODIFICADA CON POLÍMEROS</v>
          </cell>
          <cell r="F176" t="str">
            <v>LT</v>
          </cell>
        </row>
        <row r="177">
          <cell r="A177" t="str">
            <v>ARTICULO 465 - EXCAVACIÓN PARA REPARACIÓN DE PAVIMENTO ASFÁLTICO EXISTENTE</v>
          </cell>
        </row>
        <row r="178">
          <cell r="A178">
            <v>465.1</v>
          </cell>
          <cell r="B178" t="str">
            <v>465-07</v>
          </cell>
          <cell r="D178" t="str">
            <v>EXCAVACIONES PARA REPARACION DE PAVIMENTO ASFALTICO EXISTENTE</v>
          </cell>
          <cell r="E178" t="str">
            <v>3.6.2.1</v>
          </cell>
          <cell r="F178" t="str">
            <v>M³</v>
          </cell>
        </row>
        <row r="179">
          <cell r="A179" t="str">
            <v>ARTICULO 466 - SELLO DE GRIETAS EN PAVIMENTOS ASFÁLTICOS</v>
          </cell>
        </row>
        <row r="180">
          <cell r="A180">
            <v>466.1</v>
          </cell>
          <cell r="B180" t="str">
            <v>466-07</v>
          </cell>
          <cell r="D180" t="str">
            <v>SELLO DE GRIETAS EN PAVIMENTO ASFÁLTICO SIN RUTEO</v>
          </cell>
          <cell r="F180" t="str">
            <v>ML</v>
          </cell>
        </row>
        <row r="181">
          <cell r="A181">
            <v>466.2</v>
          </cell>
          <cell r="B181" t="str">
            <v>466-07</v>
          </cell>
          <cell r="D181" t="str">
            <v xml:space="preserve">SELLO DE GRIETAS EN PAVIMENTO ASFÁLTICO CON RUTEO </v>
          </cell>
          <cell r="F181" t="str">
            <v>ML</v>
          </cell>
        </row>
        <row r="182">
          <cell r="A182" t="str">
            <v>ARTICULO 500 - PAVIMENTO DE CONCRETO HIDRÁULICO</v>
          </cell>
        </row>
        <row r="183">
          <cell r="A183">
            <v>500.1</v>
          </cell>
          <cell r="B183" t="str">
            <v>500-07</v>
          </cell>
          <cell r="D183" t="str">
            <v>PAVIMENTO DE CONCRETO HIDRAULICO</v>
          </cell>
          <cell r="F183" t="str">
            <v>M³</v>
          </cell>
        </row>
        <row r="184">
          <cell r="A184" t="str">
            <v>ARTICULO 501 - SUMINISTRO DE CEMENTO PORTLAND NORMAL</v>
          </cell>
        </row>
        <row r="185">
          <cell r="A185">
            <v>501.1</v>
          </cell>
          <cell r="B185" t="str">
            <v>501-07</v>
          </cell>
          <cell r="D185" t="str">
            <v>CEMENTO PORTLAND NORMAL</v>
          </cell>
          <cell r="F185" t="str">
            <v>Kg</v>
          </cell>
        </row>
        <row r="186">
          <cell r="A186" t="str">
            <v>ARTICULO 510 - PAVIMENTO DE ADOQUINES DE CONCRETO</v>
          </cell>
        </row>
        <row r="187">
          <cell r="A187">
            <v>510.1</v>
          </cell>
          <cell r="B187" t="str">
            <v>510-07</v>
          </cell>
          <cell r="D187" t="str">
            <v>PAVIMENTO DE ADOQUINES DE CONCRETO</v>
          </cell>
          <cell r="F187" t="str">
            <v>M²</v>
          </cell>
        </row>
        <row r="188">
          <cell r="A188" t="str">
            <v>ARTICULO 600 - EXCAVACIONES  VARIAS</v>
          </cell>
        </row>
        <row r="189">
          <cell r="A189">
            <v>600.1</v>
          </cell>
          <cell r="B189" t="str">
            <v>600-07</v>
          </cell>
          <cell r="D189" t="str">
            <v>EXCAVACIONES VARIAS SIN CLASIFICAR</v>
          </cell>
          <cell r="F189" t="str">
            <v>M³</v>
          </cell>
        </row>
        <row r="190">
          <cell r="A190">
            <v>600.20000000000005</v>
          </cell>
          <cell r="B190" t="str">
            <v>600-07</v>
          </cell>
          <cell r="D190" t="str">
            <v>EXCAVACIONES VARIAS EN ROCA EN SECO</v>
          </cell>
          <cell r="E190" t="str">
            <v>3.6.6.1.9</v>
          </cell>
          <cell r="F190" t="str">
            <v>M³</v>
          </cell>
        </row>
        <row r="191">
          <cell r="A191">
            <v>600.29999999999995</v>
          </cell>
          <cell r="B191" t="str">
            <v>600-07</v>
          </cell>
          <cell r="D191" t="str">
            <v>EXCAVACIONES VARIAS EN ROCA BAJO AGUA</v>
          </cell>
          <cell r="E191" t="str">
            <v>3.6.6.1.9</v>
          </cell>
          <cell r="F191" t="str">
            <v>M³</v>
          </cell>
        </row>
        <row r="192">
          <cell r="A192">
            <v>600.4</v>
          </cell>
          <cell r="B192" t="str">
            <v>600-07</v>
          </cell>
          <cell r="D192" t="str">
            <v>EXCAVACIONES VARIAS EN MATERIAL COMÚN EN SECO</v>
          </cell>
          <cell r="E192" t="str">
            <v xml:space="preserve">3.6.6.1.10  </v>
          </cell>
          <cell r="F192" t="str">
            <v>M³</v>
          </cell>
        </row>
        <row r="193">
          <cell r="A193">
            <v>600.5</v>
          </cell>
          <cell r="B193" t="str">
            <v>600-07</v>
          </cell>
          <cell r="D193" t="str">
            <v>EXCAVACIONES VARIAS EN MATERIAL COMÚN BAJO AGUA</v>
          </cell>
          <cell r="E193" t="str">
            <v>3.6.6.1.11</v>
          </cell>
          <cell r="F193" t="str">
            <v>M³</v>
          </cell>
        </row>
        <row r="194">
          <cell r="A194" t="str">
            <v>ARTICULO 610 - RELLENOS PARA ESTRUCTURAS</v>
          </cell>
        </row>
        <row r="195">
          <cell r="A195">
            <v>610.1</v>
          </cell>
          <cell r="B195" t="str">
            <v>610-07</v>
          </cell>
          <cell r="D195" t="str">
            <v>RELLENO PARA ESTRUCTURAS</v>
          </cell>
          <cell r="E195" t="str">
            <v xml:space="preserve">3.6.6.2.1   </v>
          </cell>
          <cell r="F195" t="str">
            <v>M³</v>
          </cell>
        </row>
        <row r="196">
          <cell r="A196">
            <v>610.20000000000005</v>
          </cell>
          <cell r="B196" t="str">
            <v>610-07</v>
          </cell>
          <cell r="D196" t="str">
            <v xml:space="preserve">RELLENOS CON MATERIAL FILTRANTE </v>
          </cell>
          <cell r="E196" t="str">
            <v>3.6.6.19.2</v>
          </cell>
          <cell r="F196" t="str">
            <v>M³</v>
          </cell>
        </row>
        <row r="197">
          <cell r="A197" t="str">
            <v>ARTICULO 620 - PILOTES PREFABRICADOS DE CONCRETO</v>
          </cell>
        </row>
        <row r="198">
          <cell r="A198">
            <v>620.1</v>
          </cell>
          <cell r="B198" t="str">
            <v>620-07</v>
          </cell>
          <cell r="D198" t="str">
            <v>PILOTES PREFABRICADOS DE CONCRETO</v>
          </cell>
          <cell r="F198" t="str">
            <v>ML</v>
          </cell>
        </row>
        <row r="199">
          <cell r="A199">
            <v>620.20000000000005</v>
          </cell>
          <cell r="B199" t="str">
            <v>620-07</v>
          </cell>
          <cell r="D199" t="str">
            <v>EXTENSION DE PILOTES PREFABRICADOS</v>
          </cell>
          <cell r="F199" t="str">
            <v>ML</v>
          </cell>
        </row>
        <row r="200">
          <cell r="A200">
            <v>620.29999999999995</v>
          </cell>
          <cell r="B200" t="str">
            <v>620-07</v>
          </cell>
          <cell r="D200" t="str">
            <v>PRUEBA DE CARGA DE PILOTE PREFABRICADO</v>
          </cell>
          <cell r="F200" t="str">
            <v>ML</v>
          </cell>
        </row>
        <row r="201">
          <cell r="A201" t="str">
            <v>ARTICULO 621 - PILOTES  PREEXCAVADOS</v>
          </cell>
        </row>
        <row r="202">
          <cell r="A202">
            <v>621.1</v>
          </cell>
          <cell r="B202" t="str">
            <v>621-07</v>
          </cell>
          <cell r="D202" t="str">
            <v xml:space="preserve">PILOTE DE CONCRETO FUNDIDO IN SITU, DE DIÁMETRO 1.30 m </v>
          </cell>
          <cell r="F202" t="str">
            <v>ML</v>
          </cell>
        </row>
        <row r="203">
          <cell r="A203">
            <v>621.20000000000005</v>
          </cell>
          <cell r="B203" t="str">
            <v>621-07</v>
          </cell>
          <cell r="D203" t="str">
            <v xml:space="preserve">BASE ACAMPANADA </v>
          </cell>
          <cell r="F203" t="str">
            <v>M³</v>
          </cell>
        </row>
        <row r="204">
          <cell r="A204">
            <v>621.29999999999995</v>
          </cell>
          <cell r="B204" t="str">
            <v>621-07</v>
          </cell>
          <cell r="D204" t="str">
            <v xml:space="preserve">PILOTE DE PRUEBA DE DIÁMETRO _____  </v>
          </cell>
          <cell r="F204" t="str">
            <v>ML</v>
          </cell>
        </row>
        <row r="205">
          <cell r="A205">
            <v>621.4</v>
          </cell>
          <cell r="B205" t="str">
            <v>621-07</v>
          </cell>
          <cell r="D205" t="str">
            <v xml:space="preserve">BASE ACAMPANADA DE PRUEBA </v>
          </cell>
          <cell r="F205" t="str">
            <v>M³</v>
          </cell>
        </row>
        <row r="206">
          <cell r="A206">
            <v>621.5</v>
          </cell>
          <cell r="B206" t="str">
            <v>621-07</v>
          </cell>
          <cell r="D206" t="str">
            <v xml:space="preserve">CAMISA PERMANENTE DE DIÁMETRO EXTERIOR ______ </v>
          </cell>
          <cell r="F206" t="str">
            <v>ML</v>
          </cell>
        </row>
        <row r="207">
          <cell r="A207">
            <v>621.6</v>
          </cell>
          <cell r="B207" t="str">
            <v>621-07</v>
          </cell>
          <cell r="D207" t="str">
            <v>PRUEBA DE CARGA</v>
          </cell>
          <cell r="F207" t="str">
            <v>UN</v>
          </cell>
        </row>
        <row r="208">
          <cell r="A208" t="str">
            <v xml:space="preserve">ARTICULO 622 - TABLESTACADOS </v>
          </cell>
        </row>
        <row r="209">
          <cell r="A209">
            <v>622.1</v>
          </cell>
          <cell r="B209" t="str">
            <v>622-07</v>
          </cell>
          <cell r="D209" t="str">
            <v>TABLESTACADO DE MADERA</v>
          </cell>
          <cell r="F209" t="str">
            <v>M²</v>
          </cell>
        </row>
        <row r="210">
          <cell r="A210">
            <v>622.20000000000005</v>
          </cell>
          <cell r="B210" t="str">
            <v>622-07</v>
          </cell>
          <cell r="D210" t="str">
            <v>TABLESTACADO METALICO</v>
          </cell>
          <cell r="F210" t="str">
            <v>M²</v>
          </cell>
        </row>
        <row r="211">
          <cell r="A211">
            <v>622.29999999999995</v>
          </cell>
          <cell r="B211" t="str">
            <v>622-07</v>
          </cell>
          <cell r="D211" t="str">
            <v>TABLESTACADO DE CONCRETO REFORZADO</v>
          </cell>
          <cell r="F211" t="str">
            <v>M²</v>
          </cell>
        </row>
        <row r="212">
          <cell r="A212">
            <v>622.4</v>
          </cell>
          <cell r="B212" t="str">
            <v>622-07</v>
          </cell>
          <cell r="D212" t="str">
            <v>TABLESTACADO DE CONCRETO PREESFORZADO</v>
          </cell>
          <cell r="F212" t="str">
            <v>M²</v>
          </cell>
        </row>
        <row r="213">
          <cell r="A213">
            <v>622.5</v>
          </cell>
          <cell r="B213" t="str">
            <v>622-07</v>
          </cell>
          <cell r="D213" t="str">
            <v>CORTE DEL EXTREMO SUPERIOR DEL ELEMENTO</v>
          </cell>
          <cell r="F213" t="str">
            <v>ML</v>
          </cell>
        </row>
        <row r="214">
          <cell r="A214" t="str">
            <v xml:space="preserve">ARTICULO 623 - ANCLAJES </v>
          </cell>
        </row>
        <row r="215">
          <cell r="A215">
            <v>623.1</v>
          </cell>
          <cell r="B215" t="str">
            <v>623-07</v>
          </cell>
          <cell r="D215" t="str">
            <v>ANCLAJE TIPO</v>
          </cell>
          <cell r="F215" t="str">
            <v>ML</v>
          </cell>
        </row>
        <row r="216">
          <cell r="A216">
            <v>623.1</v>
          </cell>
          <cell r="B216" t="str">
            <v>623-07</v>
          </cell>
          <cell r="D216" t="str">
            <v xml:space="preserve">PRUEBA DE CARGA </v>
          </cell>
          <cell r="F216" t="str">
            <v>UN</v>
          </cell>
        </row>
        <row r="217">
          <cell r="A217" t="str">
            <v>ARTICULO 630 - CONCRETO ESTRUCTURAL</v>
          </cell>
        </row>
        <row r="218">
          <cell r="A218">
            <v>630.1</v>
          </cell>
          <cell r="B218" t="str">
            <v>630-07</v>
          </cell>
          <cell r="D218" t="str">
            <v xml:space="preserve">CONCRETO CLASE A </v>
          </cell>
          <cell r="E218" t="str">
            <v>3.6.6.6.8</v>
          </cell>
          <cell r="F218" t="str">
            <v>M³</v>
          </cell>
        </row>
        <row r="219">
          <cell r="A219">
            <v>630.20000000000005</v>
          </cell>
          <cell r="B219" t="str">
            <v>630-07</v>
          </cell>
          <cell r="D219" t="str">
            <v xml:space="preserve">CONCRETO CLASE B </v>
          </cell>
          <cell r="E219" t="str">
            <v>3.6.6.6.17</v>
          </cell>
          <cell r="F219" t="str">
            <v>M³</v>
          </cell>
        </row>
        <row r="220">
          <cell r="A220">
            <v>630.29999999999995</v>
          </cell>
          <cell r="B220" t="str">
            <v>630-07</v>
          </cell>
          <cell r="D220" t="str">
            <v xml:space="preserve">CONCRETO CLASE C </v>
          </cell>
          <cell r="E220" t="str">
            <v xml:space="preserve"> 3.6.6.6.26</v>
          </cell>
          <cell r="F220" t="str">
            <v>M³</v>
          </cell>
        </row>
        <row r="221">
          <cell r="A221">
            <v>630.4</v>
          </cell>
          <cell r="B221" t="str">
            <v>630-07</v>
          </cell>
          <cell r="D221" t="str">
            <v xml:space="preserve">CONCRETO CLASE D  </v>
          </cell>
          <cell r="E221" t="str">
            <v xml:space="preserve">3.6.6.6.35 </v>
          </cell>
          <cell r="F221" t="str">
            <v>M³</v>
          </cell>
        </row>
        <row r="222">
          <cell r="A222">
            <v>630.5</v>
          </cell>
          <cell r="B222" t="str">
            <v>630-07</v>
          </cell>
          <cell r="D222" t="str">
            <v xml:space="preserve">CONCRETO CLASE E  </v>
          </cell>
          <cell r="E222" t="str">
            <v>3.6.6.6.44</v>
          </cell>
          <cell r="F222" t="str">
            <v>M³</v>
          </cell>
        </row>
        <row r="223">
          <cell r="A223">
            <v>630.6</v>
          </cell>
          <cell r="B223" t="str">
            <v>630-07</v>
          </cell>
          <cell r="D223" t="str">
            <v xml:space="preserve">CONCRETO CLASE F </v>
          </cell>
          <cell r="E223" t="str">
            <v>3.6.6.6.46</v>
          </cell>
          <cell r="F223" t="str">
            <v>M³</v>
          </cell>
        </row>
        <row r="224">
          <cell r="A224">
            <v>630.70000000000005</v>
          </cell>
          <cell r="B224" t="str">
            <v>630-07</v>
          </cell>
          <cell r="D224" t="str">
            <v xml:space="preserve">CONCRETO CLASE G </v>
          </cell>
          <cell r="E224" t="str">
            <v>3.6.6.6.47</v>
          </cell>
          <cell r="F224" t="str">
            <v>M³</v>
          </cell>
        </row>
        <row r="225">
          <cell r="A225" t="str">
            <v>ARTICULO 631 - LECHADA PARA DUCTOS DE CONCRETO PREESFORZADO</v>
          </cell>
        </row>
        <row r="226">
          <cell r="A226">
            <v>631.1</v>
          </cell>
          <cell r="B226" t="str">
            <v>631-07</v>
          </cell>
          <cell r="D226" t="str">
            <v>LECHADA PARA DUCTOS DE CONCRETO</v>
          </cell>
        </row>
        <row r="227">
          <cell r="A227" t="str">
            <v xml:space="preserve">ARTICULO 631 - BARANDAS DE CONCRETO </v>
          </cell>
        </row>
        <row r="228">
          <cell r="A228">
            <v>632.1</v>
          </cell>
          <cell r="B228" t="str">
            <v>632-07</v>
          </cell>
          <cell r="D228" t="str">
            <v>BARANDA DE CONCRETO</v>
          </cell>
          <cell r="E228" t="str">
            <v> 3.6.6.7.1</v>
          </cell>
          <cell r="F228" t="str">
            <v>ML</v>
          </cell>
        </row>
        <row r="229">
          <cell r="A229" t="str">
            <v xml:space="preserve">ARTICULO 640 - ACERO DE REFUERZO </v>
          </cell>
        </row>
        <row r="230">
          <cell r="A230">
            <v>640.1</v>
          </cell>
          <cell r="B230" t="str">
            <v>640-07</v>
          </cell>
          <cell r="D230" t="str">
            <v xml:space="preserve">ACERO DE REFUERZO fy 4200 MPA  </v>
          </cell>
          <cell r="E230" t="str">
            <v xml:space="preserve">3.6.6.8.3 </v>
          </cell>
          <cell r="F230" t="str">
            <v>KG</v>
          </cell>
        </row>
        <row r="231">
          <cell r="A231">
            <v>640.20000000000005</v>
          </cell>
          <cell r="B231" t="str">
            <v>640-07</v>
          </cell>
          <cell r="D231" t="str">
            <v xml:space="preserve">MALLA DE REFUERZO fy 4200 MPA  </v>
          </cell>
          <cell r="F231" t="str">
            <v>KG</v>
          </cell>
        </row>
        <row r="232">
          <cell r="A232" t="str">
            <v>ARTICULO 641 - ACERO DE PREESFUERZO</v>
          </cell>
        </row>
        <row r="233">
          <cell r="A233">
            <v>641.1</v>
          </cell>
          <cell r="B233" t="str">
            <v>641-07</v>
          </cell>
          <cell r="D233" t="str">
            <v>ACERO DE PREESFUERZO</v>
          </cell>
          <cell r="F233" t="str">
            <v>TON-M</v>
          </cell>
        </row>
        <row r="234">
          <cell r="A234">
            <v>641.20000000000005</v>
          </cell>
          <cell r="B234" t="str">
            <v>641-07</v>
          </cell>
          <cell r="D234" t="str">
            <v xml:space="preserve">ACERO DE PREESFUERZO </v>
          </cell>
          <cell r="F234" t="str">
            <v>KG</v>
          </cell>
        </row>
        <row r="235">
          <cell r="A235" t="str">
            <v xml:space="preserve">ARTICULO 642 - APOYOS Y SELLOS PARA JUNTAS DE PUENTES </v>
          </cell>
        </row>
        <row r="236">
          <cell r="A236">
            <v>642.1</v>
          </cell>
          <cell r="B236" t="str">
            <v>642-07</v>
          </cell>
          <cell r="D236" t="str">
            <v>APOYO ELASTOMÉRICO</v>
          </cell>
          <cell r="F236" t="str">
            <v>U (DM3)</v>
          </cell>
        </row>
        <row r="237">
          <cell r="A237">
            <v>642.20000000000005</v>
          </cell>
          <cell r="B237" t="str">
            <v>642-07</v>
          </cell>
          <cell r="D237" t="str">
            <v>SELLO PARA JUNTAS DE PUENTES</v>
          </cell>
          <cell r="F237" t="str">
            <v>ML</v>
          </cell>
        </row>
        <row r="238">
          <cell r="A238" t="str">
            <v>ARTICULO 650 - ESTRUCTURAS DE ACERO</v>
          </cell>
        </row>
        <row r="239">
          <cell r="A239">
            <v>650.1</v>
          </cell>
          <cell r="B239" t="str">
            <v>650-07</v>
          </cell>
          <cell r="D239" t="str">
            <v>DISEÑO Y FABRICACION DE ESTRUCTURA METALICA</v>
          </cell>
          <cell r="F239" t="str">
            <v>KG</v>
          </cell>
        </row>
        <row r="240">
          <cell r="A240">
            <v>650.20000000000005</v>
          </cell>
          <cell r="B240" t="str">
            <v>650-07</v>
          </cell>
          <cell r="D240" t="str">
            <v>FABRICACION DE LA ESTRUCTURA METALICA</v>
          </cell>
          <cell r="F240" t="str">
            <v>KG</v>
          </cell>
        </row>
        <row r="241">
          <cell r="A241">
            <v>650.29999999999995</v>
          </cell>
          <cell r="B241" t="str">
            <v>650-07</v>
          </cell>
          <cell r="D241" t="str">
            <v>TRANSPORTE DE LA ESTRUCTURA METALICA</v>
          </cell>
          <cell r="F241" t="str">
            <v>KG</v>
          </cell>
        </row>
        <row r="242">
          <cell r="A242">
            <v>650.29999999999995</v>
          </cell>
          <cell r="B242" t="str">
            <v>650-07</v>
          </cell>
          <cell r="C242" t="str">
            <v>650.3 OTRO</v>
          </cell>
          <cell r="D242" t="str">
            <v>TRANSPORTE DE LA ESTRUCTURA METALICA</v>
          </cell>
          <cell r="F242" t="str">
            <v>KG</v>
          </cell>
        </row>
        <row r="243">
          <cell r="A243">
            <v>650.4</v>
          </cell>
          <cell r="B243" t="str">
            <v>650-07</v>
          </cell>
          <cell r="D243" t="str">
            <v>MONTAJE Y PINTURA DE ESTRUCTURA METALICA</v>
          </cell>
          <cell r="F243" t="str">
            <v>KG</v>
          </cell>
        </row>
        <row r="244">
          <cell r="A244" t="str">
            <v xml:space="preserve">ARTICULO 660 - TUBERÍA DE CONCRETO SIMPLE </v>
          </cell>
        </row>
        <row r="245">
          <cell r="A245">
            <v>660.1</v>
          </cell>
          <cell r="B245" t="str">
            <v>660-07</v>
          </cell>
          <cell r="D245" t="str">
            <v xml:space="preserve">TUBERÍA DE CONCRETO SIMPLE DE DIÁMETRO 450 MM  </v>
          </cell>
          <cell r="F245" t="str">
            <v>ML</v>
          </cell>
        </row>
        <row r="246">
          <cell r="A246">
            <v>660.2</v>
          </cell>
          <cell r="B246" t="str">
            <v>660-07</v>
          </cell>
          <cell r="D246" t="str">
            <v xml:space="preserve">TUBERÍA DE CONCRETO SIMPLE DE DIÁMETRO 500 MM  </v>
          </cell>
          <cell r="F246" t="str">
            <v>ML</v>
          </cell>
        </row>
        <row r="247">
          <cell r="A247">
            <v>660.3</v>
          </cell>
          <cell r="B247" t="str">
            <v>660-07</v>
          </cell>
          <cell r="D247" t="str">
            <v xml:space="preserve">TUBERÍA DE CONCRETO SIMPLE DE DIÁMETRO 600 MM </v>
          </cell>
          <cell r="F247" t="str">
            <v>ML</v>
          </cell>
        </row>
        <row r="248">
          <cell r="A248" t="str">
            <v xml:space="preserve">ARTICULO 661 - TUBERÍA DE CONCRETO REFORZADO </v>
          </cell>
        </row>
        <row r="249">
          <cell r="A249">
            <v>661.1</v>
          </cell>
          <cell r="B249" t="str">
            <v>661-07</v>
          </cell>
          <cell r="D249" t="str">
            <v>TUBERÍA DE CONCRETO REFORZADO DE 900 mm DE DIÁMETRO INTERIOR</v>
          </cell>
          <cell r="E249" t="str">
            <v>3.6.6.13.1</v>
          </cell>
          <cell r="F249" t="str">
            <v>ML</v>
          </cell>
        </row>
        <row r="250">
          <cell r="A250">
            <v>661.1</v>
          </cell>
          <cell r="B250" t="str">
            <v>661-07</v>
          </cell>
          <cell r="D250" t="str">
            <v>TUBERÍA DE CONCRETO REFORZADO DE 900 mm DE DIÁMETRO INTERIOR (TIPO 2)</v>
          </cell>
          <cell r="F250" t="str">
            <v>ML</v>
          </cell>
        </row>
        <row r="251">
          <cell r="A251">
            <v>661.1</v>
          </cell>
          <cell r="B251" t="str">
            <v>661-07</v>
          </cell>
          <cell r="C251" t="str">
            <v>661 OTRO</v>
          </cell>
          <cell r="D251" t="str">
            <v>TUBERÍA DE CONCRETO REFORZADO DE 900 mm DE DIÁMETRO INTERIOR (HECHO EN OBRA)</v>
          </cell>
          <cell r="F251" t="str">
            <v>ML</v>
          </cell>
        </row>
        <row r="252">
          <cell r="A252" t="str">
            <v>ARTICULO 662 - TUBERÍA METÁLICA CORRUGADA</v>
          </cell>
        </row>
        <row r="253">
          <cell r="A253">
            <v>662.1</v>
          </cell>
          <cell r="B253" t="str">
            <v>662-07</v>
          </cell>
          <cell r="D253" t="str">
            <v xml:space="preserve">TUBERÍA CORRUGADA DE ACERO GALVANIZADO, DE LÁMINA CALIBRE ___ Y DIÁMETRO ___ (MM) </v>
          </cell>
          <cell r="F253" t="str">
            <v>ML</v>
          </cell>
        </row>
        <row r="254">
          <cell r="A254">
            <v>662.2</v>
          </cell>
          <cell r="B254" t="str">
            <v>662-07</v>
          </cell>
          <cell r="D254" t="str">
            <v>TUBERÍA CORRUGADA DE ACERO CON RECUBRIMIENTO BITUMINOSO, DE LÁMINA CALIBRE ___ Y DIÁMETRO ___ (MM)</v>
          </cell>
          <cell r="F254" t="str">
            <v>ML</v>
          </cell>
        </row>
        <row r="255">
          <cell r="A255" t="str">
            <v>ARTICULO 670 - DISIPADORES DE ENERGÍA Y SEDIMENTADORES</v>
          </cell>
        </row>
        <row r="256">
          <cell r="A256">
            <v>670.1</v>
          </cell>
          <cell r="B256" t="str">
            <v>670-07</v>
          </cell>
          <cell r="D256" t="str">
            <v>DISIPADORES DE ENERGÍA Y SEDIMENTADORES EN GAVIONES.</v>
          </cell>
          <cell r="E256" t="str">
            <v>3.6.6.15.2</v>
          </cell>
          <cell r="F256" t="str">
            <v>M³</v>
          </cell>
        </row>
        <row r="257">
          <cell r="A257">
            <v>670.2</v>
          </cell>
          <cell r="B257" t="str">
            <v>670-07</v>
          </cell>
          <cell r="D257" t="str">
            <v>DISIPADORES DE ENERGÍA Y SEDIMENTADORES EN CONCRETO CICLÓPEO</v>
          </cell>
          <cell r="E257" t="str">
            <v>3.6.6.15.2</v>
          </cell>
          <cell r="F257" t="str">
            <v>M³</v>
          </cell>
        </row>
        <row r="258">
          <cell r="A258" t="str">
            <v xml:space="preserve">ARTICULO 671 - CUNETAS REVESTIDAS EN CONCRETO </v>
          </cell>
        </row>
        <row r="259">
          <cell r="A259">
            <v>671.1</v>
          </cell>
          <cell r="B259" t="str">
            <v>671-07</v>
          </cell>
          <cell r="D259" t="str">
            <v>CUNETA DE CONCRETO FUNDIDA EN EL LUGAR</v>
          </cell>
          <cell r="E259" t="str">
            <v>3.6.6.16.1</v>
          </cell>
          <cell r="F259" t="str">
            <v>M³</v>
          </cell>
        </row>
        <row r="260">
          <cell r="A260">
            <v>671.2</v>
          </cell>
          <cell r="B260" t="str">
            <v>671-07</v>
          </cell>
          <cell r="D260" t="str">
            <v>CUNETA PREFABRICADA DE CONCRETO</v>
          </cell>
          <cell r="F260" t="str">
            <v>ML</v>
          </cell>
        </row>
        <row r="261">
          <cell r="A261" t="str">
            <v xml:space="preserve">ARTICULO 672 - BORDILLOS DE CONCRETO </v>
          </cell>
        </row>
        <row r="262">
          <cell r="A262">
            <v>672.1</v>
          </cell>
          <cell r="B262" t="str">
            <v>672-07</v>
          </cell>
          <cell r="D262" t="str">
            <v xml:space="preserve">BORDILLO DE CONCRETO </v>
          </cell>
          <cell r="F262" t="str">
            <v>ML</v>
          </cell>
        </row>
        <row r="263">
          <cell r="A263" t="str">
            <v>ARTICULO 673 - SUBDRENES CON GEOTEXTIL Y MATERIAL GRANULAR</v>
          </cell>
        </row>
        <row r="264">
          <cell r="A264">
            <v>673.1</v>
          </cell>
          <cell r="B264" t="str">
            <v>673-07</v>
          </cell>
          <cell r="D264" t="str">
            <v>MATERIAL GRANULAR FILTRANTE</v>
          </cell>
          <cell r="E264" t="str">
            <v>3.6.6.19.2</v>
          </cell>
          <cell r="F264" t="str">
            <v>M³</v>
          </cell>
        </row>
        <row r="265">
          <cell r="A265">
            <v>673.2</v>
          </cell>
          <cell r="B265" t="str">
            <v>673-07</v>
          </cell>
          <cell r="D265" t="str">
            <v>GEOTEXTIL</v>
          </cell>
          <cell r="E265" t="str">
            <v>3.6.8.1.2</v>
          </cell>
          <cell r="F265" t="str">
            <v>M²</v>
          </cell>
        </row>
        <row r="266">
          <cell r="A266">
            <v>673.3</v>
          </cell>
          <cell r="B266" t="str">
            <v>673-07</v>
          </cell>
          <cell r="D266" t="str">
            <v>MATERIAL DE COBERTURA</v>
          </cell>
          <cell r="E266" t="str">
            <v>3.6.8.1.2</v>
          </cell>
          <cell r="F266" t="str">
            <v>M³</v>
          </cell>
        </row>
        <row r="267">
          <cell r="A267" t="str">
            <v>ARTICULO 674 - DRENES HORIZONTALES EN TALUDES</v>
          </cell>
        </row>
        <row r="268">
          <cell r="A268">
            <v>674.1</v>
          </cell>
          <cell r="B268" t="str">
            <v>674-07</v>
          </cell>
          <cell r="D268" t="str">
            <v>DREN HORIZONTAL DE LONGITUD MENOR O IGUAL A DIEZ (10) METROS</v>
          </cell>
          <cell r="E268" t="str">
            <v>3.6.6.19.2</v>
          </cell>
          <cell r="F268" t="str">
            <v>ML</v>
          </cell>
        </row>
        <row r="269">
          <cell r="A269">
            <v>674.2</v>
          </cell>
          <cell r="B269" t="str">
            <v>674-07</v>
          </cell>
          <cell r="D269" t="str">
            <v>DREN HORIZONTAL DE LONGITUD MAYOR A DIEZ (10) METROS.</v>
          </cell>
          <cell r="E269" t="str">
            <v>3.6.6.19.2</v>
          </cell>
          <cell r="F269" t="str">
            <v>ML</v>
          </cell>
        </row>
        <row r="270">
          <cell r="A270" t="str">
            <v>ARTICULO 680 - TIERRA ARMADA</v>
          </cell>
        </row>
        <row r="271">
          <cell r="A271">
            <v>680.1</v>
          </cell>
          <cell r="B271" t="str">
            <v>680-07</v>
          </cell>
          <cell r="D271" t="str">
            <v>ESCAMAS EN CONCRETO</v>
          </cell>
          <cell r="F271" t="str">
            <v>M²</v>
          </cell>
        </row>
        <row r="272">
          <cell r="A272">
            <v>680.2</v>
          </cell>
          <cell r="B272" t="str">
            <v>680-07</v>
          </cell>
          <cell r="D272" t="str">
            <v>ARMADURA GALVANIZADA</v>
          </cell>
          <cell r="F272" t="str">
            <v>ML</v>
          </cell>
        </row>
        <row r="273">
          <cell r="A273">
            <v>680.3</v>
          </cell>
          <cell r="B273" t="str">
            <v>680-07</v>
          </cell>
          <cell r="D273" t="str">
            <v>RELLENO GRANULAR PARA TIERRA ARMADA</v>
          </cell>
          <cell r="F273" t="str">
            <v>M³</v>
          </cell>
        </row>
        <row r="274">
          <cell r="A274" t="str">
            <v>ARTICULO 681 - GAVIÓN</v>
          </cell>
        </row>
        <row r="275">
          <cell r="A275">
            <v>681.1</v>
          </cell>
          <cell r="B275" t="str">
            <v>681-07</v>
          </cell>
          <cell r="D275" t="str">
            <v>GAVIÓN</v>
          </cell>
          <cell r="E275" t="str">
            <v>3.6.6.21.1</v>
          </cell>
          <cell r="F275" t="str">
            <v>M³</v>
          </cell>
        </row>
        <row r="276">
          <cell r="A276" t="str">
            <v>ARTICULO 682 - COLCHOGAVIONES</v>
          </cell>
        </row>
        <row r="277">
          <cell r="A277">
            <v>682.1</v>
          </cell>
          <cell r="B277" t="str">
            <v>682-07</v>
          </cell>
          <cell r="D277" t="str">
            <v xml:space="preserve">COLCHOGAVIÓN  </v>
          </cell>
          <cell r="F277" t="str">
            <v>M³</v>
          </cell>
        </row>
        <row r="278">
          <cell r="A278" t="str">
            <v>ARTICULO 690 - IMPERMEABILIZACIÓN DE ESTRUCTURAS</v>
          </cell>
        </row>
        <row r="279">
          <cell r="A279">
            <v>690.1</v>
          </cell>
          <cell r="B279" t="str">
            <v>690-07</v>
          </cell>
          <cell r="D279" t="str">
            <v xml:space="preserve">IMPERMEABILIZACIÓN DE ESTRUCTURAS  </v>
          </cell>
          <cell r="F279" t="str">
            <v>M²</v>
          </cell>
        </row>
        <row r="280">
          <cell r="A280" t="str">
            <v>ARTICULO 700 - LÍNEAS DE DEMARCACIÓN Y MARCAS VIALES</v>
          </cell>
        </row>
        <row r="281">
          <cell r="A281">
            <v>700.1</v>
          </cell>
          <cell r="B281" t="str">
            <v>700-07</v>
          </cell>
          <cell r="D281" t="str">
            <v xml:space="preserve">LÍNEA DE DEMARCACIÓN CON PINTURA EN FRÍO </v>
          </cell>
          <cell r="E281" t="str">
            <v>3.6.7.1.1</v>
          </cell>
          <cell r="F281" t="str">
            <v>ML</v>
          </cell>
        </row>
        <row r="282">
          <cell r="A282">
            <v>700.2</v>
          </cell>
          <cell r="B282" t="str">
            <v>700-07</v>
          </cell>
          <cell r="D282" t="str">
            <v xml:space="preserve">LÍNEA DE DEMARCACIÓN CON RESINA TERMOPLÁSTICA  </v>
          </cell>
          <cell r="E282" t="str">
            <v>3.6.7.1</v>
          </cell>
          <cell r="F282" t="str">
            <v>ML</v>
          </cell>
        </row>
        <row r="283">
          <cell r="A283">
            <v>700.3</v>
          </cell>
          <cell r="B283" t="str">
            <v>700-07</v>
          </cell>
          <cell r="D283" t="str">
            <v xml:space="preserve">MARCA VIAL CON PINTURA EN FRÍO </v>
          </cell>
          <cell r="F283" t="str">
            <v>M²</v>
          </cell>
        </row>
        <row r="284">
          <cell r="A284">
            <v>700.4</v>
          </cell>
          <cell r="B284" t="str">
            <v>700-07</v>
          </cell>
          <cell r="D284" t="str">
            <v xml:space="preserve">MARCA VIAL CON RESINA TERMOPLÁSTICA  </v>
          </cell>
          <cell r="E284" t="str">
            <v>3.6.7.1.6</v>
          </cell>
          <cell r="F284" t="str">
            <v>M²</v>
          </cell>
        </row>
        <row r="285">
          <cell r="A285" t="str">
            <v xml:space="preserve">ARTICULO 701 - TACHAS REFLECTIVAS </v>
          </cell>
        </row>
        <row r="286">
          <cell r="A286">
            <v>701.1</v>
          </cell>
          <cell r="B286" t="str">
            <v>701-07</v>
          </cell>
          <cell r="D286" t="str">
            <v>TACHAS REFLECTIVAS</v>
          </cell>
          <cell r="E286" t="str">
            <v>3.6.7.2.1</v>
          </cell>
          <cell r="F286" t="str">
            <v>UN</v>
          </cell>
        </row>
        <row r="287">
          <cell r="A287" t="str">
            <v>ARTICULO 710 - SEÑALES VERTICALES DE TRÁNSITO</v>
          </cell>
        </row>
        <row r="288">
          <cell r="A288">
            <v>710.1</v>
          </cell>
          <cell r="B288" t="str">
            <v>710-07</v>
          </cell>
          <cell r="D288" t="str">
            <v>SEÑAL VERTICAL DE TRÁNSITO GRUPO 1 (0.75x0.75 m)</v>
          </cell>
          <cell r="E288" t="str">
            <v>3.6.7.3.39</v>
          </cell>
          <cell r="F288" t="str">
            <v>UN</v>
          </cell>
        </row>
        <row r="289">
          <cell r="A289">
            <v>710.1</v>
          </cell>
          <cell r="B289" t="str">
            <v>710-07</v>
          </cell>
          <cell r="D289" t="str">
            <v>SEÑAL VERTICAL DE TRÁNSITO GRUPO 1 (0.90x0.90 m)</v>
          </cell>
          <cell r="E289" t="str">
            <v>3.6.7.3.39</v>
          </cell>
          <cell r="F289" t="str">
            <v>UN</v>
          </cell>
        </row>
        <row r="290">
          <cell r="A290">
            <v>710.1</v>
          </cell>
          <cell r="B290" t="str">
            <v>710-07</v>
          </cell>
          <cell r="D290" t="str">
            <v>SEÑAL VERTICAL DE TRÁNSITO GRUPO 2 (1.20x0.40 m)</v>
          </cell>
          <cell r="E290" t="str">
            <v>3.6.7.3.39</v>
          </cell>
          <cell r="F290" t="str">
            <v>UN</v>
          </cell>
        </row>
        <row r="291">
          <cell r="A291">
            <v>710.1</v>
          </cell>
          <cell r="B291" t="str">
            <v>710-07</v>
          </cell>
          <cell r="D291" t="str">
            <v>SEÑAL VERTICAL DE TRÁNSITO GRUPO 3 (2.40*0.30 m)</v>
          </cell>
          <cell r="E291" t="str">
            <v>3.6.7.3.39</v>
          </cell>
          <cell r="F291" t="str">
            <v>UN</v>
          </cell>
        </row>
        <row r="292">
          <cell r="A292">
            <v>710.1</v>
          </cell>
          <cell r="B292" t="str">
            <v>710-07</v>
          </cell>
          <cell r="D292" t="str">
            <v>SEÑAL VERTICAL DE TRÁNSITO GRUPO 4 (Delineadores de curva)</v>
          </cell>
          <cell r="F292" t="str">
            <v>UN</v>
          </cell>
        </row>
        <row r="293">
          <cell r="A293">
            <v>710.1</v>
          </cell>
          <cell r="B293" t="str">
            <v>710-07</v>
          </cell>
          <cell r="D293" t="str">
            <v>SEÑAL VERTICAL DE TRÁNSITO GRUPO 5 (Informativas)</v>
          </cell>
          <cell r="F293" t="str">
            <v>UN</v>
          </cell>
        </row>
        <row r="294">
          <cell r="A294" t="str">
            <v xml:space="preserve">ARTICULO 720 - POSTES DE REFERENCIA </v>
          </cell>
        </row>
        <row r="295">
          <cell r="A295">
            <v>720.1</v>
          </cell>
          <cell r="B295" t="str">
            <v>720-07</v>
          </cell>
          <cell r="D295" t="str">
            <v xml:space="preserve">POSTE DE REFERENCIA  </v>
          </cell>
          <cell r="F295" t="str">
            <v>UN</v>
          </cell>
        </row>
        <row r="296">
          <cell r="A296" t="str">
            <v>ARTICULO 730 - DEFENSAS METÁLICAS</v>
          </cell>
        </row>
        <row r="297">
          <cell r="A297">
            <v>730.1</v>
          </cell>
          <cell r="B297" t="str">
            <v>730-07</v>
          </cell>
          <cell r="D297" t="str">
            <v xml:space="preserve">DEFENSA METÁLICA  </v>
          </cell>
          <cell r="E297" t="str">
            <v>3.6.7.5.1</v>
          </cell>
          <cell r="F297" t="str">
            <v>ML</v>
          </cell>
        </row>
        <row r="298">
          <cell r="A298">
            <v>730.2</v>
          </cell>
          <cell r="B298" t="str">
            <v>730-07</v>
          </cell>
          <cell r="D298" t="str">
            <v xml:space="preserve">SECCIÓN FINAL </v>
          </cell>
          <cell r="E298" t="str">
            <v>3.6.7.5.2</v>
          </cell>
          <cell r="F298" t="str">
            <v>UN</v>
          </cell>
        </row>
        <row r="299">
          <cell r="A299">
            <v>730.3</v>
          </cell>
          <cell r="B299" t="str">
            <v>730-07</v>
          </cell>
          <cell r="D299" t="str">
            <v xml:space="preserve">SECCIÓN DE TOPE </v>
          </cell>
          <cell r="F299" t="str">
            <v>UN</v>
          </cell>
        </row>
        <row r="300">
          <cell r="A300" t="str">
            <v xml:space="preserve">ARTICULO 731 - DEFENSAS DE CONCRETO </v>
          </cell>
        </row>
        <row r="301">
          <cell r="A301">
            <v>731.1</v>
          </cell>
          <cell r="B301" t="str">
            <v>731-07</v>
          </cell>
          <cell r="D301" t="str">
            <v xml:space="preserve">DEFENSA DE CONCRETO </v>
          </cell>
          <cell r="F301" t="str">
            <v>ML</v>
          </cell>
        </row>
        <row r="302">
          <cell r="A302" t="str">
            <v>ARTICULO 740 - CAPTAFAROS</v>
          </cell>
        </row>
        <row r="303">
          <cell r="A303">
            <v>740.1</v>
          </cell>
          <cell r="B303" t="str">
            <v>740-07</v>
          </cell>
          <cell r="D303" t="str">
            <v>CAPTAFAROS</v>
          </cell>
          <cell r="E303" t="str">
            <v>3.6.7.6.1</v>
          </cell>
          <cell r="F303" t="str">
            <v>UN</v>
          </cell>
        </row>
        <row r="304">
          <cell r="A304" t="str">
            <v>ARTICULO 741 - DELINEADORES DE CORONA</v>
          </cell>
        </row>
        <row r="305">
          <cell r="A305">
            <v>741.1</v>
          </cell>
          <cell r="B305" t="str">
            <v>741-07</v>
          </cell>
          <cell r="D305" t="str">
            <v xml:space="preserve">DELINEADOR DE CORONA  </v>
          </cell>
          <cell r="F305" t="str">
            <v>UN</v>
          </cell>
        </row>
        <row r="306">
          <cell r="A306" t="str">
            <v xml:space="preserve">ARTICULO 800 - CERCAS DE ALAMBRE </v>
          </cell>
        </row>
        <row r="307">
          <cell r="A307">
            <v>800.1</v>
          </cell>
          <cell r="B307" t="str">
            <v>800-07</v>
          </cell>
          <cell r="D307" t="str">
            <v>CERCA DE ALAMBRE DE PUAS CON POSTES DE MADERA</v>
          </cell>
          <cell r="F307" t="str">
            <v>ML</v>
          </cell>
        </row>
        <row r="308">
          <cell r="A308">
            <v>800.2</v>
          </cell>
          <cell r="B308" t="str">
            <v>800-07</v>
          </cell>
          <cell r="D308" t="str">
            <v>CERCA DE ALAMBRE DE PUAS CON POSTES DE CONCRETO</v>
          </cell>
          <cell r="F308" t="str">
            <v>ML</v>
          </cell>
        </row>
        <row r="309">
          <cell r="A309">
            <v>800.3</v>
          </cell>
          <cell r="B309" t="str">
            <v>800-07</v>
          </cell>
          <cell r="D309" t="str">
            <v>CERCAS DE MALLA CON POSTES DE MADERA</v>
          </cell>
          <cell r="F309" t="str">
            <v>ML</v>
          </cell>
        </row>
        <row r="310">
          <cell r="A310">
            <v>800.4</v>
          </cell>
          <cell r="B310" t="str">
            <v>800-07</v>
          </cell>
          <cell r="D310" t="str">
            <v>CERCAS DE MALLA CON POSTES DE CONCRETO</v>
          </cell>
          <cell r="F310" t="str">
            <v>ML</v>
          </cell>
        </row>
        <row r="311">
          <cell r="A311" t="str">
            <v xml:space="preserve">ARTICULO 801 - MANTENIMIENTO  RUTINARIO DE VÍAS </v>
          </cell>
        </row>
        <row r="312">
          <cell r="A312">
            <v>801.1</v>
          </cell>
          <cell r="B312" t="str">
            <v>801-07</v>
          </cell>
          <cell r="D312" t="str">
            <v>ROCERÍA</v>
          </cell>
          <cell r="F312" t="str">
            <v>Ha</v>
          </cell>
        </row>
        <row r="313">
          <cell r="A313">
            <v>801.2</v>
          </cell>
          <cell r="B313" t="str">
            <v>801-07</v>
          </cell>
          <cell r="D313" t="str">
            <v xml:space="preserve">LIMPIEZA DE BERMAS </v>
          </cell>
          <cell r="F313" t="str">
            <v>M²</v>
          </cell>
        </row>
        <row r="314">
          <cell r="A314">
            <v>801.3</v>
          </cell>
          <cell r="B314" t="str">
            <v>801-07</v>
          </cell>
          <cell r="D314" t="str">
            <v xml:space="preserve">LIMPIEZA A MANO DE CUNETAS EN TIERRA </v>
          </cell>
          <cell r="F314" t="str">
            <v>ML</v>
          </cell>
        </row>
        <row r="315">
          <cell r="A315">
            <v>801.4</v>
          </cell>
          <cell r="B315" t="str">
            <v>801-07</v>
          </cell>
          <cell r="D315" t="str">
            <v xml:space="preserve">LIMPIEZA A MANO DE CUNETAS EN CONCRETO </v>
          </cell>
          <cell r="F315" t="str">
            <v>ML</v>
          </cell>
        </row>
        <row r="316">
          <cell r="A316">
            <v>801.5</v>
          </cell>
          <cell r="B316" t="str">
            <v>801-07</v>
          </cell>
          <cell r="D316" t="str">
            <v xml:space="preserve">LIMPIEZA A MANO DE ENCOLES Y DESCOLES  </v>
          </cell>
          <cell r="F316" t="str">
            <v>ML</v>
          </cell>
        </row>
        <row r="317">
          <cell r="A317">
            <v>801.6</v>
          </cell>
          <cell r="B317" t="str">
            <v>801-07</v>
          </cell>
          <cell r="D317" t="str">
            <v xml:space="preserve">LIMPIEZA A MANO DE ALCANTARILLAS DE TUBO DE 600 Ó 900 MM  </v>
          </cell>
          <cell r="F317" t="str">
            <v>UN</v>
          </cell>
        </row>
        <row r="318">
          <cell r="A318">
            <v>801.7</v>
          </cell>
          <cell r="B318" t="str">
            <v>801-07</v>
          </cell>
          <cell r="D318" t="str">
            <v xml:space="preserve">LIMPIEZA A MANO DE PONTONES Y PUENTES </v>
          </cell>
          <cell r="F318" t="str">
            <v>ML</v>
          </cell>
        </row>
        <row r="319">
          <cell r="A319" t="str">
            <v xml:space="preserve">ARTICULO 810 - PROTECCIÓN VEGETAL DE TALUDES </v>
          </cell>
        </row>
        <row r="320">
          <cell r="A320">
            <v>810.1</v>
          </cell>
          <cell r="B320" t="str">
            <v>810-07</v>
          </cell>
          <cell r="D320" t="str">
            <v xml:space="preserve">PROTECCIÓN DE TALUDES CON BLOQUES DE CÉSPED </v>
          </cell>
          <cell r="E320" t="str">
            <v>3.6.9.2.1</v>
          </cell>
          <cell r="F320" t="str">
            <v>M²</v>
          </cell>
        </row>
        <row r="321">
          <cell r="A321">
            <v>810.2</v>
          </cell>
          <cell r="B321" t="str">
            <v>810-07</v>
          </cell>
          <cell r="D321" t="str">
            <v xml:space="preserve">PROTECCIÓN DE TALUDES CON TIERRA ORGÁNICA </v>
          </cell>
          <cell r="E321" t="str">
            <v>3.6.9.2.2</v>
          </cell>
          <cell r="F321" t="str">
            <v>M²</v>
          </cell>
        </row>
        <row r="322">
          <cell r="A322">
            <v>810.3</v>
          </cell>
          <cell r="B322" t="str">
            <v>810-07</v>
          </cell>
          <cell r="D322" t="str">
            <v xml:space="preserve">PROTECCIÓN DE TALUDES CON HIDROSIEMBRA CONTROLADA  </v>
          </cell>
          <cell r="F322" t="str">
            <v>M²</v>
          </cell>
        </row>
        <row r="323">
          <cell r="A323" t="str">
            <v xml:space="preserve">ARTICULO 900 - TRANSPORTE DE MATERIALES PROVENIENTES DE EXCAVACIONES Y DERRUMBES </v>
          </cell>
        </row>
        <row r="324">
          <cell r="A324">
            <v>900.1</v>
          </cell>
          <cell r="B324" t="str">
            <v>900-07</v>
          </cell>
          <cell r="D324" t="str">
            <v xml:space="preserve">TRANSPORTE DE MATERIALES PROVENIENTES DE LA EXCAVACIÓN DE LA EXPLANACIÓN, CANALES Y PRÉSTAMOS, ENTRE CIEN METROS (100 m) Y MIL METROS (1.000 m) DE DISTANCIA. </v>
          </cell>
          <cell r="F324" t="str">
            <v>M³-estacion</v>
          </cell>
        </row>
        <row r="325">
          <cell r="A325">
            <v>900.2</v>
          </cell>
          <cell r="B325" t="str">
            <v>900-07</v>
          </cell>
          <cell r="D325" t="str">
            <v xml:space="preserve">TRANSPORTE DE MATERIALES PROVENIENTES DE LA EXCAVACIÓN DE LA EXPLANACIÓN, CANALES Y PRÉSTAMOS PARA DISTANCIAS MAYORES DE MIL METROS (1.000 m) </v>
          </cell>
          <cell r="E325" t="str">
            <v>3.6.9.3.1</v>
          </cell>
          <cell r="F325" t="str">
            <v>M³-KM</v>
          </cell>
        </row>
        <row r="326">
          <cell r="A326">
            <v>900.3</v>
          </cell>
          <cell r="B326" t="str">
            <v>900-07</v>
          </cell>
          <cell r="D326" t="str">
            <v xml:space="preserve">TRANSPORTE DE MATERIALES PROVENIENTES DE DERRUMBES </v>
          </cell>
          <cell r="E326" t="str">
            <v>3.6.9.3.1</v>
          </cell>
          <cell r="F326" t="str">
            <v>M³-KM</v>
          </cell>
        </row>
        <row r="327">
          <cell r="A327" t="str">
            <v>ESPECIFICACIONES PARTICULARES</v>
          </cell>
        </row>
        <row r="328">
          <cell r="A328">
            <v>504</v>
          </cell>
          <cell r="D328" t="str">
            <v>PLACA HUELLA</v>
          </cell>
          <cell r="F328" t="str">
            <v>ML</v>
          </cell>
        </row>
        <row r="329">
          <cell r="A329" t="str">
            <v>110.1P</v>
          </cell>
          <cell r="C329" t="str">
            <v>110.1P</v>
          </cell>
          <cell r="D329" t="str">
            <v>LOCALIZACION Y REPLANTEO DE CARRETERA</v>
          </cell>
          <cell r="F329" t="str">
            <v>M</v>
          </cell>
        </row>
        <row r="330">
          <cell r="A330" t="str">
            <v>110.2P</v>
          </cell>
          <cell r="C330" t="str">
            <v>110.2P</v>
          </cell>
          <cell r="D330" t="str">
            <v>LOCALIZACION Y REPLANTEO DE ESTRUCTURAS</v>
          </cell>
          <cell r="F330" t="str">
            <v>M²</v>
          </cell>
        </row>
        <row r="331">
          <cell r="A331" t="str">
            <v>201.1P</v>
          </cell>
          <cell r="B331" t="str">
            <v>201-07</v>
          </cell>
          <cell r="C331" t="str">
            <v>201.1P</v>
          </cell>
          <cell r="D331" t="str">
            <v>DEMOLICIÓN DE EDIFICACIONES.</v>
          </cell>
          <cell r="F331" t="str">
            <v>M²</v>
          </cell>
        </row>
        <row r="332">
          <cell r="A332" t="str">
            <v>201.2P</v>
          </cell>
          <cell r="B332" t="str">
            <v>201-07</v>
          </cell>
          <cell r="C332" t="str">
            <v>201.2P</v>
          </cell>
          <cell r="D332" t="str">
            <v>DEMOLICION DE ESTRUCTURAS (CONCRETO CICLOPEO)</v>
          </cell>
          <cell r="E332" t="str">
            <v> 3.6.1.3</v>
          </cell>
          <cell r="F332" t="str">
            <v>M³</v>
          </cell>
        </row>
        <row r="333">
          <cell r="A333" t="str">
            <v>211.1P1</v>
          </cell>
          <cell r="B333" t="str">
            <v>211-07</v>
          </cell>
          <cell r="C333" t="str">
            <v>211.1P1</v>
          </cell>
          <cell r="D333" t="str">
            <v>FRAGMENTACION DE ROCA</v>
          </cell>
          <cell r="E333" t="str">
            <v>3.6.1.3</v>
          </cell>
          <cell r="F333" t="str">
            <v>M³</v>
          </cell>
        </row>
        <row r="334">
          <cell r="A334" t="str">
            <v>225P</v>
          </cell>
          <cell r="C334" t="str">
            <v>225P</v>
          </cell>
          <cell r="D334" t="str">
            <v xml:space="preserve">CONFORMACION DE BOTADERO O ESCOMBRERAS </v>
          </cell>
          <cell r="F334" t="str">
            <v>M³</v>
          </cell>
        </row>
        <row r="335">
          <cell r="A335" t="str">
            <v>311P1</v>
          </cell>
          <cell r="B335" t="str">
            <v>311-07</v>
          </cell>
          <cell r="C335" t="str">
            <v>311P1</v>
          </cell>
          <cell r="D335" t="str">
            <v>AFIRMADO ESTABILIZADO CON CEMENTO</v>
          </cell>
          <cell r="F335" t="str">
            <v>M³</v>
          </cell>
        </row>
        <row r="336">
          <cell r="A336" t="str">
            <v>311P2</v>
          </cell>
          <cell r="B336" t="str">
            <v>311-07</v>
          </cell>
          <cell r="C336" t="str">
            <v>311P2</v>
          </cell>
          <cell r="D336" t="str">
            <v>AFIRMADO ESTABILIZADO CON CAL</v>
          </cell>
          <cell r="F336" t="str">
            <v>M³</v>
          </cell>
        </row>
        <row r="337">
          <cell r="A337" t="str">
            <v>311P3</v>
          </cell>
          <cell r="B337" t="str">
            <v>311-07</v>
          </cell>
          <cell r="C337" t="str">
            <v>311P3</v>
          </cell>
          <cell r="D337" t="str">
            <v>BACHEO DE CARRETERAS EN AFIRMADO</v>
          </cell>
          <cell r="F337" t="str">
            <v>M³</v>
          </cell>
        </row>
        <row r="338">
          <cell r="A338" t="str">
            <v>311P4</v>
          </cell>
          <cell r="B338" t="str">
            <v>311-07</v>
          </cell>
          <cell r="C338" t="str">
            <v>311P4</v>
          </cell>
          <cell r="D338" t="str">
            <v>AFIRMADO CON MATERIAL DE LA ZONA</v>
          </cell>
          <cell r="E338" t="str">
            <v>3.6.3.2</v>
          </cell>
          <cell r="F338" t="str">
            <v>M³</v>
          </cell>
        </row>
        <row r="339">
          <cell r="A339" t="str">
            <v>342P</v>
          </cell>
          <cell r="C339" t="str">
            <v>342P</v>
          </cell>
          <cell r="D339" t="str">
            <v>BASE GRANULAR ESTABILIZADA CON CAL</v>
          </cell>
          <cell r="F339" t="str">
            <v>M³</v>
          </cell>
        </row>
        <row r="340">
          <cell r="A340" t="str">
            <v>343P</v>
          </cell>
          <cell r="B340" t="str">
            <v>340-02</v>
          </cell>
          <cell r="C340" t="str">
            <v>343P</v>
          </cell>
          <cell r="D340" t="str">
            <v>BASE GRANULAR RECICLADA ESTABILIZADA CON EMULSION ASFALTICA</v>
          </cell>
          <cell r="F340" t="str">
            <v>M³</v>
          </cell>
        </row>
        <row r="341">
          <cell r="A341" t="str">
            <v>500P</v>
          </cell>
          <cell r="C341" t="str">
            <v>500P</v>
          </cell>
          <cell r="D341" t="str">
            <v>PAVIMENTO DE CONCRETO HIDRAULICO (FASTRACK</v>
          </cell>
          <cell r="F341" t="str">
            <v>M³</v>
          </cell>
        </row>
        <row r="342">
          <cell r="A342" t="str">
            <v>510P1</v>
          </cell>
          <cell r="C342" t="str">
            <v>510P1</v>
          </cell>
          <cell r="D342" t="str">
            <v>ADOQUIN GRAMA</v>
          </cell>
          <cell r="F342" t="str">
            <v>M²</v>
          </cell>
        </row>
        <row r="343">
          <cell r="A343" t="str">
            <v>510P2</v>
          </cell>
          <cell r="C343" t="str">
            <v>510P2</v>
          </cell>
          <cell r="D343" t="str">
            <v>ADOQUIN COLOR</v>
          </cell>
          <cell r="E343" t="str">
            <v>3.6.5.2.6</v>
          </cell>
          <cell r="F343" t="str">
            <v>M²</v>
          </cell>
        </row>
        <row r="344">
          <cell r="A344" t="str">
            <v>510P3</v>
          </cell>
          <cell r="C344" t="str">
            <v>510P3</v>
          </cell>
          <cell r="D344" t="str">
            <v>DILATACION EN ADOQUIN</v>
          </cell>
          <cell r="F344" t="str">
            <v>M²</v>
          </cell>
        </row>
        <row r="345">
          <cell r="A345" t="str">
            <v>600.4P</v>
          </cell>
          <cell r="B345" t="str">
            <v>600-07</v>
          </cell>
          <cell r="C345" t="str">
            <v>600.4P</v>
          </cell>
          <cell r="D345" t="str">
            <v xml:space="preserve">EXCAVACIONES VARIAS EN MATERIAL COMUN EN SECO  A MANO </v>
          </cell>
          <cell r="E345" t="str">
            <v>3.6.6.1</v>
          </cell>
          <cell r="F345" t="str">
            <v>M³</v>
          </cell>
        </row>
        <row r="346">
          <cell r="A346" t="str">
            <v>600.5P</v>
          </cell>
          <cell r="B346" t="str">
            <v>600-07</v>
          </cell>
          <cell r="C346" t="str">
            <v>600.5P</v>
          </cell>
          <cell r="D346" t="str">
            <v xml:space="preserve">EXCAVACIONES VARIAS EN MATERIAL COMUN BAJO AGUA A  A MANO </v>
          </cell>
          <cell r="F346" t="str">
            <v>M³</v>
          </cell>
        </row>
        <row r="347">
          <cell r="A347" t="str">
            <v>610.1P</v>
          </cell>
          <cell r="B347" t="str">
            <v>610-07</v>
          </cell>
          <cell r="C347" t="str">
            <v>610.1P</v>
          </cell>
          <cell r="D347" t="str">
            <v>RELLENO PARA ESTRUCTURAS CON MATERIAL DE LA ZONA</v>
          </cell>
          <cell r="F347" t="str">
            <v>M³</v>
          </cell>
        </row>
        <row r="348">
          <cell r="A348" t="str">
            <v>620.1P</v>
          </cell>
          <cell r="D348" t="str">
            <v>CAISSONS PREFABRICADOS DE CONCRETO DE DIAMETRO 1,10 M</v>
          </cell>
          <cell r="F348" t="str">
            <v>ML</v>
          </cell>
        </row>
        <row r="349">
          <cell r="A349" t="str">
            <v>620.4P.1</v>
          </cell>
          <cell r="C349" t="str">
            <v>620.4P.1</v>
          </cell>
          <cell r="D349" t="str">
            <v>SUMINISTRO, INSTALACIÓN E HINCAMIENTO DE PILOTES DE TUBERÍA PETROLERA DE 7 PULGADAS DE DIÁMETRO:Suministro e hincamiento de tubería reutilizada de siete (7) pulgadas de diámetro</v>
          </cell>
          <cell r="E349" t="str">
            <v>3.6.6.4.1</v>
          </cell>
          <cell r="F349" t="str">
            <v>ML</v>
          </cell>
        </row>
        <row r="350">
          <cell r="A350" t="str">
            <v>620.4P.2</v>
          </cell>
          <cell r="C350" t="str">
            <v>620.4P.2</v>
          </cell>
          <cell r="D350" t="str">
            <v>SUMINISTRO, INSTALACIÓN E HINCAMIENTO DE PILOTES DE TUBERÍA PETROLERA DE 7 PULGADAS DE DIÁMETRO:Suministro e instalación de tubería reutilizada de siete (7) pulgadas de diámetro para arriostramiento</v>
          </cell>
          <cell r="E350" t="str">
            <v>3.6.6.4.1</v>
          </cell>
          <cell r="F350" t="str">
            <v>ML</v>
          </cell>
        </row>
        <row r="351">
          <cell r="A351" t="str">
            <v>620.P</v>
          </cell>
          <cell r="B351" t="str">
            <v>620-07</v>
          </cell>
          <cell r="C351" t="str">
            <v>620.P</v>
          </cell>
          <cell r="D351" t="str">
            <v>PILOTE EN MADERA DE D=15CM</v>
          </cell>
          <cell r="F351" t="str">
            <v>ML</v>
          </cell>
        </row>
        <row r="352">
          <cell r="A352" t="str">
            <v>621,5P</v>
          </cell>
          <cell r="B352" t="str">
            <v>621-07</v>
          </cell>
          <cell r="C352" t="str">
            <v>621,5P</v>
          </cell>
          <cell r="D352" t="str">
            <v>CAMISA PERMANENTE DE DIAMETRO INTERIOR D=1M EN CONCRETO</v>
          </cell>
          <cell r="F352" t="str">
            <v>ML</v>
          </cell>
        </row>
        <row r="353">
          <cell r="A353" t="str">
            <v>621.1P1</v>
          </cell>
          <cell r="B353" t="str">
            <v>621-07</v>
          </cell>
          <cell r="C353" t="str">
            <v>621.1P1</v>
          </cell>
          <cell r="D353" t="str">
            <v>PILOTES PREEXCAVADOS : Pilote de concreto fundico en situ, diametro 1.2 mts, mas anillos de 15 cms. No incluye hierro</v>
          </cell>
          <cell r="E353" t="str">
            <v>3.6.6.4</v>
          </cell>
          <cell r="F353" t="str">
            <v>ML</v>
          </cell>
        </row>
        <row r="354">
          <cell r="A354" t="str">
            <v>622.1P</v>
          </cell>
          <cell r="C354" t="str">
            <v>622.1P</v>
          </cell>
          <cell r="D354" t="str">
            <v>TRINCHO DE MADERA VIVA</v>
          </cell>
          <cell r="E354" t="str">
            <v>3.2.10.3</v>
          </cell>
          <cell r="F354" t="str">
            <v>ML</v>
          </cell>
        </row>
        <row r="355">
          <cell r="A355" t="str">
            <v>622.6P</v>
          </cell>
          <cell r="C355" t="str">
            <v>622.6P</v>
          </cell>
          <cell r="D355" t="str">
            <v xml:space="preserve">PILOTE DE MADERA DIAMETRO 18 CM </v>
          </cell>
          <cell r="F355" t="str">
            <v>ML</v>
          </cell>
        </row>
        <row r="356">
          <cell r="A356" t="str">
            <v>630P</v>
          </cell>
          <cell r="C356" t="str">
            <v>630P</v>
          </cell>
          <cell r="D356" t="str">
            <v>MORTERO 1.3</v>
          </cell>
          <cell r="E356" t="str">
            <v>3.3.5.3.6</v>
          </cell>
          <cell r="F356" t="str">
            <v>M³</v>
          </cell>
        </row>
        <row r="357">
          <cell r="A357" t="str">
            <v>631P</v>
          </cell>
          <cell r="C357" t="str">
            <v>631P</v>
          </cell>
          <cell r="D357" t="str">
            <v>BOLSACRETOS</v>
          </cell>
          <cell r="E357" t="str">
            <v>3.6.6.21.2</v>
          </cell>
          <cell r="F357" t="str">
            <v>M³</v>
          </cell>
        </row>
        <row r="358">
          <cell r="A358" t="str">
            <v>632P</v>
          </cell>
          <cell r="C358" t="str">
            <v>632P</v>
          </cell>
          <cell r="D358" t="str">
            <v>BARANDA METALICA</v>
          </cell>
          <cell r="E358" t="str">
            <v> 3.6.6.7.2</v>
          </cell>
          <cell r="F358" t="str">
            <v>ML</v>
          </cell>
        </row>
        <row r="359">
          <cell r="A359" t="str">
            <v>641P</v>
          </cell>
          <cell r="C359" t="str">
            <v>641P</v>
          </cell>
          <cell r="D359" t="str">
            <v>ANCLAJE EN ROCA DE D=4" CON 3 TORONES DE 1/2" POSTENSADOS</v>
          </cell>
          <cell r="F359" t="str">
            <v>TON-M</v>
          </cell>
        </row>
        <row r="360">
          <cell r="A360" t="str">
            <v>642P1</v>
          </cell>
          <cell r="B360" t="str">
            <v>642-07</v>
          </cell>
          <cell r="C360" t="str">
            <v>642P1</v>
          </cell>
          <cell r="D360" t="str">
            <v>CONSTRUCCION JUNTAS ELASTOMERICAS DE 30CM DE ANCHO</v>
          </cell>
          <cell r="F360" t="str">
            <v>ML</v>
          </cell>
        </row>
        <row r="361">
          <cell r="A361" t="str">
            <v>642P2</v>
          </cell>
          <cell r="B361" t="str">
            <v>642-07</v>
          </cell>
          <cell r="C361" t="str">
            <v>642P2</v>
          </cell>
          <cell r="D361" t="str">
            <v>JUNTA ELASTOMERICA M100</v>
          </cell>
          <cell r="F361" t="str">
            <v>ML</v>
          </cell>
        </row>
        <row r="362">
          <cell r="A362" t="str">
            <v>642P3</v>
          </cell>
          <cell r="B362" t="str">
            <v>642-07</v>
          </cell>
          <cell r="C362" t="str">
            <v>642P3</v>
          </cell>
          <cell r="D362" t="str">
            <v>JUNTA ELASTOMERICA M60</v>
          </cell>
          <cell r="F362" t="str">
            <v>ML</v>
          </cell>
        </row>
        <row r="363">
          <cell r="A363" t="str">
            <v>673.4P</v>
          </cell>
          <cell r="C363" t="str">
            <v>673.4P</v>
          </cell>
          <cell r="D363" t="str">
            <v>GEODREN CIRCULAR DIAMETRO 100 mm Y ALTURA 2.00 M</v>
          </cell>
          <cell r="E363" t="str">
            <v>3.6.8.3.6</v>
          </cell>
          <cell r="F363" t="str">
            <v>ML</v>
          </cell>
        </row>
        <row r="364">
          <cell r="A364" t="str">
            <v>680P</v>
          </cell>
          <cell r="C364" t="str">
            <v>680P</v>
          </cell>
          <cell r="D364" t="str">
            <v>EMPEDRADO PARA TALUDES</v>
          </cell>
          <cell r="F364" t="str">
            <v>M²</v>
          </cell>
        </row>
        <row r="365">
          <cell r="A365" t="str">
            <v>683P1</v>
          </cell>
          <cell r="B365" t="str">
            <v>683P</v>
          </cell>
          <cell r="C365" t="str">
            <v>683P1</v>
          </cell>
          <cell r="D365" t="str">
            <v>GEODREN</v>
          </cell>
          <cell r="F365" t="str">
            <v>ML</v>
          </cell>
        </row>
        <row r="366">
          <cell r="A366" t="str">
            <v>700P</v>
          </cell>
          <cell r="C366" t="str">
            <v>700P</v>
          </cell>
          <cell r="D366" t="str">
            <v>BANDAS SONORAS REDUCTORAS DE VELOCIDAD</v>
          </cell>
          <cell r="F366" t="str">
            <v>M²</v>
          </cell>
        </row>
        <row r="367">
          <cell r="A367" t="str">
            <v>815P</v>
          </cell>
          <cell r="B367" t="str">
            <v>815P</v>
          </cell>
          <cell r="C367" t="str">
            <v>815P</v>
          </cell>
          <cell r="D367" t="str">
            <v>ARBORIZACION</v>
          </cell>
          <cell r="E367" t="str">
            <v>3.2.10.3.1</v>
          </cell>
          <cell r="F367" t="str">
            <v>U</v>
          </cell>
        </row>
        <row r="368">
          <cell r="A368" t="str">
            <v>900.3P1</v>
          </cell>
          <cell r="B368" t="str">
            <v>900-07</v>
          </cell>
          <cell r="C368" t="str">
            <v>900.3P1</v>
          </cell>
          <cell r="D368" t="str">
            <v>TRANSPORTE DE MATERIAL PROVENIENTE DE EXCAVACIONES Y DERRUMBES: Transporte de materiales provenientes de derrumbes &gt; a 0.1 KM hasta 3.0 KM</v>
          </cell>
          <cell r="F368" t="str">
            <v>M³-KM</v>
          </cell>
        </row>
        <row r="369">
          <cell r="A369" t="str">
            <v>900.3P2</v>
          </cell>
          <cell r="B369" t="str">
            <v>900-07</v>
          </cell>
          <cell r="C369" t="str">
            <v>900.3P2</v>
          </cell>
          <cell r="D369" t="str">
            <v>TRANSPORTE DE MATERIAL PROVENIENTE DE EXCAVACIONES Y DERRUMBES: Transporte de materiales provenientes de derrumbes &gt; 3.0 KM hasta 5.0 KM</v>
          </cell>
          <cell r="F369" t="str">
            <v>M³-KM</v>
          </cell>
        </row>
        <row r="370">
          <cell r="A370" t="str">
            <v>900.3P3</v>
          </cell>
          <cell r="B370" t="str">
            <v>900-07</v>
          </cell>
          <cell r="C370" t="str">
            <v>900.3P3</v>
          </cell>
          <cell r="D370" t="str">
            <v>TRANSPORTE DE MATERIAL PROVENIENTE DE EXCAVACIONES Y DERRUMBES: Transporte de materiales provenientes de derrumbes &gt; a  5 KM</v>
          </cell>
          <cell r="F370" t="str">
            <v>M³-KM</v>
          </cell>
        </row>
        <row r="371">
          <cell r="D371" t="str">
            <v>MURO DE CONTENCION DE SUELO REFORZADO CON GEOTEXTIL</v>
          </cell>
          <cell r="E371" t="str">
            <v>3.6.6.22.1</v>
          </cell>
          <cell r="F371" t="str">
            <v>M³</v>
          </cell>
        </row>
        <row r="372">
          <cell r="D372" t="str">
            <v>SUBBASE GRANULAR CBR&gt;20%</v>
          </cell>
          <cell r="F372" t="str">
            <v>M³</v>
          </cell>
        </row>
        <row r="373">
          <cell r="D373" t="str">
            <v>SUBBASE GRANULAR CBR&gt;40%</v>
          </cell>
          <cell r="E373" t="str">
            <v>3.6.3.4.4</v>
          </cell>
          <cell r="F373" t="str">
            <v>M³</v>
          </cell>
        </row>
        <row r="374">
          <cell r="C374" t="str">
            <v>800P</v>
          </cell>
          <cell r="D374" t="str">
            <v>CERRAMIENTO EN MALLA ESLABONADA</v>
          </cell>
          <cell r="F374" t="str">
            <v>ML</v>
          </cell>
        </row>
        <row r="375">
          <cell r="A375">
            <v>441.1</v>
          </cell>
          <cell r="B375" t="str">
            <v>441-07</v>
          </cell>
          <cell r="D375" t="str">
            <v>MEZCLA ABIERTA EN FRIO TIPO MAF-1</v>
          </cell>
          <cell r="F375" t="str">
            <v>M³</v>
          </cell>
        </row>
        <row r="376">
          <cell r="A376">
            <v>441.2</v>
          </cell>
          <cell r="B376" t="str">
            <v>441-07</v>
          </cell>
          <cell r="D376" t="str">
            <v>MEZCLA ABIERTA EN FRIO TIPO MAF-2</v>
          </cell>
          <cell r="F376" t="str">
            <v>M³</v>
          </cell>
        </row>
        <row r="377">
          <cell r="A377" t="str">
            <v>450.1P</v>
          </cell>
          <cell r="B377" t="str">
            <v>450-02</v>
          </cell>
          <cell r="C377" t="str">
            <v>450,1P</v>
          </cell>
          <cell r="D377" t="str">
            <v>MEZCLA DENSA EN CALIENTE MDC-0</v>
          </cell>
          <cell r="F377" t="str">
            <v>M³</v>
          </cell>
        </row>
        <row r="378">
          <cell r="A378">
            <v>450.1</v>
          </cell>
          <cell r="B378" t="str">
            <v>450-07</v>
          </cell>
          <cell r="D378" t="str">
            <v>MEZCLA DENSA EN CALIENTE MDC-1</v>
          </cell>
          <cell r="F378" t="str">
            <v>M³</v>
          </cell>
        </row>
        <row r="379">
          <cell r="A379">
            <v>450.2</v>
          </cell>
          <cell r="B379" t="str">
            <v>450-07</v>
          </cell>
          <cell r="D379" t="str">
            <v>MEZCLA DENSA EN CALIENTE MDC-2</v>
          </cell>
          <cell r="F379" t="str">
            <v>M³</v>
          </cell>
        </row>
        <row r="380">
          <cell r="A380">
            <v>450.3</v>
          </cell>
          <cell r="B380" t="str">
            <v>450-07</v>
          </cell>
          <cell r="D380" t="str">
            <v>MEZCLA DENSA EN CALIENTE MDC-3</v>
          </cell>
          <cell r="F380" t="str">
            <v>M³</v>
          </cell>
        </row>
        <row r="381">
          <cell r="A381">
            <v>451.1</v>
          </cell>
          <cell r="B381" t="str">
            <v>451-07</v>
          </cell>
          <cell r="D381" t="str">
            <v>MEZCLA ABIERTA EN CALIENTE TIPO MAC-1</v>
          </cell>
          <cell r="F381" t="str">
            <v>M³</v>
          </cell>
        </row>
        <row r="382">
          <cell r="A382">
            <v>452.1</v>
          </cell>
          <cell r="B382" t="str">
            <v>452-07</v>
          </cell>
          <cell r="D382" t="str">
            <v>MEZCLA DISCONTINUA EN CALIENTE TIPO M-1</v>
          </cell>
          <cell r="F382" t="str">
            <v>M³</v>
          </cell>
        </row>
        <row r="383">
          <cell r="A383">
            <v>452.2</v>
          </cell>
          <cell r="B383" t="str">
            <v>452-07</v>
          </cell>
          <cell r="D383" t="str">
            <v>MEZCLA DISCONTINUA EN CALIENTE TIPO M-2</v>
          </cell>
          <cell r="F383" t="str">
            <v>M³</v>
          </cell>
        </row>
        <row r="384">
          <cell r="A384">
            <v>452.3</v>
          </cell>
          <cell r="B384" t="str">
            <v>452-07</v>
          </cell>
          <cell r="D384" t="str">
            <v>MEZCLA DISCONTINUA EN CALIENTE TIPO F-1</v>
          </cell>
          <cell r="F384" t="str">
            <v>M³</v>
          </cell>
        </row>
        <row r="385">
          <cell r="A385">
            <v>452.4</v>
          </cell>
          <cell r="B385" t="str">
            <v>452-07</v>
          </cell>
          <cell r="D385" t="str">
            <v>MEZCLA DISCONTINUA EN CALIENTE TIPO F-2</v>
          </cell>
          <cell r="F385" t="str">
            <v>M³</v>
          </cell>
        </row>
        <row r="386">
          <cell r="A386" t="str">
            <v>462,1P</v>
          </cell>
          <cell r="C386" t="str">
            <v>462,1P</v>
          </cell>
          <cell r="D386" t="str">
            <v>PAVIMENTO ASFALTICO RECICLADO EN CALIENTE MDC-0</v>
          </cell>
          <cell r="F386" t="str">
            <v>M³</v>
          </cell>
        </row>
      </sheetData>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de equipos"/>
      <sheetName val="Listado de materiales"/>
      <sheetName val="Listado de transportes"/>
      <sheetName val="Calculo de Cuadrillas"/>
    </sheetNames>
    <sheetDataSet>
      <sheetData sheetId="0" refreshError="1"/>
      <sheetData sheetId="1" refreshError="1"/>
      <sheetData sheetId="2" refreshError="1"/>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_ADI"/>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Otros"/>
    </sheetNames>
    <sheetDataSet>
      <sheetData sheetId="0" refreshError="1"/>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OFICIAL 6205"/>
      <sheetName val="Densidades"/>
      <sheetName val="INDICE"/>
      <sheetName val="Materiales"/>
      <sheetName val="Equipo"/>
      <sheetName val="Otros"/>
      <sheetName val="200.1"/>
      <sheetName val="200.2"/>
      <sheetName val="201.7"/>
      <sheetName val="201.8"/>
      <sheetName val="201.9"/>
      <sheetName val="201.10"/>
      <sheetName val="201.11"/>
      <sheetName val="201.12"/>
      <sheetName val="201.14 (2)"/>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1P"/>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1(MA)"/>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32.1 pintura"/>
      <sheetName val="632P"/>
      <sheetName val="632P pintura"/>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CANT OBRA Y PRESUPUESTO 6205"/>
      <sheetName val="matri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ILLAS"/>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Puntaje"/>
    </sheetNames>
    <sheetDataSet>
      <sheetData sheetId="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CS NUEVA HOJA DIARIA"/>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os"/>
    </sheet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s>
    <sheetDataSet>
      <sheetData sheetId="0"/>
      <sheetData sheetId="1">
        <row r="7">
          <cell r="A7" t="str">
            <v>Acero A-36 para estructura metalica</v>
          </cell>
        </row>
      </sheetData>
      <sheetData sheetId="2"/>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MPLIMIENTO"/>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aaInformación"/>
    </sheetNames>
    <definedNames>
      <definedName name="absc"/>
    </defined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2002"/>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ios"/>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A%20MInformes%20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1"/>
  <sheetViews>
    <sheetView workbookViewId="0">
      <selection activeCell="B2" sqref="B2"/>
    </sheetView>
  </sheetViews>
  <sheetFormatPr baseColWidth="10" defaultColWidth="10.85546875" defaultRowHeight="12.75" x14ac:dyDescent="0.2"/>
  <cols>
    <col min="1" max="16384" width="10.85546875" style="37"/>
  </cols>
  <sheetData>
    <row r="1" spans="1:3" ht="15.75" x14ac:dyDescent="0.2">
      <c r="A1" s="35" t="s">
        <v>55</v>
      </c>
      <c r="B1" s="36" t="s">
        <v>56</v>
      </c>
    </row>
    <row r="2" spans="1:3" ht="15.75" x14ac:dyDescent="0.2">
      <c r="A2" s="39">
        <v>2021</v>
      </c>
      <c r="B2" s="38">
        <v>908526</v>
      </c>
      <c r="C2" s="40">
        <f t="shared" ref="C2:C7" si="0">+B2/B3-1</f>
        <v>3.4999880383183912E-2</v>
      </c>
    </row>
    <row r="3" spans="1:3" ht="15.75" x14ac:dyDescent="0.2">
      <c r="A3" s="39">
        <v>2020</v>
      </c>
      <c r="B3" s="38">
        <v>877803</v>
      </c>
      <c r="C3" s="40">
        <f t="shared" si="0"/>
        <v>6.0000048302411679E-2</v>
      </c>
    </row>
    <row r="4" spans="1:3" ht="15.75" x14ac:dyDescent="0.2">
      <c r="A4" s="39">
        <v>2019</v>
      </c>
      <c r="B4" s="38">
        <v>828116</v>
      </c>
      <c r="C4" s="40">
        <f t="shared" si="0"/>
        <v>5.9999334393184167E-2</v>
      </c>
    </row>
    <row r="5" spans="1:3" ht="15.75" x14ac:dyDescent="0.2">
      <c r="A5" s="39">
        <v>2018</v>
      </c>
      <c r="B5" s="38">
        <v>781242</v>
      </c>
      <c r="C5" s="40">
        <f t="shared" si="0"/>
        <v>5.8999589273393438E-2</v>
      </c>
    </row>
    <row r="6" spans="1:3" ht="15.75" x14ac:dyDescent="0.2">
      <c r="A6" s="39">
        <v>2017</v>
      </c>
      <c r="B6" s="38">
        <v>737717</v>
      </c>
      <c r="C6" s="40">
        <f t="shared" si="0"/>
        <v>7.0000217563147782E-2</v>
      </c>
    </row>
    <row r="7" spans="1:3" ht="15.75" x14ac:dyDescent="0.2">
      <c r="A7" s="39">
        <v>2016</v>
      </c>
      <c r="B7" s="38">
        <v>689455</v>
      </c>
      <c r="C7" s="40">
        <f t="shared" si="0"/>
        <v>7.0000775975789464E-2</v>
      </c>
    </row>
    <row r="8" spans="1:3" ht="15.75" x14ac:dyDescent="0.2">
      <c r="A8" s="39">
        <v>2015</v>
      </c>
      <c r="B8" s="38">
        <v>644350</v>
      </c>
      <c r="C8" s="40">
        <f t="shared" ref="C8:C51" si="1">+B8/B9-1</f>
        <v>4.6022727272727382E-2</v>
      </c>
    </row>
    <row r="9" spans="1:3" ht="15.75" x14ac:dyDescent="0.2">
      <c r="A9" s="39">
        <v>2014</v>
      </c>
      <c r="B9" s="38">
        <v>616000</v>
      </c>
      <c r="C9" s="40">
        <f t="shared" si="1"/>
        <v>4.495335029686176E-2</v>
      </c>
    </row>
    <row r="10" spans="1:3" ht="15.75" x14ac:dyDescent="0.2">
      <c r="A10" s="39">
        <v>2013</v>
      </c>
      <c r="B10" s="38">
        <v>589500</v>
      </c>
      <c r="C10" s="40">
        <f t="shared" si="1"/>
        <v>4.0232927474854518E-2</v>
      </c>
    </row>
    <row r="11" spans="1:3" ht="15.75" x14ac:dyDescent="0.2">
      <c r="A11" s="39">
        <v>2012</v>
      </c>
      <c r="B11" s="38">
        <v>566700</v>
      </c>
      <c r="C11" s="40">
        <f t="shared" si="1"/>
        <v>5.8065720687079825E-2</v>
      </c>
    </row>
    <row r="12" spans="1:3" ht="15.75" x14ac:dyDescent="0.2">
      <c r="A12" s="39">
        <v>2011</v>
      </c>
      <c r="B12" s="38">
        <v>535600</v>
      </c>
      <c r="C12" s="40">
        <f t="shared" si="1"/>
        <v>4.0000000000000036E-2</v>
      </c>
    </row>
    <row r="13" spans="1:3" ht="15.75" x14ac:dyDescent="0.2">
      <c r="A13" s="39">
        <v>2010</v>
      </c>
      <c r="B13" s="38">
        <v>515000</v>
      </c>
      <c r="C13" s="40">
        <f t="shared" si="1"/>
        <v>3.6425840209297622E-2</v>
      </c>
    </row>
    <row r="14" spans="1:3" ht="15.75" x14ac:dyDescent="0.2">
      <c r="A14" s="39">
        <v>2009</v>
      </c>
      <c r="B14" s="38">
        <v>496900</v>
      </c>
      <c r="C14" s="40">
        <f t="shared" si="1"/>
        <v>7.6706392199350049E-2</v>
      </c>
    </row>
    <row r="15" spans="1:3" ht="15.75" x14ac:dyDescent="0.2">
      <c r="A15" s="39">
        <v>2008</v>
      </c>
      <c r="B15" s="38">
        <v>461500</v>
      </c>
      <c r="C15" s="40">
        <f t="shared" si="1"/>
        <v>6.4099608023979737E-2</v>
      </c>
    </row>
    <row r="16" spans="1:3" ht="15.75" x14ac:dyDescent="0.2">
      <c r="A16" s="39">
        <v>2007</v>
      </c>
      <c r="B16" s="38">
        <v>433700</v>
      </c>
      <c r="C16" s="40">
        <f t="shared" si="1"/>
        <v>6.2990196078431371E-2</v>
      </c>
    </row>
    <row r="17" spans="1:3" ht="15.75" x14ac:dyDescent="0.2">
      <c r="A17" s="39">
        <v>2006</v>
      </c>
      <c r="B17" s="38">
        <v>408000</v>
      </c>
      <c r="C17" s="40">
        <f t="shared" si="1"/>
        <v>6.9462647444298753E-2</v>
      </c>
    </row>
    <row r="18" spans="1:3" ht="15.75" x14ac:dyDescent="0.2">
      <c r="A18" s="39">
        <v>2005</v>
      </c>
      <c r="B18" s="38">
        <v>381500</v>
      </c>
      <c r="C18" s="40">
        <f t="shared" si="1"/>
        <v>6.5642458100558576E-2</v>
      </c>
    </row>
    <row r="19" spans="1:3" ht="15.75" x14ac:dyDescent="0.2">
      <c r="A19" s="39">
        <v>2004</v>
      </c>
      <c r="B19" s="38">
        <v>358000</v>
      </c>
      <c r="C19" s="40">
        <f t="shared" si="1"/>
        <v>7.8313253012048278E-2</v>
      </c>
    </row>
    <row r="20" spans="1:3" ht="15.75" x14ac:dyDescent="0.2">
      <c r="A20" s="39">
        <v>2003</v>
      </c>
      <c r="B20" s="38">
        <v>332000</v>
      </c>
      <c r="C20" s="40">
        <f t="shared" si="1"/>
        <v>7.4433656957928696E-2</v>
      </c>
    </row>
    <row r="21" spans="1:3" ht="15.75" x14ac:dyDescent="0.2">
      <c r="A21" s="39">
        <v>2002</v>
      </c>
      <c r="B21" s="38">
        <v>309000</v>
      </c>
      <c r="C21" s="40">
        <f t="shared" si="1"/>
        <v>8.0419580419580416E-2</v>
      </c>
    </row>
    <row r="22" spans="1:3" ht="15.75" x14ac:dyDescent="0.2">
      <c r="A22" s="39">
        <v>2001</v>
      </c>
      <c r="B22" s="38">
        <v>286000</v>
      </c>
      <c r="C22" s="40">
        <f t="shared" si="1"/>
        <v>9.9577085736255233E-2</v>
      </c>
    </row>
    <row r="23" spans="1:3" ht="15.75" x14ac:dyDescent="0.2">
      <c r="A23" s="39">
        <v>2000</v>
      </c>
      <c r="B23" s="38">
        <v>260100</v>
      </c>
      <c r="C23" s="40">
        <f t="shared" si="1"/>
        <v>9.9974625729510214E-2</v>
      </c>
    </row>
    <row r="24" spans="1:3" ht="15.75" x14ac:dyDescent="0.2">
      <c r="A24" s="39">
        <v>1999</v>
      </c>
      <c r="B24" s="38">
        <v>236460</v>
      </c>
      <c r="C24" s="40">
        <f t="shared" si="1"/>
        <v>0.16010754863230603</v>
      </c>
    </row>
    <row r="25" spans="1:3" ht="15.75" x14ac:dyDescent="0.2">
      <c r="A25" s="39">
        <v>1998</v>
      </c>
      <c r="B25" s="38">
        <v>203825.93</v>
      </c>
      <c r="C25" s="40">
        <f t="shared" si="1"/>
        <v>0.18500002906892243</v>
      </c>
    </row>
    <row r="26" spans="1:3" ht="15.75" x14ac:dyDescent="0.2">
      <c r="A26" s="39">
        <v>1997</v>
      </c>
      <c r="B26" s="38">
        <v>172005</v>
      </c>
      <c r="C26" s="40">
        <f t="shared" si="1"/>
        <v>0.21023746701846968</v>
      </c>
    </row>
    <row r="27" spans="1:3" ht="15.75" x14ac:dyDescent="0.2">
      <c r="A27" s="39">
        <v>1996</v>
      </c>
      <c r="B27" s="38">
        <v>142125</v>
      </c>
      <c r="C27" s="40">
        <f t="shared" si="1"/>
        <v>0.19499552270806797</v>
      </c>
    </row>
    <row r="28" spans="1:3" ht="15.75" x14ac:dyDescent="0.2">
      <c r="A28" s="39">
        <v>1995</v>
      </c>
      <c r="B28" s="38">
        <v>118933.5</v>
      </c>
      <c r="C28" s="40">
        <f t="shared" si="1"/>
        <v>0.20500000000000007</v>
      </c>
    </row>
    <row r="29" spans="1:3" ht="15.75" x14ac:dyDescent="0.2">
      <c r="A29" s="39">
        <v>1994</v>
      </c>
      <c r="B29" s="38">
        <v>98700</v>
      </c>
      <c r="C29" s="40">
        <f t="shared" si="1"/>
        <v>0.21089436878910561</v>
      </c>
    </row>
    <row r="30" spans="1:3" ht="15.75" x14ac:dyDescent="0.2">
      <c r="A30" s="39">
        <v>1993</v>
      </c>
      <c r="B30" s="38">
        <v>81510</v>
      </c>
      <c r="C30" s="40">
        <f t="shared" si="1"/>
        <v>0.25034514496088356</v>
      </c>
    </row>
    <row r="31" spans="1:3" ht="15.75" x14ac:dyDescent="0.2">
      <c r="A31" s="39">
        <v>1992</v>
      </c>
      <c r="B31" s="38">
        <v>65190</v>
      </c>
      <c r="C31" s="40">
        <f t="shared" si="1"/>
        <v>0.26044083526682127</v>
      </c>
    </row>
    <row r="32" spans="1:3" ht="15.75" x14ac:dyDescent="0.2">
      <c r="A32" s="39">
        <v>1991</v>
      </c>
      <c r="B32" s="38">
        <v>51720</v>
      </c>
      <c r="C32" s="40">
        <f t="shared" si="1"/>
        <v>0.26069469835466186</v>
      </c>
    </row>
    <row r="33" spans="1:3" ht="15.75" x14ac:dyDescent="0.2">
      <c r="A33" s="39">
        <v>1990</v>
      </c>
      <c r="B33" s="38">
        <v>41025</v>
      </c>
      <c r="C33" s="40">
        <f t="shared" si="1"/>
        <v>0.26002027089284074</v>
      </c>
    </row>
    <row r="34" spans="1:3" ht="15.75" x14ac:dyDescent="0.2">
      <c r="A34" s="39">
        <v>1989</v>
      </c>
      <c r="B34" s="38">
        <v>32559</v>
      </c>
      <c r="C34" s="40">
        <f t="shared" si="1"/>
        <v>0.27000039006123955</v>
      </c>
    </row>
    <row r="35" spans="1:3" ht="15.75" x14ac:dyDescent="0.2">
      <c r="A35" s="39">
        <v>1988</v>
      </c>
      <c r="B35" s="38">
        <v>25637</v>
      </c>
      <c r="C35" s="40">
        <f t="shared" si="1"/>
        <v>0.25003656931103424</v>
      </c>
    </row>
    <row r="36" spans="1:3" ht="15.75" x14ac:dyDescent="0.2">
      <c r="A36" s="39">
        <v>1987</v>
      </c>
      <c r="B36" s="38">
        <v>20509</v>
      </c>
      <c r="C36" s="40">
        <f t="shared" si="1"/>
        <v>0.21994598903125251</v>
      </c>
    </row>
    <row r="37" spans="1:3" ht="15.75" x14ac:dyDescent="0.2">
      <c r="A37" s="39">
        <v>1986</v>
      </c>
      <c r="B37" s="38">
        <v>16811.400000000001</v>
      </c>
      <c r="C37" s="40">
        <f t="shared" si="1"/>
        <v>0.23999822977518148</v>
      </c>
    </row>
    <row r="38" spans="1:3" ht="15.75" x14ac:dyDescent="0.2">
      <c r="A38" s="39">
        <v>1985</v>
      </c>
      <c r="B38" s="38">
        <v>13557.6</v>
      </c>
      <c r="C38" s="40">
        <f t="shared" si="1"/>
        <v>0.19999999999999996</v>
      </c>
    </row>
    <row r="39" spans="1:3" ht="15.75" x14ac:dyDescent="0.2">
      <c r="A39" s="39">
        <v>1984</v>
      </c>
      <c r="B39" s="38">
        <v>11298</v>
      </c>
      <c r="C39" s="40">
        <f t="shared" si="1"/>
        <v>0.21995464852607705</v>
      </c>
    </row>
    <row r="40" spans="1:3" ht="15.75" x14ac:dyDescent="0.2">
      <c r="A40" s="39">
        <v>1983</v>
      </c>
      <c r="B40" s="38">
        <v>9261</v>
      </c>
      <c r="C40" s="40">
        <f t="shared" si="1"/>
        <v>0.24979757085020249</v>
      </c>
    </row>
    <row r="41" spans="1:3" ht="15.75" x14ac:dyDescent="0.2">
      <c r="A41" s="39">
        <v>1982</v>
      </c>
      <c r="B41" s="38">
        <v>7410</v>
      </c>
      <c r="C41" s="40">
        <f t="shared" si="1"/>
        <v>0.30000000000000004</v>
      </c>
    </row>
    <row r="42" spans="1:3" ht="15.75" x14ac:dyDescent="0.2">
      <c r="A42" s="39">
        <v>1981</v>
      </c>
      <c r="B42" s="38">
        <v>5700</v>
      </c>
      <c r="C42" s="40">
        <f t="shared" si="1"/>
        <v>0.26666666666666661</v>
      </c>
    </row>
    <row r="43" spans="1:3" ht="15.75" x14ac:dyDescent="0.2">
      <c r="A43" s="39">
        <v>1980</v>
      </c>
      <c r="B43" s="38">
        <v>4500</v>
      </c>
      <c r="C43" s="40">
        <f t="shared" si="1"/>
        <v>0.30434782608695654</v>
      </c>
    </row>
    <row r="44" spans="1:3" ht="15.75" x14ac:dyDescent="0.2">
      <c r="A44" s="39">
        <v>1979</v>
      </c>
      <c r="B44" s="38">
        <v>3450</v>
      </c>
      <c r="C44" s="40">
        <f t="shared" si="1"/>
        <v>0.35294117647058831</v>
      </c>
    </row>
    <row r="45" spans="1:3" ht="15.75" x14ac:dyDescent="0.2">
      <c r="A45" s="39">
        <v>1978</v>
      </c>
      <c r="B45" s="38">
        <v>2550</v>
      </c>
      <c r="C45" s="40">
        <f t="shared" si="1"/>
        <v>0.44067796610169485</v>
      </c>
    </row>
    <row r="46" spans="1:3" ht="15.75" x14ac:dyDescent="0.2">
      <c r="A46" s="39">
        <v>1977</v>
      </c>
      <c r="B46" s="38">
        <v>1770</v>
      </c>
      <c r="C46" s="40">
        <f t="shared" si="1"/>
        <v>0.13461538461538458</v>
      </c>
    </row>
    <row r="47" spans="1:3" ht="15.75" x14ac:dyDescent="0.2">
      <c r="A47" s="39">
        <v>1976</v>
      </c>
      <c r="B47" s="38">
        <v>1560</v>
      </c>
      <c r="C47" s="40">
        <f t="shared" si="1"/>
        <v>0.30000000000000004</v>
      </c>
    </row>
    <row r="48" spans="1:3" ht="15.75" x14ac:dyDescent="0.2">
      <c r="A48" s="39">
        <v>1975</v>
      </c>
      <c r="B48" s="38">
        <v>1200</v>
      </c>
      <c r="C48" s="40">
        <f t="shared" si="1"/>
        <v>0.33333333333333326</v>
      </c>
    </row>
    <row r="49" spans="1:3" ht="15.75" x14ac:dyDescent="0.2">
      <c r="A49" s="39">
        <v>1974</v>
      </c>
      <c r="B49" s="38">
        <v>900</v>
      </c>
      <c r="C49" s="40">
        <f t="shared" si="1"/>
        <v>0.36363636363636354</v>
      </c>
    </row>
    <row r="50" spans="1:3" ht="15.75" x14ac:dyDescent="0.2">
      <c r="A50" s="39">
        <v>1972</v>
      </c>
      <c r="B50" s="38">
        <v>660</v>
      </c>
      <c r="C50" s="40">
        <f t="shared" si="1"/>
        <v>0.27167630057803471</v>
      </c>
    </row>
    <row r="51" spans="1:3" ht="15.75" x14ac:dyDescent="0.2">
      <c r="A51" s="39">
        <v>1969</v>
      </c>
      <c r="B51" s="38">
        <v>519</v>
      </c>
      <c r="C51" s="40" t="e">
        <f t="shared" si="1"/>
        <v>#DIV/0!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40B23-86DC-4F15-89D1-51A996EE573A}">
  <dimension ref="A1:Q52"/>
  <sheetViews>
    <sheetView workbookViewId="0">
      <selection sqref="A1:XFD1048576"/>
    </sheetView>
  </sheetViews>
  <sheetFormatPr baseColWidth="10" defaultColWidth="11.42578125" defaultRowHeight="15" x14ac:dyDescent="0.25"/>
  <cols>
    <col min="1" max="1" width="38" style="245" customWidth="1"/>
    <col min="2" max="2" width="6" style="245" customWidth="1"/>
    <col min="3" max="3" width="12.85546875" style="245" bestFit="1" customWidth="1"/>
    <col min="4" max="5" width="14.42578125" style="245" customWidth="1"/>
    <col min="6" max="6" width="14.42578125" style="245" bestFit="1" customWidth="1"/>
    <col min="7" max="7" width="18.140625" style="245" bestFit="1" customWidth="1"/>
    <col min="8" max="16384" width="11.42578125" style="245"/>
  </cols>
  <sheetData>
    <row r="1" spans="1:7" x14ac:dyDescent="0.25">
      <c r="A1" s="289" t="s">
        <v>160</v>
      </c>
      <c r="B1" s="289"/>
      <c r="C1" s="289"/>
      <c r="D1" s="289"/>
      <c r="E1" s="289"/>
      <c r="F1" s="289"/>
      <c r="G1" s="289"/>
    </row>
    <row r="2" spans="1:7" x14ac:dyDescent="0.25">
      <c r="A2" s="290" t="s">
        <v>161</v>
      </c>
      <c r="B2" s="290"/>
      <c r="C2" s="290"/>
      <c r="D2" s="290"/>
      <c r="E2" s="290"/>
      <c r="F2" s="290"/>
      <c r="G2" s="290"/>
    </row>
    <row r="3" spans="1:7" x14ac:dyDescent="0.25">
      <c r="A3" s="291" t="s">
        <v>162</v>
      </c>
      <c r="B3" s="291"/>
      <c r="C3" s="291"/>
      <c r="D3" s="291"/>
      <c r="E3" s="291"/>
      <c r="F3" s="291"/>
      <c r="G3" s="291"/>
    </row>
    <row r="4" spans="1:7" x14ac:dyDescent="0.25">
      <c r="A4" s="292" t="s">
        <v>163</v>
      </c>
      <c r="B4" s="292"/>
      <c r="C4" s="292"/>
      <c r="D4" s="292"/>
      <c r="E4" s="292"/>
      <c r="F4" s="292"/>
      <c r="G4" s="292"/>
    </row>
    <row r="5" spans="1:7" x14ac:dyDescent="0.25">
      <c r="A5" s="252"/>
      <c r="B5" s="252"/>
      <c r="C5" s="252"/>
      <c r="D5" s="252"/>
      <c r="E5" s="252"/>
      <c r="F5" s="252"/>
      <c r="G5" s="252"/>
    </row>
    <row r="6" spans="1:7" x14ac:dyDescent="0.25">
      <c r="A6" s="252"/>
      <c r="B6" s="252"/>
      <c r="C6" s="252"/>
      <c r="D6" s="252"/>
      <c r="E6" s="252"/>
      <c r="F6" s="252"/>
      <c r="G6" s="252"/>
    </row>
    <row r="7" spans="1:7" x14ac:dyDescent="0.25">
      <c r="A7" s="293" t="s">
        <v>159</v>
      </c>
      <c r="B7" s="294"/>
      <c r="C7" s="297" t="s">
        <v>164</v>
      </c>
      <c r="D7" s="297"/>
      <c r="E7" s="297"/>
      <c r="F7" s="297"/>
      <c r="G7" s="297"/>
    </row>
    <row r="8" spans="1:7" x14ac:dyDescent="0.25">
      <c r="A8" s="295"/>
      <c r="B8" s="296"/>
      <c r="C8" s="254" t="s">
        <v>166</v>
      </c>
      <c r="D8" s="254" t="s">
        <v>167</v>
      </c>
      <c r="E8" s="254" t="s">
        <v>168</v>
      </c>
      <c r="F8" s="254" t="s">
        <v>169</v>
      </c>
      <c r="G8" s="254" t="s">
        <v>170</v>
      </c>
    </row>
    <row r="9" spans="1:7" x14ac:dyDescent="0.25">
      <c r="A9" s="300" t="s">
        <v>165</v>
      </c>
      <c r="B9" s="301"/>
      <c r="C9" s="260">
        <v>107</v>
      </c>
      <c r="D9" s="260">
        <v>1022</v>
      </c>
      <c r="E9" s="260">
        <v>603</v>
      </c>
      <c r="F9" s="260">
        <v>1306</v>
      </c>
      <c r="G9" s="260">
        <v>1391</v>
      </c>
    </row>
    <row r="10" spans="1:7" ht="7.5" customHeight="1" x14ac:dyDescent="0.25">
      <c r="A10" s="253" t="s">
        <v>165</v>
      </c>
      <c r="B10" s="253"/>
      <c r="C10" s="253">
        <v>107</v>
      </c>
      <c r="D10" s="253">
        <v>1022</v>
      </c>
      <c r="E10" s="253">
        <v>603</v>
      </c>
      <c r="F10" s="253">
        <v>1306</v>
      </c>
      <c r="G10" s="253">
        <v>1391</v>
      </c>
    </row>
    <row r="11" spans="1:7" hidden="1" x14ac:dyDescent="0.25">
      <c r="A11" s="302" t="s">
        <v>171</v>
      </c>
      <c r="B11" s="303"/>
      <c r="C11" s="258">
        <v>4805</v>
      </c>
      <c r="D11" s="258">
        <v>5372</v>
      </c>
      <c r="E11" s="258">
        <v>5750</v>
      </c>
      <c r="F11" s="258">
        <v>6450</v>
      </c>
      <c r="G11" s="258">
        <v>7365</v>
      </c>
    </row>
    <row r="12" spans="1:7" hidden="1" x14ac:dyDescent="0.25">
      <c r="A12" s="304" t="s">
        <v>172</v>
      </c>
      <c r="B12" s="305"/>
      <c r="C12" s="259">
        <v>839</v>
      </c>
      <c r="D12" s="259">
        <v>839</v>
      </c>
      <c r="E12" s="259">
        <v>839</v>
      </c>
      <c r="F12" s="259">
        <v>839</v>
      </c>
      <c r="G12" s="259">
        <v>839</v>
      </c>
    </row>
    <row r="13" spans="1:7" hidden="1" x14ac:dyDescent="0.25">
      <c r="A13" s="304" t="s">
        <v>173</v>
      </c>
      <c r="B13" s="305"/>
      <c r="C13" s="259">
        <v>97</v>
      </c>
      <c r="D13" s="259">
        <v>97</v>
      </c>
      <c r="E13" s="259">
        <v>97</v>
      </c>
      <c r="F13" s="259">
        <v>97</v>
      </c>
      <c r="G13" s="259">
        <v>97</v>
      </c>
    </row>
    <row r="14" spans="1:7" hidden="1" x14ac:dyDescent="0.25">
      <c r="A14" s="304" t="s">
        <v>175</v>
      </c>
      <c r="B14" s="305"/>
      <c r="C14" s="259">
        <v>11</v>
      </c>
      <c r="D14" s="259">
        <v>11</v>
      </c>
      <c r="E14" s="259">
        <v>11</v>
      </c>
      <c r="F14" s="259">
        <v>11</v>
      </c>
      <c r="G14" s="259">
        <v>11</v>
      </c>
    </row>
    <row r="15" spans="1:7" ht="74.25" hidden="1" customHeight="1" x14ac:dyDescent="0.25">
      <c r="A15" s="304" t="s">
        <v>184</v>
      </c>
      <c r="B15" s="305"/>
      <c r="C15" s="259">
        <v>489</v>
      </c>
      <c r="D15" s="259">
        <v>489</v>
      </c>
      <c r="E15" s="259">
        <v>489</v>
      </c>
      <c r="F15" s="259">
        <v>489</v>
      </c>
      <c r="G15" s="259">
        <v>489</v>
      </c>
    </row>
    <row r="16" spans="1:7" hidden="1" x14ac:dyDescent="0.25">
      <c r="A16" s="306" t="s">
        <v>177</v>
      </c>
      <c r="B16" s="307"/>
      <c r="C16" s="261">
        <v>6241</v>
      </c>
      <c r="D16" s="261">
        <v>6808</v>
      </c>
      <c r="E16" s="261">
        <v>7186</v>
      </c>
      <c r="F16" s="261">
        <v>7886</v>
      </c>
      <c r="G16" s="261">
        <v>8801</v>
      </c>
    </row>
    <row r="17" spans="1:7" hidden="1" x14ac:dyDescent="0.25">
      <c r="A17" s="262" t="s">
        <v>178</v>
      </c>
      <c r="B17" s="263">
        <v>0.03</v>
      </c>
      <c r="C17" s="259">
        <v>187</v>
      </c>
      <c r="D17" s="259">
        <v>204</v>
      </c>
      <c r="E17" s="259">
        <v>216</v>
      </c>
      <c r="F17" s="259">
        <v>237</v>
      </c>
      <c r="G17" s="259">
        <v>264</v>
      </c>
    </row>
    <row r="18" spans="1:7" hidden="1" x14ac:dyDescent="0.25">
      <c r="A18" s="262" t="s">
        <v>179</v>
      </c>
      <c r="B18" s="263">
        <v>0.02</v>
      </c>
      <c r="C18" s="259">
        <v>125</v>
      </c>
      <c r="D18" s="259">
        <v>136</v>
      </c>
      <c r="E18" s="259">
        <v>144</v>
      </c>
      <c r="F18" s="259">
        <v>158</v>
      </c>
      <c r="G18" s="259">
        <v>176</v>
      </c>
    </row>
    <row r="19" spans="1:7" hidden="1" x14ac:dyDescent="0.25">
      <c r="A19" s="262" t="s">
        <v>180</v>
      </c>
      <c r="B19" s="263">
        <v>2.5000000000000001E-2</v>
      </c>
      <c r="C19" s="259">
        <v>156</v>
      </c>
      <c r="D19" s="259">
        <v>170</v>
      </c>
      <c r="E19" s="259">
        <v>180</v>
      </c>
      <c r="F19" s="259">
        <v>197</v>
      </c>
      <c r="G19" s="259">
        <v>220</v>
      </c>
    </row>
    <row r="20" spans="1:7" hidden="1" x14ac:dyDescent="0.25">
      <c r="A20" s="262" t="s">
        <v>181</v>
      </c>
      <c r="B20" s="263">
        <v>8.0000000000000002E-3</v>
      </c>
      <c r="C20" s="259">
        <v>50</v>
      </c>
      <c r="D20" s="259">
        <v>54</v>
      </c>
      <c r="E20" s="259">
        <v>57</v>
      </c>
      <c r="F20" s="259">
        <v>63</v>
      </c>
      <c r="G20" s="259">
        <v>70</v>
      </c>
    </row>
    <row r="21" spans="1:7" hidden="1" x14ac:dyDescent="0.25">
      <c r="A21" s="262" t="s">
        <v>182</v>
      </c>
      <c r="B21" s="263">
        <v>0.04</v>
      </c>
      <c r="C21" s="259">
        <v>250</v>
      </c>
      <c r="D21" s="259">
        <v>272</v>
      </c>
      <c r="E21" s="259">
        <v>287</v>
      </c>
      <c r="F21" s="259">
        <v>315</v>
      </c>
      <c r="G21" s="259">
        <v>352</v>
      </c>
    </row>
    <row r="22" spans="1:7" hidden="1" x14ac:dyDescent="0.25">
      <c r="A22" s="308" t="s">
        <v>183</v>
      </c>
      <c r="B22" s="309"/>
      <c r="C22" s="264">
        <v>768</v>
      </c>
      <c r="D22" s="264">
        <v>836</v>
      </c>
      <c r="E22" s="264">
        <v>884</v>
      </c>
      <c r="F22" s="264">
        <v>970</v>
      </c>
      <c r="G22" s="264">
        <v>1082</v>
      </c>
    </row>
    <row r="23" spans="1:7" x14ac:dyDescent="0.25">
      <c r="A23" s="310" t="s">
        <v>189</v>
      </c>
      <c r="B23" s="311"/>
      <c r="C23" s="265">
        <v>7014</v>
      </c>
      <c r="D23" s="265">
        <v>7646</v>
      </c>
      <c r="E23" s="265">
        <v>8070</v>
      </c>
      <c r="F23" s="265">
        <v>8861</v>
      </c>
      <c r="G23" s="265">
        <v>9900</v>
      </c>
    </row>
    <row r="24" spans="1:7" x14ac:dyDescent="0.25">
      <c r="A24" s="298" t="s">
        <v>185</v>
      </c>
      <c r="B24" s="299"/>
      <c r="C24" s="255">
        <v>69</v>
      </c>
      <c r="D24" s="255">
        <v>69</v>
      </c>
      <c r="E24" s="255">
        <v>69</v>
      </c>
      <c r="F24" s="255">
        <v>69</v>
      </c>
      <c r="G24" s="255">
        <v>69</v>
      </c>
    </row>
    <row r="25" spans="1:7" x14ac:dyDescent="0.25">
      <c r="A25" s="298" t="s">
        <v>186</v>
      </c>
      <c r="B25" s="299"/>
      <c r="C25" s="257">
        <v>107</v>
      </c>
      <c r="D25" s="257">
        <v>1022</v>
      </c>
      <c r="E25" s="257">
        <v>603</v>
      </c>
      <c r="F25" s="257">
        <v>1306</v>
      </c>
      <c r="G25" s="257">
        <v>1391</v>
      </c>
    </row>
    <row r="26" spans="1:7" x14ac:dyDescent="0.25">
      <c r="A26" s="298" t="s">
        <v>187</v>
      </c>
      <c r="B26" s="299"/>
      <c r="C26" s="256">
        <v>51784362</v>
      </c>
      <c r="D26" s="256">
        <v>539145369</v>
      </c>
      <c r="E26" s="256">
        <v>335747687</v>
      </c>
      <c r="F26" s="256">
        <v>798500154</v>
      </c>
      <c r="G26" s="256">
        <v>950192100</v>
      </c>
    </row>
    <row r="27" spans="1:7" x14ac:dyDescent="0.25">
      <c r="A27" s="312" t="s">
        <v>188</v>
      </c>
      <c r="B27" s="313"/>
      <c r="C27" s="314">
        <v>2675369672</v>
      </c>
      <c r="D27" s="315"/>
      <c r="E27" s="315"/>
      <c r="F27" s="315"/>
      <c r="G27" s="316"/>
    </row>
    <row r="28" spans="1:7" x14ac:dyDescent="0.25">
      <c r="A28" s="251"/>
      <c r="B28" s="251"/>
    </row>
    <row r="29" spans="1:7" x14ac:dyDescent="0.25">
      <c r="A29" s="293" t="s">
        <v>159</v>
      </c>
      <c r="B29" s="294"/>
      <c r="C29" s="297" t="s">
        <v>190</v>
      </c>
      <c r="D29" s="297"/>
      <c r="E29" s="297"/>
      <c r="F29" s="297"/>
      <c r="G29" s="297"/>
    </row>
    <row r="30" spans="1:7" x14ac:dyDescent="0.25">
      <c r="A30" s="295"/>
      <c r="B30" s="296"/>
      <c r="C30" s="254" t="s">
        <v>166</v>
      </c>
      <c r="D30" s="254" t="s">
        <v>167</v>
      </c>
      <c r="E30" s="254" t="s">
        <v>168</v>
      </c>
      <c r="F30" s="254" t="s">
        <v>169</v>
      </c>
      <c r="G30" s="254" t="s">
        <v>170</v>
      </c>
    </row>
    <row r="31" spans="1:7" x14ac:dyDescent="0.25">
      <c r="A31" s="300" t="s">
        <v>165</v>
      </c>
      <c r="B31" s="301"/>
      <c r="C31" s="260">
        <v>542</v>
      </c>
      <c r="D31" s="260">
        <v>3414</v>
      </c>
      <c r="E31" s="260">
        <v>2466</v>
      </c>
      <c r="F31" s="260">
        <v>2924</v>
      </c>
      <c r="G31" s="260">
        <v>2689</v>
      </c>
    </row>
    <row r="32" spans="1:7" x14ac:dyDescent="0.25">
      <c r="A32" s="253" t="s">
        <v>165</v>
      </c>
      <c r="B32" s="253"/>
      <c r="C32" s="253">
        <v>107</v>
      </c>
      <c r="D32" s="253">
        <v>1022</v>
      </c>
      <c r="E32" s="253">
        <v>603</v>
      </c>
      <c r="F32" s="253">
        <v>1306</v>
      </c>
      <c r="G32" s="253">
        <v>1391</v>
      </c>
    </row>
    <row r="33" spans="1:17" hidden="1" x14ac:dyDescent="0.25">
      <c r="A33" s="302" t="s">
        <v>171</v>
      </c>
      <c r="B33" s="303"/>
      <c r="C33" s="258">
        <v>4880</v>
      </c>
      <c r="D33" s="258">
        <v>4955</v>
      </c>
      <c r="E33" s="258">
        <v>5216</v>
      </c>
      <c r="F33" s="258">
        <v>5850</v>
      </c>
      <c r="G33" s="258">
        <v>6078</v>
      </c>
      <c r="I33" s="247" t="s">
        <v>171</v>
      </c>
      <c r="J33" s="248">
        <v>4880</v>
      </c>
      <c r="K33" s="248">
        <v>4955</v>
      </c>
      <c r="L33" s="248">
        <v>5216</v>
      </c>
      <c r="M33" s="248">
        <v>5850</v>
      </c>
      <c r="N33" s="248">
        <v>6078</v>
      </c>
      <c r="O33"/>
      <c r="P33"/>
    </row>
    <row r="34" spans="1:17" hidden="1" x14ac:dyDescent="0.25">
      <c r="A34" s="304" t="s">
        <v>172</v>
      </c>
      <c r="B34" s="305"/>
      <c r="C34" s="259">
        <v>839</v>
      </c>
      <c r="D34" s="259">
        <v>839</v>
      </c>
      <c r="E34" s="259">
        <v>839</v>
      </c>
      <c r="F34" s="259">
        <v>839</v>
      </c>
      <c r="G34" s="259">
        <v>839</v>
      </c>
      <c r="I34" s="247" t="s">
        <v>172</v>
      </c>
      <c r="J34" s="248">
        <v>839</v>
      </c>
      <c r="K34" s="248">
        <v>839</v>
      </c>
      <c r="L34" s="248">
        <v>839</v>
      </c>
      <c r="M34" s="248">
        <v>839</v>
      </c>
      <c r="N34" s="248">
        <v>839</v>
      </c>
      <c r="O34" s="248"/>
    </row>
    <row r="35" spans="1:17" ht="24" hidden="1" customHeight="1" x14ac:dyDescent="0.25">
      <c r="A35" s="304" t="s">
        <v>191</v>
      </c>
      <c r="B35" s="305"/>
      <c r="C35" s="259">
        <v>51</v>
      </c>
      <c r="D35" s="259">
        <v>51</v>
      </c>
      <c r="E35" s="259">
        <v>51</v>
      </c>
      <c r="F35" s="259">
        <v>51</v>
      </c>
      <c r="G35" s="259">
        <v>51</v>
      </c>
      <c r="I35" s="247" t="s">
        <v>191</v>
      </c>
      <c r="J35" s="248">
        <v>51</v>
      </c>
      <c r="K35" s="248">
        <v>51</v>
      </c>
      <c r="L35" s="248">
        <v>51</v>
      </c>
      <c r="M35" s="247" t="s">
        <v>192</v>
      </c>
      <c r="N35" s="248">
        <v>51</v>
      </c>
      <c r="O35" s="248"/>
    </row>
    <row r="36" spans="1:17" hidden="1" x14ac:dyDescent="0.25">
      <c r="A36" s="304" t="s">
        <v>173</v>
      </c>
      <c r="B36" s="305"/>
      <c r="C36" s="259">
        <v>97</v>
      </c>
      <c r="D36" s="259">
        <v>97</v>
      </c>
      <c r="E36" s="259">
        <v>97</v>
      </c>
      <c r="F36" s="259">
        <v>97</v>
      </c>
      <c r="G36" s="259">
        <v>97</v>
      </c>
      <c r="I36" s="247" t="s">
        <v>173</v>
      </c>
      <c r="J36" s="248">
        <v>97</v>
      </c>
      <c r="K36" s="248">
        <v>97</v>
      </c>
      <c r="L36" s="248">
        <v>97</v>
      </c>
      <c r="M36" s="247" t="s">
        <v>174</v>
      </c>
      <c r="N36" s="248">
        <v>97</v>
      </c>
      <c r="O36"/>
    </row>
    <row r="37" spans="1:17" hidden="1" x14ac:dyDescent="0.25">
      <c r="A37" s="304" t="s">
        <v>175</v>
      </c>
      <c r="B37" s="305"/>
      <c r="C37" s="259">
        <v>40</v>
      </c>
      <c r="D37" s="259">
        <v>40</v>
      </c>
      <c r="E37" s="259">
        <v>40</v>
      </c>
      <c r="F37" s="259">
        <v>40</v>
      </c>
      <c r="G37" s="259">
        <v>40</v>
      </c>
      <c r="I37" s="247" t="s">
        <v>175</v>
      </c>
      <c r="J37" s="248">
        <v>40</v>
      </c>
      <c r="K37" s="248">
        <v>40</v>
      </c>
      <c r="L37" s="248">
        <v>40</v>
      </c>
      <c r="M37" s="247" t="s">
        <v>193</v>
      </c>
      <c r="N37" s="248">
        <v>40</v>
      </c>
      <c r="O37"/>
    </row>
    <row r="38" spans="1:17" ht="63" hidden="1" customHeight="1" x14ac:dyDescent="0.25">
      <c r="A38" s="304" t="s">
        <v>184</v>
      </c>
      <c r="B38" s="305"/>
      <c r="C38" s="259">
        <v>508</v>
      </c>
      <c r="D38" s="259">
        <v>508</v>
      </c>
      <c r="E38" s="259">
        <v>508</v>
      </c>
      <c r="F38" s="259">
        <v>508</v>
      </c>
      <c r="G38" s="259">
        <v>508</v>
      </c>
      <c r="I38" s="249" t="s">
        <v>176</v>
      </c>
      <c r="J38" s="248">
        <v>508</v>
      </c>
      <c r="K38" s="248">
        <v>508</v>
      </c>
      <c r="L38" s="248">
        <v>508</v>
      </c>
      <c r="M38" s="248">
        <v>508</v>
      </c>
      <c r="N38" s="248">
        <v>508</v>
      </c>
      <c r="O38"/>
    </row>
    <row r="39" spans="1:17" hidden="1" x14ac:dyDescent="0.25">
      <c r="A39" s="306" t="s">
        <v>177</v>
      </c>
      <c r="B39" s="307"/>
      <c r="C39" s="261">
        <v>6415</v>
      </c>
      <c r="D39" s="261">
        <v>6490</v>
      </c>
      <c r="E39" s="261">
        <v>6751</v>
      </c>
      <c r="F39" s="261">
        <v>7385</v>
      </c>
      <c r="G39" s="261">
        <v>7613</v>
      </c>
      <c r="O39" s="248">
        <v>508</v>
      </c>
      <c r="P39"/>
    </row>
    <row r="40" spans="1:17" hidden="1" x14ac:dyDescent="0.25">
      <c r="A40" s="262" t="s">
        <v>178</v>
      </c>
      <c r="B40" s="263">
        <v>0.03</v>
      </c>
      <c r="C40" s="259">
        <v>192</v>
      </c>
      <c r="D40" s="259">
        <v>195</v>
      </c>
      <c r="E40" s="259">
        <v>203</v>
      </c>
      <c r="F40" s="259">
        <v>222</v>
      </c>
      <c r="G40" s="259">
        <v>228</v>
      </c>
      <c r="I40" s="247" t="s">
        <v>178</v>
      </c>
      <c r="J40" s="250">
        <v>0.03</v>
      </c>
      <c r="K40" s="248">
        <v>192</v>
      </c>
      <c r="L40" s="248">
        <v>195</v>
      </c>
      <c r="M40" s="248">
        <v>203</v>
      </c>
      <c r="N40" s="248">
        <v>222</v>
      </c>
      <c r="O40" s="248">
        <v>228</v>
      </c>
      <c r="Q40"/>
    </row>
    <row r="41" spans="1:17" hidden="1" x14ac:dyDescent="0.25">
      <c r="A41" s="262" t="s">
        <v>179</v>
      </c>
      <c r="B41" s="263">
        <v>0.02</v>
      </c>
      <c r="C41" s="259">
        <v>128</v>
      </c>
      <c r="D41" s="259">
        <v>130</v>
      </c>
      <c r="E41" s="259">
        <v>135</v>
      </c>
      <c r="F41" s="259">
        <v>148</v>
      </c>
      <c r="G41" s="259">
        <v>152</v>
      </c>
      <c r="I41" s="247" t="s">
        <v>179</v>
      </c>
      <c r="J41" s="250">
        <v>0.02</v>
      </c>
      <c r="K41" s="248">
        <v>128</v>
      </c>
      <c r="L41" s="248">
        <v>130</v>
      </c>
      <c r="M41" s="248">
        <v>135</v>
      </c>
      <c r="N41" s="248">
        <v>148</v>
      </c>
      <c r="O41" s="248">
        <v>152</v>
      </c>
    </row>
    <row r="42" spans="1:17" hidden="1" x14ac:dyDescent="0.25">
      <c r="A42" s="262" t="s">
        <v>180</v>
      </c>
      <c r="B42" s="263">
        <v>2.5000000000000001E-2</v>
      </c>
      <c r="C42" s="259">
        <v>160</v>
      </c>
      <c r="D42" s="259">
        <v>162</v>
      </c>
      <c r="E42" s="259">
        <v>169</v>
      </c>
      <c r="F42" s="259">
        <v>185</v>
      </c>
      <c r="G42" s="259">
        <v>190</v>
      </c>
      <c r="I42" s="247" t="s">
        <v>180</v>
      </c>
      <c r="J42" s="250">
        <v>2.5000000000000001E-2</v>
      </c>
      <c r="K42" s="248">
        <v>160</v>
      </c>
      <c r="L42" s="248">
        <v>162</v>
      </c>
      <c r="M42" s="248">
        <v>169</v>
      </c>
      <c r="N42" s="248">
        <v>185</v>
      </c>
      <c r="O42" s="248">
        <v>190</v>
      </c>
    </row>
    <row r="43" spans="1:17" hidden="1" x14ac:dyDescent="0.25">
      <c r="A43" s="262" t="s">
        <v>181</v>
      </c>
      <c r="B43" s="263">
        <v>8.0000000000000002E-3</v>
      </c>
      <c r="C43" s="259">
        <v>51</v>
      </c>
      <c r="D43" s="259">
        <v>52</v>
      </c>
      <c r="E43" s="259">
        <v>54</v>
      </c>
      <c r="F43" s="259">
        <v>59</v>
      </c>
      <c r="G43" s="259">
        <v>61</v>
      </c>
      <c r="I43" s="247" t="s">
        <v>181</v>
      </c>
      <c r="J43" s="250">
        <v>8.0000000000000002E-3</v>
      </c>
      <c r="K43" s="248">
        <v>51</v>
      </c>
      <c r="L43" s="248">
        <v>52</v>
      </c>
      <c r="M43" s="248">
        <v>54</v>
      </c>
      <c r="N43" s="248">
        <v>59</v>
      </c>
      <c r="O43" s="248">
        <v>61</v>
      </c>
      <c r="P43"/>
    </row>
    <row r="44" spans="1:17" hidden="1" x14ac:dyDescent="0.25">
      <c r="A44" s="262" t="s">
        <v>182</v>
      </c>
      <c r="B44" s="263">
        <v>0.04</v>
      </c>
      <c r="C44" s="259">
        <v>257</v>
      </c>
      <c r="D44" s="259">
        <v>260</v>
      </c>
      <c r="E44" s="259">
        <v>270</v>
      </c>
      <c r="F44" s="259">
        <v>295</v>
      </c>
      <c r="G44" s="259">
        <v>305</v>
      </c>
      <c r="I44" s="247" t="s">
        <v>182</v>
      </c>
      <c r="J44" s="250">
        <v>0.04</v>
      </c>
      <c r="K44" s="248">
        <v>257</v>
      </c>
      <c r="L44" s="248">
        <v>260</v>
      </c>
      <c r="M44" s="248">
        <v>270</v>
      </c>
      <c r="N44" s="248">
        <v>295</v>
      </c>
      <c r="O44" s="248">
        <v>305</v>
      </c>
    </row>
    <row r="45" spans="1:17" hidden="1" x14ac:dyDescent="0.25">
      <c r="A45" s="308" t="s">
        <v>183</v>
      </c>
      <c r="B45" s="309"/>
      <c r="C45" s="264">
        <v>788</v>
      </c>
      <c r="D45" s="264">
        <v>799</v>
      </c>
      <c r="E45" s="264">
        <v>831</v>
      </c>
      <c r="F45" s="264">
        <v>909</v>
      </c>
      <c r="G45" s="264">
        <v>936</v>
      </c>
      <c r="I45" s="246" t="s">
        <v>183</v>
      </c>
      <c r="K45" s="267">
        <v>789</v>
      </c>
      <c r="L45" s="267">
        <v>798</v>
      </c>
      <c r="M45" s="267">
        <v>830</v>
      </c>
      <c r="N45" s="267">
        <v>908</v>
      </c>
      <c r="O45" s="267">
        <v>936</v>
      </c>
      <c r="P45"/>
    </row>
    <row r="46" spans="1:17" x14ac:dyDescent="0.25">
      <c r="A46" s="310" t="s">
        <v>189</v>
      </c>
      <c r="B46" s="311"/>
      <c r="C46" s="265">
        <v>7206</v>
      </c>
      <c r="D46" s="265">
        <v>7290</v>
      </c>
      <c r="E46" s="265">
        <v>7582</v>
      </c>
      <c r="F46" s="265">
        <v>8295</v>
      </c>
      <c r="G46" s="265">
        <v>8559</v>
      </c>
    </row>
    <row r="47" spans="1:17" x14ac:dyDescent="0.25">
      <c r="A47" s="298" t="s">
        <v>185</v>
      </c>
      <c r="B47" s="299"/>
      <c r="C47" s="255">
        <v>69</v>
      </c>
      <c r="D47" s="255">
        <v>69</v>
      </c>
      <c r="E47" s="255">
        <v>69</v>
      </c>
      <c r="F47" s="255">
        <v>69</v>
      </c>
      <c r="G47" s="255">
        <v>69</v>
      </c>
    </row>
    <row r="48" spans="1:17" x14ac:dyDescent="0.25">
      <c r="A48" s="322" t="s">
        <v>186</v>
      </c>
      <c r="B48" s="323"/>
      <c r="C48" s="266">
        <v>542</v>
      </c>
      <c r="D48" s="266">
        <v>3414</v>
      </c>
      <c r="E48" s="266">
        <v>2466</v>
      </c>
      <c r="F48" s="266">
        <v>2924</v>
      </c>
      <c r="G48" s="266">
        <v>2689</v>
      </c>
    </row>
    <row r="49" spans="1:7" x14ac:dyDescent="0.25">
      <c r="A49" s="298" t="s">
        <v>187</v>
      </c>
      <c r="B49" s="299"/>
      <c r="C49" s="256">
        <v>269489988</v>
      </c>
      <c r="D49" s="256">
        <v>1717276140</v>
      </c>
      <c r="E49" s="256">
        <v>1290107628</v>
      </c>
      <c r="F49" s="256">
        <v>1673566020</v>
      </c>
      <c r="G49" s="256">
        <v>1587952649</v>
      </c>
    </row>
    <row r="50" spans="1:7" x14ac:dyDescent="0.25">
      <c r="A50" s="312" t="s">
        <v>188</v>
      </c>
      <c r="B50" s="313"/>
      <c r="C50" s="314">
        <v>6538392425</v>
      </c>
      <c r="D50" s="315"/>
      <c r="E50" s="315"/>
      <c r="F50" s="315"/>
      <c r="G50" s="316"/>
    </row>
    <row r="52" spans="1:7" ht="18.75" x14ac:dyDescent="0.25">
      <c r="A52" s="320" t="s">
        <v>194</v>
      </c>
      <c r="B52" s="321"/>
      <c r="C52" s="317">
        <v>9213762097</v>
      </c>
      <c r="D52" s="318"/>
      <c r="E52" s="318"/>
      <c r="F52" s="318"/>
      <c r="G52" s="319"/>
    </row>
  </sheetData>
  <mergeCells count="39">
    <mergeCell ref="C50:G50"/>
    <mergeCell ref="C52:G52"/>
    <mergeCell ref="A52:B52"/>
    <mergeCell ref="A45:B45"/>
    <mergeCell ref="A46:B46"/>
    <mergeCell ref="A47:B47"/>
    <mergeCell ref="A48:B48"/>
    <mergeCell ref="A49:B49"/>
    <mergeCell ref="A50:B50"/>
    <mergeCell ref="A39:B39"/>
    <mergeCell ref="A27:B27"/>
    <mergeCell ref="C27:G27"/>
    <mergeCell ref="A29:B30"/>
    <mergeCell ref="C29:G29"/>
    <mergeCell ref="A31:B31"/>
    <mergeCell ref="A33:B33"/>
    <mergeCell ref="A34:B34"/>
    <mergeCell ref="A35:B35"/>
    <mergeCell ref="A36:B36"/>
    <mergeCell ref="A37:B37"/>
    <mergeCell ref="A38:B38"/>
    <mergeCell ref="A26:B26"/>
    <mergeCell ref="A9:B9"/>
    <mergeCell ref="A11:B11"/>
    <mergeCell ref="A12:B12"/>
    <mergeCell ref="A13:B13"/>
    <mergeCell ref="A14:B14"/>
    <mergeCell ref="A15:B15"/>
    <mergeCell ref="A16:B16"/>
    <mergeCell ref="A22:B22"/>
    <mergeCell ref="A23:B23"/>
    <mergeCell ref="A24:B24"/>
    <mergeCell ref="A25:B25"/>
    <mergeCell ref="A1:G1"/>
    <mergeCell ref="A2:G2"/>
    <mergeCell ref="A3:G3"/>
    <mergeCell ref="A4:G4"/>
    <mergeCell ref="A7:B8"/>
    <mergeCell ref="C7:G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A5945-1BF1-497D-A5CE-3CB7A909FDDA}">
  <sheetPr>
    <pageSetUpPr fitToPage="1"/>
  </sheetPr>
  <dimension ref="A1:H175"/>
  <sheetViews>
    <sheetView tabSelected="1" view="pageBreakPreview" zoomScale="85" zoomScaleNormal="109" zoomScaleSheetLayoutView="85" workbookViewId="0">
      <selection activeCell="E19" sqref="E19"/>
    </sheetView>
  </sheetViews>
  <sheetFormatPr baseColWidth="10" defaultColWidth="11.42578125" defaultRowHeight="15" x14ac:dyDescent="0.25"/>
  <cols>
    <col min="1" max="1" width="50.140625" style="245" customWidth="1"/>
    <col min="2" max="2" width="6.7109375" style="245" bestFit="1" customWidth="1"/>
    <col min="3" max="6" width="17" style="245" customWidth="1"/>
    <col min="7" max="7" width="25.7109375" style="245" customWidth="1"/>
    <col min="8" max="16384" width="11.42578125" style="245"/>
  </cols>
  <sheetData>
    <row r="1" spans="1:7" ht="6.75" customHeight="1" x14ac:dyDescent="0.25"/>
    <row r="2" spans="1:7" x14ac:dyDescent="0.25">
      <c r="A2" s="355" t="s">
        <v>211</v>
      </c>
      <c r="B2" s="355"/>
      <c r="C2" s="355"/>
      <c r="D2" s="355"/>
      <c r="E2" s="355"/>
      <c r="F2" s="355"/>
      <c r="G2" s="355"/>
    </row>
    <row r="3" spans="1:7" ht="15.75" x14ac:dyDescent="0.25">
      <c r="A3" s="356" t="s">
        <v>204</v>
      </c>
      <c r="B3" s="357"/>
      <c r="C3" s="357"/>
      <c r="D3" s="357"/>
      <c r="E3" s="357"/>
      <c r="F3" s="357"/>
      <c r="G3" s="357"/>
    </row>
    <row r="4" spans="1:7" ht="51" customHeight="1" x14ac:dyDescent="0.25">
      <c r="A4" s="358" t="s">
        <v>208</v>
      </c>
      <c r="B4" s="358"/>
      <c r="C4" s="358"/>
      <c r="D4" s="358"/>
      <c r="E4" s="358"/>
      <c r="F4" s="358"/>
      <c r="G4" s="358"/>
    </row>
    <row r="5" spans="1:7" x14ac:dyDescent="0.25">
      <c r="A5" s="359" t="s">
        <v>160</v>
      </c>
      <c r="B5" s="359"/>
      <c r="C5" s="359"/>
      <c r="D5" s="359"/>
      <c r="E5" s="359"/>
      <c r="F5" s="359"/>
      <c r="G5" s="359"/>
    </row>
    <row r="6" spans="1:7" x14ac:dyDescent="0.25">
      <c r="A6" s="360" t="s">
        <v>161</v>
      </c>
      <c r="B6" s="360"/>
      <c r="C6" s="360"/>
      <c r="D6" s="360"/>
      <c r="E6" s="360"/>
      <c r="F6" s="360"/>
      <c r="G6" s="360"/>
    </row>
    <row r="7" spans="1:7" ht="7.5" customHeight="1" x14ac:dyDescent="0.25">
      <c r="A7" s="361"/>
      <c r="B7" s="361"/>
      <c r="C7" s="361"/>
      <c r="D7" s="361"/>
      <c r="E7" s="361"/>
      <c r="F7" s="361"/>
      <c r="G7" s="361"/>
    </row>
    <row r="8" spans="1:7" x14ac:dyDescent="0.25">
      <c r="A8" s="362" t="s">
        <v>220</v>
      </c>
      <c r="B8" s="362"/>
      <c r="C8" s="362"/>
      <c r="D8" s="362"/>
      <c r="E8" s="362"/>
      <c r="F8" s="362"/>
      <c r="G8" s="362"/>
    </row>
    <row r="9" spans="1:7" x14ac:dyDescent="0.25">
      <c r="A9" s="363"/>
      <c r="B9" s="363"/>
      <c r="C9" s="363"/>
      <c r="D9" s="363"/>
      <c r="E9" s="363"/>
      <c r="F9" s="363"/>
      <c r="G9" s="363"/>
    </row>
    <row r="10" spans="1:7" ht="15.75" x14ac:dyDescent="0.25">
      <c r="A10" s="353" t="s">
        <v>203</v>
      </c>
      <c r="B10" s="353"/>
      <c r="C10" s="353"/>
      <c r="D10" s="353"/>
      <c r="E10" s="353"/>
      <c r="F10" s="353"/>
      <c r="G10" s="354"/>
    </row>
    <row r="11" spans="1:7" x14ac:dyDescent="0.25">
      <c r="A11" s="293" t="s">
        <v>159</v>
      </c>
      <c r="B11" s="294"/>
      <c r="C11" s="297" t="s">
        <v>164</v>
      </c>
      <c r="D11" s="297"/>
      <c r="E11" s="297"/>
      <c r="F11" s="297"/>
      <c r="G11" s="297"/>
    </row>
    <row r="12" spans="1:7" ht="24" x14ac:dyDescent="0.25">
      <c r="A12" s="295"/>
      <c r="B12" s="296"/>
      <c r="C12" s="268" t="s">
        <v>196</v>
      </c>
      <c r="D12" s="268" t="s">
        <v>197</v>
      </c>
      <c r="E12" s="268" t="s">
        <v>198</v>
      </c>
      <c r="F12" s="268" t="s">
        <v>199</v>
      </c>
      <c r="G12" s="268" t="s">
        <v>200</v>
      </c>
    </row>
    <row r="13" spans="1:7" x14ac:dyDescent="0.25">
      <c r="A13" s="300" t="s">
        <v>165</v>
      </c>
      <c r="B13" s="301"/>
      <c r="C13" s="260">
        <v>337</v>
      </c>
      <c r="D13" s="260">
        <v>950</v>
      </c>
      <c r="E13" s="260">
        <v>1186</v>
      </c>
      <c r="F13" s="260">
        <v>1324</v>
      </c>
      <c r="G13" s="260">
        <v>1371</v>
      </c>
    </row>
    <row r="14" spans="1:7" ht="7.5" customHeight="1" x14ac:dyDescent="0.25">
      <c r="A14" s="253" t="s">
        <v>165</v>
      </c>
      <c r="B14" s="253"/>
      <c r="C14" s="253">
        <v>107</v>
      </c>
      <c r="D14" s="253">
        <v>1022</v>
      </c>
      <c r="E14" s="253">
        <v>603</v>
      </c>
      <c r="F14" s="253">
        <v>1306</v>
      </c>
      <c r="G14" s="253">
        <v>1391</v>
      </c>
    </row>
    <row r="15" spans="1:7" ht="15" customHeight="1" x14ac:dyDescent="0.25">
      <c r="A15" s="302" t="s">
        <v>171</v>
      </c>
      <c r="B15" s="303"/>
      <c r="C15" s="270">
        <v>4844</v>
      </c>
      <c r="D15" s="270">
        <v>5414</v>
      </c>
      <c r="E15" s="270">
        <v>5779</v>
      </c>
      <c r="F15" s="270">
        <v>6485</v>
      </c>
      <c r="G15" s="270">
        <v>7380.8</v>
      </c>
    </row>
    <row r="16" spans="1:7" ht="15" customHeight="1" x14ac:dyDescent="0.25">
      <c r="A16" s="304" t="s">
        <v>172</v>
      </c>
      <c r="B16" s="305"/>
      <c r="C16" s="271">
        <v>840</v>
      </c>
      <c r="D16" s="271">
        <v>840</v>
      </c>
      <c r="E16" s="271">
        <v>840</v>
      </c>
      <c r="F16" s="271">
        <v>840</v>
      </c>
      <c r="G16" s="271">
        <v>840</v>
      </c>
    </row>
    <row r="17" spans="1:7" ht="15" customHeight="1" x14ac:dyDescent="0.25">
      <c r="A17" s="304" t="s">
        <v>173</v>
      </c>
      <c r="B17" s="305"/>
      <c r="C17" s="271">
        <v>147</v>
      </c>
      <c r="D17" s="271">
        <v>147</v>
      </c>
      <c r="E17" s="271">
        <v>147</v>
      </c>
      <c r="F17" s="271">
        <v>147</v>
      </c>
      <c r="G17" s="271">
        <v>147</v>
      </c>
    </row>
    <row r="18" spans="1:7" ht="15" customHeight="1" x14ac:dyDescent="0.25">
      <c r="A18" s="304" t="s">
        <v>175</v>
      </c>
      <c r="B18" s="305"/>
      <c r="C18" s="271">
        <v>13</v>
      </c>
      <c r="D18" s="271">
        <v>13</v>
      </c>
      <c r="E18" s="271">
        <v>13</v>
      </c>
      <c r="F18" s="271">
        <v>13</v>
      </c>
      <c r="G18" s="271">
        <v>13</v>
      </c>
    </row>
    <row r="19" spans="1:7" ht="74.25" customHeight="1" x14ac:dyDescent="0.25">
      <c r="A19" s="304" t="s">
        <v>184</v>
      </c>
      <c r="B19" s="305"/>
      <c r="C19" s="271">
        <v>432</v>
      </c>
      <c r="D19" s="271">
        <v>432</v>
      </c>
      <c r="E19" s="271">
        <v>432</v>
      </c>
      <c r="F19" s="271">
        <v>432</v>
      </c>
      <c r="G19" s="271">
        <v>432</v>
      </c>
    </row>
    <row r="20" spans="1:7" ht="15" customHeight="1" x14ac:dyDescent="0.25">
      <c r="A20" s="306" t="s">
        <v>177</v>
      </c>
      <c r="B20" s="307"/>
      <c r="C20" s="272">
        <f>SUM(C15:C19)</f>
        <v>6276</v>
      </c>
      <c r="D20" s="272">
        <f t="shared" ref="D20:G20" si="0">SUM(D15:D19)</f>
        <v>6846</v>
      </c>
      <c r="E20" s="272">
        <f t="shared" si="0"/>
        <v>7211</v>
      </c>
      <c r="F20" s="272">
        <f t="shared" si="0"/>
        <v>7917</v>
      </c>
      <c r="G20" s="272">
        <f t="shared" si="0"/>
        <v>8812.7999999999993</v>
      </c>
    </row>
    <row r="21" spans="1:7" ht="15" customHeight="1" x14ac:dyDescent="0.25">
      <c r="A21" s="262" t="s">
        <v>178</v>
      </c>
      <c r="B21" s="263">
        <v>0.03</v>
      </c>
      <c r="C21" s="275">
        <f>+C20*B21</f>
        <v>188.28</v>
      </c>
      <c r="D21" s="275">
        <f>+D20*B21</f>
        <v>205.38</v>
      </c>
      <c r="E21" s="275">
        <f>+E20*B21</f>
        <v>216.32999999999998</v>
      </c>
      <c r="F21" s="275">
        <f>+F20*B21</f>
        <v>237.51</v>
      </c>
      <c r="G21" s="275">
        <f>+G20*B21</f>
        <v>264.38399999999996</v>
      </c>
    </row>
    <row r="22" spans="1:7" ht="24" customHeight="1" x14ac:dyDescent="0.25">
      <c r="A22" s="262" t="s">
        <v>179</v>
      </c>
      <c r="B22" s="263">
        <v>0.02</v>
      </c>
      <c r="C22" s="275">
        <f>+C20*B22</f>
        <v>125.52</v>
      </c>
      <c r="D22" s="275">
        <f>+D20*B22</f>
        <v>136.92000000000002</v>
      </c>
      <c r="E22" s="275">
        <f>+E20*B22</f>
        <v>144.22</v>
      </c>
      <c r="F22" s="275">
        <f>+F20*B22</f>
        <v>158.34</v>
      </c>
      <c r="G22" s="275">
        <f>+G20*B22</f>
        <v>176.256</v>
      </c>
    </row>
    <row r="23" spans="1:7" ht="24" customHeight="1" x14ac:dyDescent="0.25">
      <c r="A23" s="262" t="s">
        <v>180</v>
      </c>
      <c r="B23" s="263">
        <v>2.5000000000000001E-2</v>
      </c>
      <c r="C23" s="275">
        <f>+C20*B23</f>
        <v>156.9</v>
      </c>
      <c r="D23" s="275">
        <f>+D20*B23</f>
        <v>171.15</v>
      </c>
      <c r="E23" s="275">
        <f>+E20*B23</f>
        <v>180.27500000000001</v>
      </c>
      <c r="F23" s="275">
        <f>+F20*B23</f>
        <v>197.92500000000001</v>
      </c>
      <c r="G23" s="275">
        <f>+G20*B23</f>
        <v>220.32</v>
      </c>
    </row>
    <row r="24" spans="1:7" x14ac:dyDescent="0.25">
      <c r="A24" s="262" t="s">
        <v>181</v>
      </c>
      <c r="B24" s="263">
        <v>8.0000000000000002E-3</v>
      </c>
      <c r="C24" s="275">
        <f>+C20*B24</f>
        <v>50.207999999999998</v>
      </c>
      <c r="D24" s="275">
        <f>+D20*B24</f>
        <v>54.768000000000001</v>
      </c>
      <c r="E24" s="275">
        <f>+E20*B24</f>
        <v>57.688000000000002</v>
      </c>
      <c r="F24" s="275">
        <f>+F20*B24</f>
        <v>63.335999999999999</v>
      </c>
      <c r="G24" s="275">
        <f>+G20*B24</f>
        <v>70.502399999999994</v>
      </c>
    </row>
    <row r="25" spans="1:7" ht="24" customHeight="1" x14ac:dyDescent="0.25">
      <c r="A25" s="262" t="s">
        <v>182</v>
      </c>
      <c r="B25" s="263">
        <v>0.04</v>
      </c>
      <c r="C25" s="275">
        <f>+C20*B25</f>
        <v>251.04</v>
      </c>
      <c r="D25" s="275">
        <f>+D20*B25</f>
        <v>273.84000000000003</v>
      </c>
      <c r="E25" s="275">
        <f>+E20*B25</f>
        <v>288.44</v>
      </c>
      <c r="F25" s="275">
        <f>+F20*B25</f>
        <v>316.68</v>
      </c>
      <c r="G25" s="275">
        <f>+G20*B25</f>
        <v>352.512</v>
      </c>
    </row>
    <row r="26" spans="1:7" x14ac:dyDescent="0.25">
      <c r="A26" s="308" t="s">
        <v>183</v>
      </c>
      <c r="B26" s="309"/>
      <c r="C26" s="272">
        <f>SUM(C21:C25)</f>
        <v>771.94799999999998</v>
      </c>
      <c r="D26" s="272">
        <f t="shared" ref="D26:G26" si="1">SUM(D21:D25)</f>
        <v>842.05800000000011</v>
      </c>
      <c r="E26" s="272">
        <f t="shared" si="1"/>
        <v>886.95299999999997</v>
      </c>
      <c r="F26" s="272">
        <f t="shared" si="1"/>
        <v>973.79100000000017</v>
      </c>
      <c r="G26" s="272">
        <f t="shared" si="1"/>
        <v>1083.9744000000001</v>
      </c>
    </row>
    <row r="27" spans="1:7" ht="15" customHeight="1" x14ac:dyDescent="0.25">
      <c r="A27" s="310" t="s">
        <v>189</v>
      </c>
      <c r="B27" s="311"/>
      <c r="C27" s="273">
        <f>+C26+C20</f>
        <v>7047.9480000000003</v>
      </c>
      <c r="D27" s="273">
        <f t="shared" ref="D27:G27" si="2">+D26+D20</f>
        <v>7688.058</v>
      </c>
      <c r="E27" s="273">
        <f t="shared" si="2"/>
        <v>8097.9529999999995</v>
      </c>
      <c r="F27" s="273">
        <f t="shared" si="2"/>
        <v>8890.7910000000011</v>
      </c>
      <c r="G27" s="273">
        <f t="shared" si="2"/>
        <v>9896.7743999999984</v>
      </c>
    </row>
    <row r="28" spans="1:7" ht="15" customHeight="1" x14ac:dyDescent="0.25">
      <c r="A28" s="298" t="s">
        <v>212</v>
      </c>
      <c r="B28" s="299"/>
      <c r="C28" s="255">
        <v>171</v>
      </c>
      <c r="D28" s="255">
        <v>171</v>
      </c>
      <c r="E28" s="255">
        <v>171</v>
      </c>
      <c r="F28" s="255">
        <v>171</v>
      </c>
      <c r="G28" s="255">
        <v>171</v>
      </c>
    </row>
    <row r="29" spans="1:7" x14ac:dyDescent="0.25">
      <c r="A29" s="298" t="s">
        <v>186</v>
      </c>
      <c r="B29" s="299"/>
      <c r="C29" s="257">
        <v>337</v>
      </c>
      <c r="D29" s="257">
        <v>950</v>
      </c>
      <c r="E29" s="257">
        <v>1186</v>
      </c>
      <c r="F29" s="257">
        <v>1324</v>
      </c>
      <c r="G29" s="257">
        <v>1371</v>
      </c>
    </row>
    <row r="30" spans="1:7" x14ac:dyDescent="0.25">
      <c r="A30" s="298" t="s">
        <v>187</v>
      </c>
      <c r="B30" s="299"/>
      <c r="C30" s="256">
        <f>+C27*C28*C29</f>
        <v>406152099.39600003</v>
      </c>
      <c r="D30" s="256">
        <f t="shared" ref="D30:G30" si="3">+D27*D28*D29</f>
        <v>1248925022.1000001</v>
      </c>
      <c r="E30" s="256">
        <f t="shared" si="3"/>
        <v>1642313456.118</v>
      </c>
      <c r="F30" s="256">
        <f t="shared" si="3"/>
        <v>2012910645.5640001</v>
      </c>
      <c r="G30" s="256">
        <f t="shared" si="3"/>
        <v>2320209687.1103997</v>
      </c>
    </row>
    <row r="31" spans="1:7" x14ac:dyDescent="0.25">
      <c r="A31" s="312" t="s">
        <v>188</v>
      </c>
      <c r="B31" s="313"/>
      <c r="C31" s="314">
        <f>SUM(C30:G30)</f>
        <v>7630510910.2884007</v>
      </c>
      <c r="D31" s="315"/>
      <c r="E31" s="315"/>
      <c r="F31" s="315"/>
      <c r="G31" s="316"/>
    </row>
    <row r="32" spans="1:7" ht="10.5" customHeight="1" x14ac:dyDescent="0.25">
      <c r="A32" s="251"/>
      <c r="B32" s="251"/>
    </row>
    <row r="33" spans="1:7" x14ac:dyDescent="0.25">
      <c r="A33" s="293" t="s">
        <v>159</v>
      </c>
      <c r="B33" s="294"/>
      <c r="C33" s="297" t="s">
        <v>190</v>
      </c>
      <c r="D33" s="297"/>
      <c r="E33" s="297"/>
      <c r="F33" s="297"/>
      <c r="G33" s="297"/>
    </row>
    <row r="34" spans="1:7" ht="24" x14ac:dyDescent="0.25">
      <c r="A34" s="295"/>
      <c r="B34" s="296"/>
      <c r="C34" s="268" t="s">
        <v>196</v>
      </c>
      <c r="D34" s="268" t="s">
        <v>197</v>
      </c>
      <c r="E34" s="268" t="s">
        <v>198</v>
      </c>
      <c r="F34" s="268" t="s">
        <v>199</v>
      </c>
      <c r="G34" s="268" t="s">
        <v>200</v>
      </c>
    </row>
    <row r="35" spans="1:7" x14ac:dyDescent="0.25">
      <c r="A35" s="300" t="s">
        <v>165</v>
      </c>
      <c r="B35" s="301"/>
      <c r="C35" s="260">
        <v>850</v>
      </c>
      <c r="D35" s="260">
        <v>3173</v>
      </c>
      <c r="E35" s="260">
        <v>1848</v>
      </c>
      <c r="F35" s="260">
        <v>2789</v>
      </c>
      <c r="G35" s="260">
        <v>2444</v>
      </c>
    </row>
    <row r="36" spans="1:7" x14ac:dyDescent="0.25">
      <c r="A36" s="253" t="s">
        <v>165</v>
      </c>
      <c r="B36" s="253"/>
      <c r="C36" s="253">
        <v>107</v>
      </c>
      <c r="D36" s="253">
        <v>1022</v>
      </c>
      <c r="E36" s="253">
        <v>603</v>
      </c>
      <c r="F36" s="253">
        <v>1306</v>
      </c>
      <c r="G36" s="253">
        <v>1391</v>
      </c>
    </row>
    <row r="37" spans="1:7" x14ac:dyDescent="0.25">
      <c r="A37" s="302" t="s">
        <v>171</v>
      </c>
      <c r="B37" s="303"/>
      <c r="C37" s="270">
        <v>4688</v>
      </c>
      <c r="D37" s="270">
        <v>4742</v>
      </c>
      <c r="E37" s="270">
        <v>5010</v>
      </c>
      <c r="F37" s="270">
        <v>5632</v>
      </c>
      <c r="G37" s="270">
        <v>5900</v>
      </c>
    </row>
    <row r="38" spans="1:7" x14ac:dyDescent="0.25">
      <c r="A38" s="304" t="s">
        <v>172</v>
      </c>
      <c r="B38" s="305"/>
      <c r="C38" s="271">
        <v>840</v>
      </c>
      <c r="D38" s="271">
        <v>840</v>
      </c>
      <c r="E38" s="271">
        <v>840</v>
      </c>
      <c r="F38" s="271">
        <v>840</v>
      </c>
      <c r="G38" s="271">
        <v>840</v>
      </c>
    </row>
    <row r="39" spans="1:7" ht="24" customHeight="1" x14ac:dyDescent="0.25">
      <c r="A39" s="304" t="s">
        <v>191</v>
      </c>
      <c r="B39" s="305"/>
      <c r="C39" s="271">
        <v>86</v>
      </c>
      <c r="D39" s="271">
        <v>86</v>
      </c>
      <c r="E39" s="271">
        <v>86</v>
      </c>
      <c r="F39" s="271">
        <v>86</v>
      </c>
      <c r="G39" s="271">
        <v>86</v>
      </c>
    </row>
    <row r="40" spans="1:7" x14ac:dyDescent="0.25">
      <c r="A40" s="304" t="s">
        <v>173</v>
      </c>
      <c r="B40" s="305"/>
      <c r="C40" s="271">
        <v>147</v>
      </c>
      <c r="D40" s="271">
        <v>147</v>
      </c>
      <c r="E40" s="271">
        <v>147</v>
      </c>
      <c r="F40" s="271">
        <v>147</v>
      </c>
      <c r="G40" s="271">
        <v>147</v>
      </c>
    </row>
    <row r="41" spans="1:7" x14ac:dyDescent="0.25">
      <c r="A41" s="304" t="s">
        <v>175</v>
      </c>
      <c r="B41" s="305"/>
      <c r="C41" s="271">
        <v>29</v>
      </c>
      <c r="D41" s="271">
        <v>29</v>
      </c>
      <c r="E41" s="271">
        <v>29</v>
      </c>
      <c r="F41" s="271">
        <v>29</v>
      </c>
      <c r="G41" s="271">
        <v>29</v>
      </c>
    </row>
    <row r="42" spans="1:7" ht="63" customHeight="1" x14ac:dyDescent="0.25">
      <c r="A42" s="304" t="s">
        <v>184</v>
      </c>
      <c r="B42" s="305"/>
      <c r="C42" s="271">
        <v>654</v>
      </c>
      <c r="D42" s="271">
        <v>654</v>
      </c>
      <c r="E42" s="271">
        <v>654</v>
      </c>
      <c r="F42" s="271">
        <v>654</v>
      </c>
      <c r="G42" s="271">
        <v>654</v>
      </c>
    </row>
    <row r="43" spans="1:7" x14ac:dyDescent="0.25">
      <c r="A43" s="306" t="s">
        <v>177</v>
      </c>
      <c r="B43" s="307"/>
      <c r="C43" s="272">
        <f>SUM(C37:C42)</f>
        <v>6444</v>
      </c>
      <c r="D43" s="272">
        <f t="shared" ref="D43:G43" si="4">SUM(D37:D42)</f>
        <v>6498</v>
      </c>
      <c r="E43" s="272">
        <f t="shared" si="4"/>
        <v>6766</v>
      </c>
      <c r="F43" s="272">
        <f t="shared" si="4"/>
        <v>7388</v>
      </c>
      <c r="G43" s="272">
        <f t="shared" si="4"/>
        <v>7656</v>
      </c>
    </row>
    <row r="44" spans="1:7" x14ac:dyDescent="0.25">
      <c r="A44" s="262" t="s">
        <v>178</v>
      </c>
      <c r="B44" s="263">
        <v>0.03</v>
      </c>
      <c r="C44" s="271">
        <f>+C43*B44</f>
        <v>193.32</v>
      </c>
      <c r="D44" s="271">
        <f>+D43*B44</f>
        <v>194.94</v>
      </c>
      <c r="E44" s="271">
        <f>+E43*B44</f>
        <v>202.98</v>
      </c>
      <c r="F44" s="271">
        <f>+F43*B44</f>
        <v>221.64</v>
      </c>
      <c r="G44" s="271">
        <f>+G43*B44</f>
        <v>229.67999999999998</v>
      </c>
    </row>
    <row r="45" spans="1:7" x14ac:dyDescent="0.25">
      <c r="A45" s="262" t="s">
        <v>179</v>
      </c>
      <c r="B45" s="263">
        <v>0.02</v>
      </c>
      <c r="C45" s="271">
        <f>+C43*B45</f>
        <v>128.88</v>
      </c>
      <c r="D45" s="271">
        <f>+D43*B45</f>
        <v>129.96</v>
      </c>
      <c r="E45" s="271">
        <f>+E43*B45</f>
        <v>135.32</v>
      </c>
      <c r="F45" s="271">
        <f>+F43*B45</f>
        <v>147.76</v>
      </c>
      <c r="G45" s="271">
        <f>+G43*B45</f>
        <v>153.12</v>
      </c>
    </row>
    <row r="46" spans="1:7" x14ac:dyDescent="0.25">
      <c r="A46" s="262" t="s">
        <v>180</v>
      </c>
      <c r="B46" s="263">
        <v>2.5000000000000001E-2</v>
      </c>
      <c r="C46" s="271">
        <f>+C43*B46</f>
        <v>161.10000000000002</v>
      </c>
      <c r="D46" s="271">
        <f>+D43*B46</f>
        <v>162.45000000000002</v>
      </c>
      <c r="E46" s="271">
        <f>+E43*B46</f>
        <v>169.15</v>
      </c>
      <c r="F46" s="271">
        <f>+F43*B46</f>
        <v>184.70000000000002</v>
      </c>
      <c r="G46" s="271">
        <f>+G43*B46</f>
        <v>191.4</v>
      </c>
    </row>
    <row r="47" spans="1:7" x14ac:dyDescent="0.25">
      <c r="A47" s="262" t="s">
        <v>181</v>
      </c>
      <c r="B47" s="263">
        <v>8.0000000000000002E-3</v>
      </c>
      <c r="C47" s="271">
        <f>+C43*B47</f>
        <v>51.552</v>
      </c>
      <c r="D47" s="271">
        <f>+D43*B47</f>
        <v>51.984000000000002</v>
      </c>
      <c r="E47" s="271">
        <f>+E43*B47</f>
        <v>54.128</v>
      </c>
      <c r="F47" s="271">
        <f>+F43*B47</f>
        <v>59.103999999999999</v>
      </c>
      <c r="G47" s="271">
        <f>+G43*B47</f>
        <v>61.248000000000005</v>
      </c>
    </row>
    <row r="48" spans="1:7" x14ac:dyDescent="0.25">
      <c r="A48" s="262" t="s">
        <v>182</v>
      </c>
      <c r="B48" s="263">
        <v>0.04</v>
      </c>
      <c r="C48" s="271">
        <f>+C43*B48</f>
        <v>257.76</v>
      </c>
      <c r="D48" s="271">
        <f>+D43*B48</f>
        <v>259.92</v>
      </c>
      <c r="E48" s="271">
        <f>+E43*B48</f>
        <v>270.64</v>
      </c>
      <c r="F48" s="271">
        <f>+F43*B48</f>
        <v>295.52</v>
      </c>
      <c r="G48" s="271">
        <f>+G43*B48</f>
        <v>306.24</v>
      </c>
    </row>
    <row r="49" spans="1:7" x14ac:dyDescent="0.25">
      <c r="A49" s="308" t="s">
        <v>183</v>
      </c>
      <c r="B49" s="309"/>
      <c r="C49" s="272">
        <f>SUM(C44:C48)</f>
        <v>792.61199999999997</v>
      </c>
      <c r="D49" s="272">
        <f t="shared" ref="D49:G49" si="5">SUM(D44:D48)</f>
        <v>799.25400000000013</v>
      </c>
      <c r="E49" s="272">
        <f t="shared" si="5"/>
        <v>832.21799999999996</v>
      </c>
      <c r="F49" s="272">
        <f t="shared" si="5"/>
        <v>908.72400000000005</v>
      </c>
      <c r="G49" s="272">
        <f t="shared" si="5"/>
        <v>941.68799999999999</v>
      </c>
    </row>
    <row r="50" spans="1:7" x14ac:dyDescent="0.25">
      <c r="A50" s="310" t="s">
        <v>189</v>
      </c>
      <c r="B50" s="311"/>
      <c r="C50" s="273">
        <f>+C49+C43</f>
        <v>7236.6120000000001</v>
      </c>
      <c r="D50" s="273">
        <f t="shared" ref="D50:G50" si="6">+D49+D43</f>
        <v>7297.2539999999999</v>
      </c>
      <c r="E50" s="273">
        <f t="shared" si="6"/>
        <v>7598.2179999999998</v>
      </c>
      <c r="F50" s="273">
        <f t="shared" si="6"/>
        <v>8296.7240000000002</v>
      </c>
      <c r="G50" s="273">
        <f t="shared" si="6"/>
        <v>8597.6880000000001</v>
      </c>
    </row>
    <row r="51" spans="1:7" ht="15" customHeight="1" x14ac:dyDescent="0.25">
      <c r="A51" s="298" t="s">
        <v>212</v>
      </c>
      <c r="B51" s="299"/>
      <c r="C51" s="255">
        <v>171</v>
      </c>
      <c r="D51" s="255">
        <v>171</v>
      </c>
      <c r="E51" s="255">
        <v>171</v>
      </c>
      <c r="F51" s="255">
        <v>171</v>
      </c>
      <c r="G51" s="255">
        <v>171</v>
      </c>
    </row>
    <row r="52" spans="1:7" x14ac:dyDescent="0.25">
      <c r="A52" s="298" t="s">
        <v>186</v>
      </c>
      <c r="B52" s="299"/>
      <c r="C52" s="257">
        <v>850</v>
      </c>
      <c r="D52" s="257">
        <v>3173</v>
      </c>
      <c r="E52" s="257">
        <v>1848</v>
      </c>
      <c r="F52" s="257">
        <v>2789</v>
      </c>
      <c r="G52" s="257">
        <v>2444</v>
      </c>
    </row>
    <row r="53" spans="1:7" x14ac:dyDescent="0.25">
      <c r="A53" s="298" t="s">
        <v>187</v>
      </c>
      <c r="B53" s="299"/>
      <c r="C53" s="256">
        <f>+C50*C51*C52</f>
        <v>1051841554.2</v>
      </c>
      <c r="D53" s="256">
        <f t="shared" ref="D53:G53" si="7">+D50*D51*D52</f>
        <v>3959365967.0819998</v>
      </c>
      <c r="E53" s="256">
        <f t="shared" si="7"/>
        <v>2401097673.744</v>
      </c>
      <c r="F53" s="256">
        <f t="shared" si="7"/>
        <v>3956865313.3559999</v>
      </c>
      <c r="G53" s="256">
        <f t="shared" si="7"/>
        <v>3593180159.7119999</v>
      </c>
    </row>
    <row r="54" spans="1:7" x14ac:dyDescent="0.25">
      <c r="A54" s="312" t="s">
        <v>195</v>
      </c>
      <c r="B54" s="313"/>
      <c r="C54" s="314">
        <f>SUM(C53:G53)</f>
        <v>14962350668.094</v>
      </c>
      <c r="D54" s="315"/>
      <c r="E54" s="315"/>
      <c r="F54" s="315"/>
      <c r="G54" s="316"/>
    </row>
    <row r="55" spans="1:7" ht="9" customHeight="1" x14ac:dyDescent="0.25"/>
    <row r="56" spans="1:7" x14ac:dyDescent="0.25">
      <c r="A56" s="312" t="s">
        <v>201</v>
      </c>
      <c r="B56" s="313"/>
      <c r="C56" s="314">
        <f>+C54+C31</f>
        <v>22592861578.382401</v>
      </c>
      <c r="D56" s="315"/>
      <c r="E56" s="315"/>
      <c r="F56" s="315"/>
      <c r="G56" s="316"/>
    </row>
    <row r="58" spans="1:7" ht="15.75" x14ac:dyDescent="0.25">
      <c r="A58" s="351" t="s">
        <v>202</v>
      </c>
      <c r="B58" s="351"/>
      <c r="C58" s="351"/>
      <c r="D58" s="351"/>
      <c r="E58" s="351"/>
      <c r="F58" s="351"/>
      <c r="G58" s="352"/>
    </row>
    <row r="59" spans="1:7" x14ac:dyDescent="0.25">
      <c r="A59" s="339" t="s">
        <v>159</v>
      </c>
      <c r="B59" s="340"/>
      <c r="C59" s="343" t="s">
        <v>164</v>
      </c>
      <c r="D59" s="343"/>
      <c r="E59" s="343"/>
      <c r="F59" s="343"/>
      <c r="G59" s="343"/>
    </row>
    <row r="60" spans="1:7" ht="24" x14ac:dyDescent="0.25">
      <c r="A60" s="341"/>
      <c r="B60" s="342"/>
      <c r="C60" s="268" t="s">
        <v>196</v>
      </c>
      <c r="D60" s="268" t="s">
        <v>197</v>
      </c>
      <c r="E60" s="268" t="s">
        <v>198</v>
      </c>
      <c r="F60" s="268" t="s">
        <v>199</v>
      </c>
      <c r="G60" s="268" t="s">
        <v>200</v>
      </c>
    </row>
    <row r="61" spans="1:7" x14ac:dyDescent="0.25">
      <c r="A61" s="344" t="s">
        <v>165</v>
      </c>
      <c r="B61" s="345"/>
      <c r="C61" s="274">
        <v>337</v>
      </c>
      <c r="D61" s="274">
        <v>950</v>
      </c>
      <c r="E61" s="274">
        <v>1186</v>
      </c>
      <c r="F61" s="274">
        <v>1324</v>
      </c>
      <c r="G61" s="274">
        <v>1371</v>
      </c>
    </row>
    <row r="62" spans="1:7" ht="7.5" customHeight="1" x14ac:dyDescent="0.25">
      <c r="A62" s="253" t="s">
        <v>165</v>
      </c>
      <c r="B62" s="253"/>
      <c r="C62" s="253">
        <v>107</v>
      </c>
      <c r="D62" s="253">
        <v>1022</v>
      </c>
      <c r="E62" s="253">
        <v>603</v>
      </c>
      <c r="F62" s="253">
        <v>1306</v>
      </c>
      <c r="G62" s="253">
        <v>1391</v>
      </c>
    </row>
    <row r="63" spans="1:7" ht="15" customHeight="1" x14ac:dyDescent="0.25">
      <c r="A63" s="302" t="s">
        <v>171</v>
      </c>
      <c r="B63" s="303"/>
      <c r="C63" s="270">
        <v>4936</v>
      </c>
      <c r="D63" s="270">
        <v>5471</v>
      </c>
      <c r="E63" s="270">
        <v>5783</v>
      </c>
      <c r="F63" s="270">
        <v>6495</v>
      </c>
      <c r="G63" s="270">
        <v>7420</v>
      </c>
    </row>
    <row r="64" spans="1:7" ht="15" customHeight="1" x14ac:dyDescent="0.25">
      <c r="A64" s="304" t="s">
        <v>172</v>
      </c>
      <c r="B64" s="305"/>
      <c r="C64" s="271">
        <v>860</v>
      </c>
      <c r="D64" s="271">
        <v>860</v>
      </c>
      <c r="E64" s="271">
        <v>860</v>
      </c>
      <c r="F64" s="271">
        <v>860</v>
      </c>
      <c r="G64" s="271">
        <v>860</v>
      </c>
    </row>
    <row r="65" spans="1:7" ht="15" customHeight="1" x14ac:dyDescent="0.25">
      <c r="A65" s="304" t="s">
        <v>173</v>
      </c>
      <c r="B65" s="305"/>
      <c r="C65" s="271">
        <v>150</v>
      </c>
      <c r="D65" s="271">
        <v>150</v>
      </c>
      <c r="E65" s="271">
        <v>150</v>
      </c>
      <c r="F65" s="271">
        <v>150</v>
      </c>
      <c r="G65" s="271">
        <v>150</v>
      </c>
    </row>
    <row r="66" spans="1:7" ht="15" customHeight="1" x14ac:dyDescent="0.25">
      <c r="A66" s="304" t="s">
        <v>175</v>
      </c>
      <c r="B66" s="305"/>
      <c r="C66" s="271">
        <v>14</v>
      </c>
      <c r="D66" s="271">
        <v>14</v>
      </c>
      <c r="E66" s="271">
        <v>14</v>
      </c>
      <c r="F66" s="271">
        <v>14</v>
      </c>
      <c r="G66" s="271">
        <v>14</v>
      </c>
    </row>
    <row r="67" spans="1:7" ht="74.25" customHeight="1" x14ac:dyDescent="0.25">
      <c r="A67" s="304" t="s">
        <v>184</v>
      </c>
      <c r="B67" s="305"/>
      <c r="C67" s="271">
        <v>449</v>
      </c>
      <c r="D67" s="271">
        <v>449</v>
      </c>
      <c r="E67" s="271">
        <v>449</v>
      </c>
      <c r="F67" s="271">
        <v>449</v>
      </c>
      <c r="G67" s="271">
        <v>449</v>
      </c>
    </row>
    <row r="68" spans="1:7" ht="15" customHeight="1" x14ac:dyDescent="0.25">
      <c r="A68" s="306" t="s">
        <v>177</v>
      </c>
      <c r="B68" s="307"/>
      <c r="C68" s="272">
        <f>SUM(C63:C67)</f>
        <v>6409</v>
      </c>
      <c r="D68" s="272">
        <f t="shared" ref="D68:G68" si="8">SUM(D63:D67)</f>
        <v>6944</v>
      </c>
      <c r="E68" s="272">
        <f t="shared" si="8"/>
        <v>7256</v>
      </c>
      <c r="F68" s="272">
        <f t="shared" si="8"/>
        <v>7968</v>
      </c>
      <c r="G68" s="272">
        <f t="shared" si="8"/>
        <v>8893</v>
      </c>
    </row>
    <row r="69" spans="1:7" ht="15" customHeight="1" x14ac:dyDescent="0.25">
      <c r="A69" s="262" t="s">
        <v>178</v>
      </c>
      <c r="B69" s="263">
        <v>0.03</v>
      </c>
      <c r="C69" s="271">
        <f>+C68*B69</f>
        <v>192.26999999999998</v>
      </c>
      <c r="D69" s="271">
        <f>+D68*B69</f>
        <v>208.32</v>
      </c>
      <c r="E69" s="271">
        <f>+E68*B69</f>
        <v>217.67999999999998</v>
      </c>
      <c r="F69" s="271">
        <f>+F68*B69</f>
        <v>239.04</v>
      </c>
      <c r="G69" s="271">
        <f>+G68*B69</f>
        <v>266.78999999999996</v>
      </c>
    </row>
    <row r="70" spans="1:7" ht="24" customHeight="1" x14ac:dyDescent="0.25">
      <c r="A70" s="262" t="s">
        <v>179</v>
      </c>
      <c r="B70" s="263">
        <v>0.02</v>
      </c>
      <c r="C70" s="271">
        <f>+C68*B70</f>
        <v>128.18</v>
      </c>
      <c r="D70" s="271">
        <f>+D68*B70</f>
        <v>138.88</v>
      </c>
      <c r="E70" s="271">
        <f>+E68*B70</f>
        <v>145.12</v>
      </c>
      <c r="F70" s="271">
        <f>+F68*B70</f>
        <v>159.36000000000001</v>
      </c>
      <c r="G70" s="271">
        <f>+G68*B70</f>
        <v>177.86</v>
      </c>
    </row>
    <row r="71" spans="1:7" ht="24" customHeight="1" x14ac:dyDescent="0.25">
      <c r="A71" s="262" t="s">
        <v>180</v>
      </c>
      <c r="B71" s="263">
        <v>2.5000000000000001E-2</v>
      </c>
      <c r="C71" s="271">
        <f>+C68*B71</f>
        <v>160.22500000000002</v>
      </c>
      <c r="D71" s="271">
        <f>+D68*B71</f>
        <v>173.60000000000002</v>
      </c>
      <c r="E71" s="271">
        <f>+E68*B71</f>
        <v>181.4</v>
      </c>
      <c r="F71" s="271">
        <f>+F68*B71</f>
        <v>199.20000000000002</v>
      </c>
      <c r="G71" s="271">
        <f>+G68*B71</f>
        <v>222.32500000000002</v>
      </c>
    </row>
    <row r="72" spans="1:7" x14ac:dyDescent="0.25">
      <c r="A72" s="262" t="s">
        <v>181</v>
      </c>
      <c r="B72" s="263">
        <v>8.0000000000000002E-3</v>
      </c>
      <c r="C72" s="271">
        <f>+C68*B72</f>
        <v>51.271999999999998</v>
      </c>
      <c r="D72" s="271">
        <f>+D68*B72</f>
        <v>55.552</v>
      </c>
      <c r="E72" s="271">
        <f>+E68*B72</f>
        <v>58.048000000000002</v>
      </c>
      <c r="F72" s="271">
        <f>+F68*B72</f>
        <v>63.744</v>
      </c>
      <c r="G72" s="271">
        <f>+G68*B72</f>
        <v>71.144000000000005</v>
      </c>
    </row>
    <row r="73" spans="1:7" ht="24" customHeight="1" x14ac:dyDescent="0.25">
      <c r="A73" s="262" t="s">
        <v>182</v>
      </c>
      <c r="B73" s="263">
        <v>0.04</v>
      </c>
      <c r="C73" s="271">
        <f>+C68*B73</f>
        <v>256.36</v>
      </c>
      <c r="D73" s="271">
        <f>+D68*B73</f>
        <v>277.76</v>
      </c>
      <c r="E73" s="271">
        <f>+E68*B73</f>
        <v>290.24</v>
      </c>
      <c r="F73" s="271">
        <f>+F68*B73</f>
        <v>318.72000000000003</v>
      </c>
      <c r="G73" s="271">
        <f>+G68*B73</f>
        <v>355.72</v>
      </c>
    </row>
    <row r="74" spans="1:7" x14ac:dyDescent="0.25">
      <c r="A74" s="308" t="s">
        <v>183</v>
      </c>
      <c r="B74" s="309"/>
      <c r="C74" s="272">
        <f>SUM(C69:C73)</f>
        <v>788.30700000000002</v>
      </c>
      <c r="D74" s="272">
        <f t="shared" ref="D74:G74" si="9">SUM(D69:D73)</f>
        <v>854.11199999999997</v>
      </c>
      <c r="E74" s="272">
        <f t="shared" si="9"/>
        <v>892.48799999999994</v>
      </c>
      <c r="F74" s="272">
        <f t="shared" si="9"/>
        <v>980.06400000000008</v>
      </c>
      <c r="G74" s="272">
        <f t="shared" si="9"/>
        <v>1093.8389999999999</v>
      </c>
    </row>
    <row r="75" spans="1:7" ht="15" customHeight="1" x14ac:dyDescent="0.25">
      <c r="A75" s="310" t="s">
        <v>189</v>
      </c>
      <c r="B75" s="311"/>
      <c r="C75" s="273">
        <f>+C74+C68</f>
        <v>7197.3069999999998</v>
      </c>
      <c r="D75" s="273">
        <f t="shared" ref="D75:G75" si="10">+D74+D68</f>
        <v>7798.1120000000001</v>
      </c>
      <c r="E75" s="273">
        <f t="shared" si="10"/>
        <v>8148.4880000000003</v>
      </c>
      <c r="F75" s="273">
        <f t="shared" si="10"/>
        <v>8948.0640000000003</v>
      </c>
      <c r="G75" s="273">
        <f t="shared" si="10"/>
        <v>9986.8389999999999</v>
      </c>
    </row>
    <row r="76" spans="1:7" ht="15" customHeight="1" x14ac:dyDescent="0.25">
      <c r="A76" s="298" t="s">
        <v>213</v>
      </c>
      <c r="B76" s="299"/>
      <c r="C76" s="255">
        <v>191</v>
      </c>
      <c r="D76" s="255">
        <v>191</v>
      </c>
      <c r="E76" s="255">
        <v>191</v>
      </c>
      <c r="F76" s="255">
        <v>191</v>
      </c>
      <c r="G76" s="255">
        <v>191</v>
      </c>
    </row>
    <row r="77" spans="1:7" x14ac:dyDescent="0.25">
      <c r="A77" s="298" t="s">
        <v>186</v>
      </c>
      <c r="B77" s="299"/>
      <c r="C77" s="257">
        <v>337</v>
      </c>
      <c r="D77" s="257">
        <v>950</v>
      </c>
      <c r="E77" s="257">
        <v>1186</v>
      </c>
      <c r="F77" s="257">
        <v>1324</v>
      </c>
      <c r="G77" s="257">
        <v>1371</v>
      </c>
    </row>
    <row r="78" spans="1:7" x14ac:dyDescent="0.25">
      <c r="A78" s="298" t="s">
        <v>187</v>
      </c>
      <c r="B78" s="299"/>
      <c r="C78" s="256">
        <f>+C75*C76*C77</f>
        <v>463269059.66899997</v>
      </c>
      <c r="D78" s="256">
        <f t="shared" ref="D78:G78" si="11">+D75*D76*D77</f>
        <v>1414967422.4000001</v>
      </c>
      <c r="E78" s="256">
        <f t="shared" si="11"/>
        <v>1845844392.6880002</v>
      </c>
      <c r="F78" s="256">
        <f t="shared" si="11"/>
        <v>2262822216.5760002</v>
      </c>
      <c r="G78" s="256">
        <f t="shared" si="11"/>
        <v>2615163647.3790002</v>
      </c>
    </row>
    <row r="79" spans="1:7" x14ac:dyDescent="0.25">
      <c r="A79" s="312" t="s">
        <v>188</v>
      </c>
      <c r="B79" s="313"/>
      <c r="C79" s="314">
        <f>SUM(C78:G78)</f>
        <v>8602066738.7119999</v>
      </c>
      <c r="D79" s="315"/>
      <c r="E79" s="315"/>
      <c r="F79" s="315"/>
      <c r="G79" s="316"/>
    </row>
    <row r="80" spans="1:7" ht="10.5" customHeight="1" x14ac:dyDescent="0.25">
      <c r="A80" s="251"/>
      <c r="B80" s="251"/>
      <c r="C80" s="269"/>
      <c r="D80" s="269"/>
      <c r="E80" s="269"/>
      <c r="F80" s="269"/>
      <c r="G80" s="269"/>
    </row>
    <row r="81" spans="1:7" x14ac:dyDescent="0.25">
      <c r="A81" s="293" t="s">
        <v>159</v>
      </c>
      <c r="B81" s="294"/>
      <c r="C81" s="297" t="s">
        <v>190</v>
      </c>
      <c r="D81" s="297"/>
      <c r="E81" s="297"/>
      <c r="F81" s="297"/>
      <c r="G81" s="297"/>
    </row>
    <row r="82" spans="1:7" ht="24" x14ac:dyDescent="0.25">
      <c r="A82" s="295"/>
      <c r="B82" s="296"/>
      <c r="C82" s="268" t="s">
        <v>196</v>
      </c>
      <c r="D82" s="268" t="s">
        <v>197</v>
      </c>
      <c r="E82" s="268" t="s">
        <v>198</v>
      </c>
      <c r="F82" s="268" t="s">
        <v>199</v>
      </c>
      <c r="G82" s="268" t="s">
        <v>200</v>
      </c>
    </row>
    <row r="83" spans="1:7" x14ac:dyDescent="0.25">
      <c r="A83" s="300" t="s">
        <v>165</v>
      </c>
      <c r="B83" s="301"/>
      <c r="C83" s="260">
        <v>850</v>
      </c>
      <c r="D83" s="260">
        <v>3173</v>
      </c>
      <c r="E83" s="260">
        <v>1848</v>
      </c>
      <c r="F83" s="260">
        <v>2789</v>
      </c>
      <c r="G83" s="260">
        <v>2444</v>
      </c>
    </row>
    <row r="84" spans="1:7" x14ac:dyDescent="0.25">
      <c r="A84" s="253" t="s">
        <v>165</v>
      </c>
      <c r="B84" s="253"/>
      <c r="C84" s="253">
        <v>107</v>
      </c>
      <c r="D84" s="253">
        <v>1022</v>
      </c>
      <c r="E84" s="253">
        <v>603</v>
      </c>
      <c r="F84" s="253">
        <v>1306</v>
      </c>
      <c r="G84" s="253">
        <v>1391</v>
      </c>
    </row>
    <row r="85" spans="1:7" x14ac:dyDescent="0.25">
      <c r="A85" s="302" t="s">
        <v>171</v>
      </c>
      <c r="B85" s="303"/>
      <c r="C85" s="270">
        <v>5224</v>
      </c>
      <c r="D85" s="270">
        <v>4748</v>
      </c>
      <c r="E85" s="270">
        <v>5017</v>
      </c>
      <c r="F85" s="270">
        <v>5659</v>
      </c>
      <c r="G85" s="270">
        <v>5888</v>
      </c>
    </row>
    <row r="86" spans="1:7" x14ac:dyDescent="0.25">
      <c r="A86" s="304" t="s">
        <v>172</v>
      </c>
      <c r="B86" s="305"/>
      <c r="C86" s="271">
        <v>860</v>
      </c>
      <c r="D86" s="271">
        <v>860</v>
      </c>
      <c r="E86" s="271">
        <v>860</v>
      </c>
      <c r="F86" s="271">
        <v>860</v>
      </c>
      <c r="G86" s="271">
        <v>860</v>
      </c>
    </row>
    <row r="87" spans="1:7" ht="24" customHeight="1" x14ac:dyDescent="0.25">
      <c r="A87" s="304" t="s">
        <v>191</v>
      </c>
      <c r="B87" s="305"/>
      <c r="C87" s="271">
        <v>89</v>
      </c>
      <c r="D87" s="271">
        <v>89</v>
      </c>
      <c r="E87" s="271">
        <v>89</v>
      </c>
      <c r="F87" s="271">
        <v>89</v>
      </c>
      <c r="G87" s="271">
        <v>89</v>
      </c>
    </row>
    <row r="88" spans="1:7" x14ac:dyDescent="0.25">
      <c r="A88" s="304" t="s">
        <v>173</v>
      </c>
      <c r="B88" s="305"/>
      <c r="C88" s="271">
        <v>150</v>
      </c>
      <c r="D88" s="271">
        <v>150</v>
      </c>
      <c r="E88" s="271">
        <v>150</v>
      </c>
      <c r="F88" s="271">
        <v>150</v>
      </c>
      <c r="G88" s="271">
        <v>150</v>
      </c>
    </row>
    <row r="89" spans="1:7" x14ac:dyDescent="0.25">
      <c r="A89" s="304" t="s">
        <v>175</v>
      </c>
      <c r="B89" s="305"/>
      <c r="C89" s="271">
        <v>30</v>
      </c>
      <c r="D89" s="271">
        <v>30</v>
      </c>
      <c r="E89" s="271">
        <v>30</v>
      </c>
      <c r="F89" s="271">
        <v>30</v>
      </c>
      <c r="G89" s="271">
        <v>30</v>
      </c>
    </row>
    <row r="90" spans="1:7" ht="63" customHeight="1" x14ac:dyDescent="0.25">
      <c r="A90" s="304" t="s">
        <v>184</v>
      </c>
      <c r="B90" s="305"/>
      <c r="C90" s="271">
        <v>671</v>
      </c>
      <c r="D90" s="271">
        <v>671</v>
      </c>
      <c r="E90" s="271">
        <v>671</v>
      </c>
      <c r="F90" s="271">
        <v>671</v>
      </c>
      <c r="G90" s="271">
        <v>671</v>
      </c>
    </row>
    <row r="91" spans="1:7" x14ac:dyDescent="0.25">
      <c r="A91" s="306" t="s">
        <v>177</v>
      </c>
      <c r="B91" s="307"/>
      <c r="C91" s="272">
        <f>SUM(C85:C90)</f>
        <v>7024</v>
      </c>
      <c r="D91" s="272">
        <f t="shared" ref="D91:G91" si="12">SUM(D85:D90)</f>
        <v>6548</v>
      </c>
      <c r="E91" s="272">
        <f t="shared" si="12"/>
        <v>6817</v>
      </c>
      <c r="F91" s="272">
        <f t="shared" si="12"/>
        <v>7459</v>
      </c>
      <c r="G91" s="272">
        <f t="shared" si="12"/>
        <v>7688</v>
      </c>
    </row>
    <row r="92" spans="1:7" x14ac:dyDescent="0.25">
      <c r="A92" s="262" t="s">
        <v>178</v>
      </c>
      <c r="B92" s="263">
        <v>0.03</v>
      </c>
      <c r="C92" s="271">
        <f>+C91*B92</f>
        <v>210.72</v>
      </c>
      <c r="D92" s="271">
        <f>+D91*B92</f>
        <v>196.44</v>
      </c>
      <c r="E92" s="271">
        <f>+E91*B92</f>
        <v>204.51</v>
      </c>
      <c r="F92" s="271">
        <f>+F91*B92</f>
        <v>223.76999999999998</v>
      </c>
      <c r="G92" s="271">
        <f>+G91*B92</f>
        <v>230.64</v>
      </c>
    </row>
    <row r="93" spans="1:7" x14ac:dyDescent="0.25">
      <c r="A93" s="262" t="s">
        <v>179</v>
      </c>
      <c r="B93" s="263">
        <v>0.02</v>
      </c>
      <c r="C93" s="271">
        <f>+C91*B93</f>
        <v>140.47999999999999</v>
      </c>
      <c r="D93" s="271">
        <f>+D91*B93</f>
        <v>130.96</v>
      </c>
      <c r="E93" s="271">
        <f>+E91*B93</f>
        <v>136.34</v>
      </c>
      <c r="F93" s="271">
        <f>+F91*B93</f>
        <v>149.18</v>
      </c>
      <c r="G93" s="271">
        <f>+G91*B93</f>
        <v>153.76</v>
      </c>
    </row>
    <row r="94" spans="1:7" x14ac:dyDescent="0.25">
      <c r="A94" s="262" t="s">
        <v>180</v>
      </c>
      <c r="B94" s="263">
        <v>2.5000000000000001E-2</v>
      </c>
      <c r="C94" s="271">
        <f>+C91*B94</f>
        <v>175.60000000000002</v>
      </c>
      <c r="D94" s="271">
        <f>+D91*B94</f>
        <v>163.70000000000002</v>
      </c>
      <c r="E94" s="271">
        <f>+E91*B94</f>
        <v>170.42500000000001</v>
      </c>
      <c r="F94" s="271">
        <f>+F91*B94</f>
        <v>186.47500000000002</v>
      </c>
      <c r="G94" s="271">
        <f>+G91*B94</f>
        <v>192.20000000000002</v>
      </c>
    </row>
    <row r="95" spans="1:7" x14ac:dyDescent="0.25">
      <c r="A95" s="262" t="s">
        <v>181</v>
      </c>
      <c r="B95" s="263">
        <v>8.0000000000000002E-3</v>
      </c>
      <c r="C95" s="271">
        <f>+C91*B95</f>
        <v>56.192</v>
      </c>
      <c r="D95" s="271">
        <f>+D91*B95</f>
        <v>52.384</v>
      </c>
      <c r="E95" s="271">
        <f>+E91*B95</f>
        <v>54.536000000000001</v>
      </c>
      <c r="F95" s="271">
        <f>+F91*B95</f>
        <v>59.672000000000004</v>
      </c>
      <c r="G95" s="271">
        <f>+G91*B95</f>
        <v>61.503999999999998</v>
      </c>
    </row>
    <row r="96" spans="1:7" x14ac:dyDescent="0.25">
      <c r="A96" s="262" t="s">
        <v>182</v>
      </c>
      <c r="B96" s="263">
        <v>0.04</v>
      </c>
      <c r="C96" s="271">
        <f>+C91*B96</f>
        <v>280.95999999999998</v>
      </c>
      <c r="D96" s="271">
        <f>+D91*B96</f>
        <v>261.92</v>
      </c>
      <c r="E96" s="271">
        <f>+E91*B96</f>
        <v>272.68</v>
      </c>
      <c r="F96" s="271">
        <f>+F91*B96</f>
        <v>298.36</v>
      </c>
      <c r="G96" s="271">
        <f>+G91*B96</f>
        <v>307.52</v>
      </c>
    </row>
    <row r="97" spans="1:7" x14ac:dyDescent="0.25">
      <c r="A97" s="308" t="s">
        <v>183</v>
      </c>
      <c r="B97" s="309"/>
      <c r="C97" s="272">
        <f>SUM(C92:C96)</f>
        <v>863.952</v>
      </c>
      <c r="D97" s="272">
        <f t="shared" ref="D97:G97" si="13">SUM(D92:D96)</f>
        <v>805.404</v>
      </c>
      <c r="E97" s="272">
        <f t="shared" si="13"/>
        <v>838.49099999999999</v>
      </c>
      <c r="F97" s="272">
        <f t="shared" si="13"/>
        <v>917.45699999999999</v>
      </c>
      <c r="G97" s="272">
        <f t="shared" si="13"/>
        <v>945.62400000000002</v>
      </c>
    </row>
    <row r="98" spans="1:7" x14ac:dyDescent="0.25">
      <c r="A98" s="310" t="s">
        <v>189</v>
      </c>
      <c r="B98" s="311"/>
      <c r="C98" s="273">
        <f>+C97+C91</f>
        <v>7887.9520000000002</v>
      </c>
      <c r="D98" s="273">
        <f t="shared" ref="D98:G98" si="14">+D97+D91</f>
        <v>7353.4040000000005</v>
      </c>
      <c r="E98" s="273">
        <f t="shared" si="14"/>
        <v>7655.491</v>
      </c>
      <c r="F98" s="273">
        <f t="shared" si="14"/>
        <v>8376.4570000000003</v>
      </c>
      <c r="G98" s="273">
        <f t="shared" si="14"/>
        <v>8633.6239999999998</v>
      </c>
    </row>
    <row r="99" spans="1:7" ht="15" customHeight="1" x14ac:dyDescent="0.25">
      <c r="A99" s="298" t="s">
        <v>213</v>
      </c>
      <c r="B99" s="299"/>
      <c r="C99" s="255">
        <v>191</v>
      </c>
      <c r="D99" s="255">
        <v>191</v>
      </c>
      <c r="E99" s="255">
        <v>191</v>
      </c>
      <c r="F99" s="255">
        <v>191</v>
      </c>
      <c r="G99" s="255">
        <v>191</v>
      </c>
    </row>
    <row r="100" spans="1:7" x14ac:dyDescent="0.25">
      <c r="A100" s="298" t="s">
        <v>186</v>
      </c>
      <c r="B100" s="299"/>
      <c r="C100" s="257">
        <v>850</v>
      </c>
      <c r="D100" s="257">
        <v>3173</v>
      </c>
      <c r="E100" s="257">
        <v>1848</v>
      </c>
      <c r="F100" s="257">
        <v>2789</v>
      </c>
      <c r="G100" s="257">
        <v>2444</v>
      </c>
    </row>
    <row r="101" spans="1:7" x14ac:dyDescent="0.25">
      <c r="A101" s="298" t="s">
        <v>187</v>
      </c>
      <c r="B101" s="299"/>
      <c r="C101" s="256">
        <f>+C98*C99*C100</f>
        <v>1280609007.2</v>
      </c>
      <c r="D101" s="256">
        <f t="shared" ref="D101:G101" si="15">+D98*D99*D100</f>
        <v>4456479020.3720007</v>
      </c>
      <c r="E101" s="256">
        <f t="shared" si="15"/>
        <v>2702143347.2880001</v>
      </c>
      <c r="F101" s="256">
        <f t="shared" si="15"/>
        <v>4462130267.4429998</v>
      </c>
      <c r="G101" s="256">
        <f t="shared" si="15"/>
        <v>4030210217.6959996</v>
      </c>
    </row>
    <row r="102" spans="1:7" x14ac:dyDescent="0.25">
      <c r="A102" s="312" t="s">
        <v>195</v>
      </c>
      <c r="B102" s="313"/>
      <c r="C102" s="314">
        <f>SUM(C101:G101)</f>
        <v>16931571859.999001</v>
      </c>
      <c r="D102" s="315"/>
      <c r="E102" s="315"/>
      <c r="F102" s="315"/>
      <c r="G102" s="316"/>
    </row>
    <row r="103" spans="1:7" ht="9" customHeight="1" x14ac:dyDescent="0.25"/>
    <row r="104" spans="1:7" x14ac:dyDescent="0.25">
      <c r="A104" s="346" t="s">
        <v>207</v>
      </c>
      <c r="B104" s="347"/>
      <c r="C104" s="348">
        <f>+C102+C79</f>
        <v>25533638598.710999</v>
      </c>
      <c r="D104" s="349"/>
      <c r="E104" s="349"/>
      <c r="F104" s="349"/>
      <c r="G104" s="350"/>
    </row>
    <row r="108" spans="1:7" x14ac:dyDescent="0.25">
      <c r="A108" s="337" t="s">
        <v>205</v>
      </c>
      <c r="B108" s="337"/>
      <c r="C108" s="337"/>
      <c r="D108" s="337"/>
      <c r="E108" s="337"/>
      <c r="F108" s="337"/>
      <c r="G108" s="338"/>
    </row>
    <row r="109" spans="1:7" x14ac:dyDescent="0.25">
      <c r="A109" s="339" t="s">
        <v>159</v>
      </c>
      <c r="B109" s="340"/>
      <c r="C109" s="343" t="s">
        <v>164</v>
      </c>
      <c r="D109" s="343"/>
      <c r="E109" s="343"/>
      <c r="F109" s="343"/>
      <c r="G109" s="343"/>
    </row>
    <row r="110" spans="1:7" ht="24" x14ac:dyDescent="0.25">
      <c r="A110" s="341"/>
      <c r="B110" s="342"/>
      <c r="C110" s="268" t="s">
        <v>196</v>
      </c>
      <c r="D110" s="268" t="s">
        <v>197</v>
      </c>
      <c r="E110" s="268" t="s">
        <v>198</v>
      </c>
      <c r="F110" s="268" t="s">
        <v>199</v>
      </c>
      <c r="G110" s="268" t="s">
        <v>200</v>
      </c>
    </row>
    <row r="111" spans="1:7" x14ac:dyDescent="0.25">
      <c r="A111" s="344" t="s">
        <v>165</v>
      </c>
      <c r="B111" s="345"/>
      <c r="C111" s="274">
        <v>337</v>
      </c>
      <c r="D111" s="274">
        <v>950</v>
      </c>
      <c r="E111" s="274">
        <v>1186</v>
      </c>
      <c r="F111" s="274">
        <v>1324</v>
      </c>
      <c r="G111" s="274">
        <v>1371</v>
      </c>
    </row>
    <row r="112" spans="1:7" ht="7.5" customHeight="1" x14ac:dyDescent="0.25">
      <c r="A112" s="253" t="s">
        <v>165</v>
      </c>
      <c r="B112" s="253"/>
      <c r="C112" s="253">
        <v>107</v>
      </c>
      <c r="D112" s="253">
        <v>1022</v>
      </c>
      <c r="E112" s="253">
        <v>603</v>
      </c>
      <c r="F112" s="253">
        <v>1306</v>
      </c>
      <c r="G112" s="253">
        <v>1391</v>
      </c>
    </row>
    <row r="113" spans="1:7" ht="15" customHeight="1" x14ac:dyDescent="0.25">
      <c r="A113" s="302" t="s">
        <v>171</v>
      </c>
      <c r="B113" s="303"/>
      <c r="C113" s="270">
        <v>5399</v>
      </c>
      <c r="D113" s="270">
        <v>6022</v>
      </c>
      <c r="E113" s="270">
        <v>6442</v>
      </c>
      <c r="F113" s="270">
        <v>7226</v>
      </c>
      <c r="G113" s="270">
        <v>8236</v>
      </c>
    </row>
    <row r="114" spans="1:7" ht="15" customHeight="1" x14ac:dyDescent="0.25">
      <c r="A114" s="304" t="s">
        <v>172</v>
      </c>
      <c r="B114" s="305"/>
      <c r="C114" s="271">
        <v>890</v>
      </c>
      <c r="D114" s="271">
        <v>890</v>
      </c>
      <c r="E114" s="271">
        <v>890</v>
      </c>
      <c r="F114" s="271">
        <v>890</v>
      </c>
      <c r="G114" s="271">
        <v>890</v>
      </c>
    </row>
    <row r="115" spans="1:7" ht="15" customHeight="1" x14ac:dyDescent="0.25">
      <c r="A115" s="304" t="s">
        <v>173</v>
      </c>
      <c r="B115" s="305"/>
      <c r="C115" s="271">
        <v>155</v>
      </c>
      <c r="D115" s="271">
        <v>155</v>
      </c>
      <c r="E115" s="271">
        <v>155</v>
      </c>
      <c r="F115" s="271">
        <v>155</v>
      </c>
      <c r="G115" s="271">
        <v>155</v>
      </c>
    </row>
    <row r="116" spans="1:7" ht="15" customHeight="1" x14ac:dyDescent="0.25">
      <c r="A116" s="304" t="s">
        <v>175</v>
      </c>
      <c r="B116" s="305"/>
      <c r="C116" s="271">
        <v>20</v>
      </c>
      <c r="D116" s="271">
        <v>20</v>
      </c>
      <c r="E116" s="271">
        <v>20</v>
      </c>
      <c r="F116" s="271">
        <v>20</v>
      </c>
      <c r="G116" s="271">
        <v>20</v>
      </c>
    </row>
    <row r="117" spans="1:7" ht="74.25" customHeight="1" x14ac:dyDescent="0.25">
      <c r="A117" s="304" t="s">
        <v>184</v>
      </c>
      <c r="B117" s="305"/>
      <c r="C117" s="271">
        <v>478.50112376018916</v>
      </c>
      <c r="D117" s="271">
        <v>478.50112376018916</v>
      </c>
      <c r="E117" s="271">
        <v>478.50112376018916</v>
      </c>
      <c r="F117" s="271">
        <v>478.50112376018916</v>
      </c>
      <c r="G117" s="271">
        <v>478.50112376018916</v>
      </c>
    </row>
    <row r="118" spans="1:7" ht="15" customHeight="1" x14ac:dyDescent="0.25">
      <c r="A118" s="306" t="s">
        <v>177</v>
      </c>
      <c r="B118" s="307"/>
      <c r="C118" s="272">
        <f>SUM(C113:C117)</f>
        <v>6942.5011237601893</v>
      </c>
      <c r="D118" s="272">
        <f t="shared" ref="D118:G118" si="16">SUM(D113:D117)</f>
        <v>7565.5011237601893</v>
      </c>
      <c r="E118" s="272">
        <f t="shared" si="16"/>
        <v>7985.5011237601893</v>
      </c>
      <c r="F118" s="272">
        <f t="shared" si="16"/>
        <v>8769.5011237601884</v>
      </c>
      <c r="G118" s="272">
        <f t="shared" si="16"/>
        <v>9779.5011237601884</v>
      </c>
    </row>
    <row r="119" spans="1:7" ht="15" customHeight="1" x14ac:dyDescent="0.25">
      <c r="A119" s="262" t="s">
        <v>178</v>
      </c>
      <c r="B119" s="263">
        <v>0.03</v>
      </c>
      <c r="C119" s="271">
        <f>+C118*B119</f>
        <v>208.27503371280568</v>
      </c>
      <c r="D119" s="271">
        <f>+D118*B119</f>
        <v>226.96503371280568</v>
      </c>
      <c r="E119" s="271">
        <f>+E118*B119</f>
        <v>239.56503371280567</v>
      </c>
      <c r="F119" s="271">
        <f>+F118*B119</f>
        <v>263.08503371280563</v>
      </c>
      <c r="G119" s="271">
        <f>+G118*B119</f>
        <v>293.38503371280564</v>
      </c>
    </row>
    <row r="120" spans="1:7" ht="24" customHeight="1" x14ac:dyDescent="0.25">
      <c r="A120" s="262" t="s">
        <v>179</v>
      </c>
      <c r="B120" s="263">
        <v>0.02</v>
      </c>
      <c r="C120" s="271">
        <f>+C118*B120</f>
        <v>138.85002247520379</v>
      </c>
      <c r="D120" s="271">
        <f>+D118*B120</f>
        <v>151.31002247520379</v>
      </c>
      <c r="E120" s="271">
        <f>+E118*B120</f>
        <v>159.7100224752038</v>
      </c>
      <c r="F120" s="271">
        <f>+F118*B120</f>
        <v>175.39002247520378</v>
      </c>
      <c r="G120" s="271">
        <f>+G118*B120</f>
        <v>195.59002247520377</v>
      </c>
    </row>
    <row r="121" spans="1:7" ht="24" customHeight="1" x14ac:dyDescent="0.25">
      <c r="A121" s="262" t="s">
        <v>180</v>
      </c>
      <c r="B121" s="263">
        <v>2.5000000000000001E-2</v>
      </c>
      <c r="C121" s="271">
        <f>+C118*B121</f>
        <v>173.56252809400473</v>
      </c>
      <c r="D121" s="271">
        <f>+D118*B121</f>
        <v>189.13752809400475</v>
      </c>
      <c r="E121" s="271">
        <f>+E118*B121</f>
        <v>199.63752809400475</v>
      </c>
      <c r="F121" s="271">
        <f>+F118*B121</f>
        <v>219.23752809400472</v>
      </c>
      <c r="G121" s="271">
        <f>+G118*B121</f>
        <v>244.48752809400472</v>
      </c>
    </row>
    <row r="122" spans="1:7" x14ac:dyDescent="0.25">
      <c r="A122" s="262" t="s">
        <v>181</v>
      </c>
      <c r="B122" s="263">
        <v>8.0000000000000002E-3</v>
      </c>
      <c r="C122" s="271">
        <f>+C118*B122</f>
        <v>55.540008990081517</v>
      </c>
      <c r="D122" s="271">
        <f>+D118*B122</f>
        <v>60.524008990081519</v>
      </c>
      <c r="E122" s="271">
        <f>+E118*B122</f>
        <v>63.884008990081519</v>
      </c>
      <c r="F122" s="271">
        <f>+F118*B122</f>
        <v>70.156008990081503</v>
      </c>
      <c r="G122" s="271">
        <f>+G118*B122</f>
        <v>78.236008990081515</v>
      </c>
    </row>
    <row r="123" spans="1:7" ht="24" customHeight="1" x14ac:dyDescent="0.25">
      <c r="A123" s="262" t="s">
        <v>182</v>
      </c>
      <c r="B123" s="263">
        <v>0.04</v>
      </c>
      <c r="C123" s="271">
        <f>+C118*B123</f>
        <v>277.70004495040757</v>
      </c>
      <c r="D123" s="271">
        <f>+D118*B123</f>
        <v>302.62004495040759</v>
      </c>
      <c r="E123" s="271">
        <f>+E118*B123</f>
        <v>319.4200449504076</v>
      </c>
      <c r="F123" s="271">
        <f>+F118*B123</f>
        <v>350.78004495040756</v>
      </c>
      <c r="G123" s="271">
        <f>+G118*B123</f>
        <v>391.18004495040753</v>
      </c>
    </row>
    <row r="124" spans="1:7" x14ac:dyDescent="0.25">
      <c r="A124" s="308" t="s">
        <v>183</v>
      </c>
      <c r="B124" s="309"/>
      <c r="C124" s="272">
        <f>SUM(C119:C123)</f>
        <v>853.92763822250333</v>
      </c>
      <c r="D124" s="272">
        <f t="shared" ref="D124:G124" si="17">SUM(D119:D123)</f>
        <v>930.55663822250335</v>
      </c>
      <c r="E124" s="272">
        <f t="shared" si="17"/>
        <v>982.21663822250332</v>
      </c>
      <c r="F124" s="272">
        <f t="shared" si="17"/>
        <v>1078.6486382225032</v>
      </c>
      <c r="G124" s="272">
        <f t="shared" si="17"/>
        <v>1202.878638222503</v>
      </c>
    </row>
    <row r="125" spans="1:7" ht="15" customHeight="1" x14ac:dyDescent="0.25">
      <c r="A125" s="310" t="s">
        <v>189</v>
      </c>
      <c r="B125" s="311"/>
      <c r="C125" s="273">
        <f>+C124+C118</f>
        <v>7796.4287619826928</v>
      </c>
      <c r="D125" s="273">
        <f t="shared" ref="D125:G125" si="18">+D124+D118</f>
        <v>8496.0577619826927</v>
      </c>
      <c r="E125" s="273">
        <f t="shared" si="18"/>
        <v>8967.7177619826925</v>
      </c>
      <c r="F125" s="273">
        <f t="shared" si="18"/>
        <v>9848.1497619826914</v>
      </c>
      <c r="G125" s="273">
        <f t="shared" si="18"/>
        <v>10982.379761982691</v>
      </c>
    </row>
    <row r="126" spans="1:7" ht="15" customHeight="1" x14ac:dyDescent="0.25">
      <c r="A126" s="298" t="s">
        <v>214</v>
      </c>
      <c r="B126" s="299"/>
      <c r="C126" s="255">
        <v>113</v>
      </c>
      <c r="D126" s="255">
        <v>113</v>
      </c>
      <c r="E126" s="255">
        <v>113</v>
      </c>
      <c r="F126" s="255">
        <v>113</v>
      </c>
      <c r="G126" s="255">
        <v>113</v>
      </c>
    </row>
    <row r="127" spans="1:7" x14ac:dyDescent="0.25">
      <c r="A127" s="298" t="s">
        <v>186</v>
      </c>
      <c r="B127" s="299"/>
      <c r="C127" s="257">
        <v>337</v>
      </c>
      <c r="D127" s="257">
        <v>950</v>
      </c>
      <c r="E127" s="257">
        <v>1186</v>
      </c>
      <c r="F127" s="257">
        <v>1324</v>
      </c>
      <c r="G127" s="257">
        <v>1371</v>
      </c>
    </row>
    <row r="128" spans="1:7" x14ac:dyDescent="0.25">
      <c r="A128" s="298" t="s">
        <v>187</v>
      </c>
      <c r="B128" s="299"/>
      <c r="C128" s="256">
        <f>+C125*C126*C127</f>
        <v>296895803.68506294</v>
      </c>
      <c r="D128" s="256">
        <f t="shared" ref="D128:G128" si="19">+D125*D126*D127</f>
        <v>912051800.748842</v>
      </c>
      <c r="E128" s="256">
        <f t="shared" si="19"/>
        <v>1201835599.0253966</v>
      </c>
      <c r="F128" s="256">
        <f t="shared" si="19"/>
        <v>1473401382.1897542</v>
      </c>
      <c r="G128" s="256">
        <f t="shared" si="19"/>
        <v>1701423219.8656445</v>
      </c>
    </row>
    <row r="129" spans="1:7" x14ac:dyDescent="0.25">
      <c r="A129" s="312" t="s">
        <v>188</v>
      </c>
      <c r="B129" s="313"/>
      <c r="C129" s="314">
        <f>SUM(C128:G128)</f>
        <v>5585607805.5146999</v>
      </c>
      <c r="D129" s="315"/>
      <c r="E129" s="315"/>
      <c r="F129" s="315"/>
      <c r="G129" s="316"/>
    </row>
    <row r="130" spans="1:7" ht="10.5" customHeight="1" x14ac:dyDescent="0.25">
      <c r="A130" s="251"/>
      <c r="B130" s="251"/>
    </row>
    <row r="131" spans="1:7" x14ac:dyDescent="0.25">
      <c r="A131" s="293" t="s">
        <v>159</v>
      </c>
      <c r="B131" s="294"/>
      <c r="C131" s="297" t="s">
        <v>190</v>
      </c>
      <c r="D131" s="297"/>
      <c r="E131" s="297"/>
      <c r="F131" s="297"/>
      <c r="G131" s="297"/>
    </row>
    <row r="132" spans="1:7" ht="24" x14ac:dyDescent="0.25">
      <c r="A132" s="295"/>
      <c r="B132" s="296"/>
      <c r="C132" s="268" t="s">
        <v>196</v>
      </c>
      <c r="D132" s="268" t="s">
        <v>197</v>
      </c>
      <c r="E132" s="268" t="s">
        <v>198</v>
      </c>
      <c r="F132" s="268" t="s">
        <v>199</v>
      </c>
      <c r="G132" s="268" t="s">
        <v>200</v>
      </c>
    </row>
    <row r="133" spans="1:7" x14ac:dyDescent="0.25">
      <c r="A133" s="300" t="s">
        <v>165</v>
      </c>
      <c r="B133" s="301"/>
      <c r="C133" s="260">
        <v>850</v>
      </c>
      <c r="D133" s="260">
        <v>3173</v>
      </c>
      <c r="E133" s="260">
        <v>1848</v>
      </c>
      <c r="F133" s="260">
        <v>2789</v>
      </c>
      <c r="G133" s="260">
        <v>2444</v>
      </c>
    </row>
    <row r="134" spans="1:7" x14ac:dyDescent="0.25">
      <c r="A134" s="253" t="s">
        <v>165</v>
      </c>
      <c r="B134" s="253"/>
      <c r="C134" s="253"/>
      <c r="D134" s="253"/>
      <c r="E134" s="253"/>
      <c r="F134" s="253"/>
      <c r="G134" s="253"/>
    </row>
    <row r="135" spans="1:7" x14ac:dyDescent="0.25">
      <c r="A135" s="302" t="s">
        <v>171</v>
      </c>
      <c r="B135" s="303"/>
      <c r="C135" s="270">
        <v>5750</v>
      </c>
      <c r="D135" s="270">
        <v>5300</v>
      </c>
      <c r="E135" s="270">
        <v>5526</v>
      </c>
      <c r="F135" s="270">
        <v>6234</v>
      </c>
      <c r="G135" s="270">
        <v>6528</v>
      </c>
    </row>
    <row r="136" spans="1:7" x14ac:dyDescent="0.25">
      <c r="A136" s="304" t="s">
        <v>172</v>
      </c>
      <c r="B136" s="305"/>
      <c r="C136" s="271">
        <v>890</v>
      </c>
      <c r="D136" s="271">
        <v>890</v>
      </c>
      <c r="E136" s="271">
        <v>890</v>
      </c>
      <c r="F136" s="271">
        <v>890</v>
      </c>
      <c r="G136" s="271">
        <v>890</v>
      </c>
    </row>
    <row r="137" spans="1:7" ht="24" customHeight="1" x14ac:dyDescent="0.25">
      <c r="A137" s="304" t="s">
        <v>191</v>
      </c>
      <c r="B137" s="305"/>
      <c r="C137" s="271">
        <v>98</v>
      </c>
      <c r="D137" s="271">
        <v>98</v>
      </c>
      <c r="E137" s="271">
        <v>98</v>
      </c>
      <c r="F137" s="271">
        <v>98</v>
      </c>
      <c r="G137" s="271">
        <v>98</v>
      </c>
    </row>
    <row r="138" spans="1:7" x14ac:dyDescent="0.25">
      <c r="A138" s="304" t="s">
        <v>173</v>
      </c>
      <c r="B138" s="305"/>
      <c r="C138" s="271">
        <v>155</v>
      </c>
      <c r="D138" s="271">
        <v>155</v>
      </c>
      <c r="E138" s="271">
        <v>155</v>
      </c>
      <c r="F138" s="271">
        <v>155</v>
      </c>
      <c r="G138" s="271">
        <v>155</v>
      </c>
    </row>
    <row r="139" spans="1:7" x14ac:dyDescent="0.25">
      <c r="A139" s="304" t="s">
        <v>175</v>
      </c>
      <c r="B139" s="305"/>
      <c r="C139" s="271">
        <v>80</v>
      </c>
      <c r="D139" s="271">
        <v>80</v>
      </c>
      <c r="E139" s="271">
        <v>80</v>
      </c>
      <c r="F139" s="271">
        <v>80</v>
      </c>
      <c r="G139" s="271">
        <v>80</v>
      </c>
    </row>
    <row r="140" spans="1:7" ht="63" customHeight="1" x14ac:dyDescent="0.25">
      <c r="A140" s="304" t="s">
        <v>184</v>
      </c>
      <c r="B140" s="305"/>
      <c r="C140" s="271">
        <v>752</v>
      </c>
      <c r="D140" s="271">
        <v>752</v>
      </c>
      <c r="E140" s="271">
        <v>752</v>
      </c>
      <c r="F140" s="271">
        <v>752</v>
      </c>
      <c r="G140" s="271">
        <v>752</v>
      </c>
    </row>
    <row r="141" spans="1:7" x14ac:dyDescent="0.25">
      <c r="A141" s="306" t="s">
        <v>177</v>
      </c>
      <c r="B141" s="307"/>
      <c r="C141" s="272">
        <f>SUM(C135:C140)</f>
        <v>7725</v>
      </c>
      <c r="D141" s="272">
        <f t="shared" ref="D141:G141" si="20">SUM(D135:D140)</f>
        <v>7275</v>
      </c>
      <c r="E141" s="272">
        <f t="shared" si="20"/>
        <v>7501</v>
      </c>
      <c r="F141" s="272">
        <f t="shared" si="20"/>
        <v>8209</v>
      </c>
      <c r="G141" s="272">
        <f t="shared" si="20"/>
        <v>8503</v>
      </c>
    </row>
    <row r="142" spans="1:7" x14ac:dyDescent="0.25">
      <c r="A142" s="262" t="s">
        <v>178</v>
      </c>
      <c r="B142" s="263">
        <v>0.03</v>
      </c>
      <c r="C142" s="271">
        <f>+C141*B142</f>
        <v>231.75</v>
      </c>
      <c r="D142" s="271">
        <f>+D141*B142</f>
        <v>218.25</v>
      </c>
      <c r="E142" s="271">
        <f>+E141*B142</f>
        <v>225.03</v>
      </c>
      <c r="F142" s="271">
        <f>+F141*B142</f>
        <v>246.26999999999998</v>
      </c>
      <c r="G142" s="271">
        <f>+G141*B142</f>
        <v>255.09</v>
      </c>
    </row>
    <row r="143" spans="1:7" x14ac:dyDescent="0.25">
      <c r="A143" s="262" t="s">
        <v>179</v>
      </c>
      <c r="B143" s="263">
        <v>0.02</v>
      </c>
      <c r="C143" s="271">
        <f>+C141*B143</f>
        <v>154.5</v>
      </c>
      <c r="D143" s="271">
        <f>+D141*B143</f>
        <v>145.5</v>
      </c>
      <c r="E143" s="271">
        <f>+E141*B143</f>
        <v>150.02000000000001</v>
      </c>
      <c r="F143" s="271">
        <f>+F141*B143</f>
        <v>164.18</v>
      </c>
      <c r="G143" s="271">
        <f>+G141*B143</f>
        <v>170.06</v>
      </c>
    </row>
    <row r="144" spans="1:7" x14ac:dyDescent="0.25">
      <c r="A144" s="262" t="s">
        <v>180</v>
      </c>
      <c r="B144" s="263">
        <v>2.5000000000000001E-2</v>
      </c>
      <c r="C144" s="271">
        <f>+C141*B144</f>
        <v>193.125</v>
      </c>
      <c r="D144" s="271">
        <f>+D141*B144</f>
        <v>181.875</v>
      </c>
      <c r="E144" s="271">
        <f>+E141*B144</f>
        <v>187.52500000000001</v>
      </c>
      <c r="F144" s="271">
        <f>+F141*B144</f>
        <v>205.22500000000002</v>
      </c>
      <c r="G144" s="271">
        <f>+G141*B144</f>
        <v>212.57500000000002</v>
      </c>
    </row>
    <row r="145" spans="1:8" x14ac:dyDescent="0.25">
      <c r="A145" s="262" t="s">
        <v>181</v>
      </c>
      <c r="B145" s="263">
        <v>8.0000000000000002E-3</v>
      </c>
      <c r="C145" s="271">
        <f>+C141*B145</f>
        <v>61.800000000000004</v>
      </c>
      <c r="D145" s="271">
        <f>+D141*B145</f>
        <v>58.2</v>
      </c>
      <c r="E145" s="271">
        <f>+E141*B145</f>
        <v>60.008000000000003</v>
      </c>
      <c r="F145" s="271">
        <f>+F141*B145</f>
        <v>65.671999999999997</v>
      </c>
      <c r="G145" s="271">
        <f>+G141*B145</f>
        <v>68.024000000000001</v>
      </c>
    </row>
    <row r="146" spans="1:8" x14ac:dyDescent="0.25">
      <c r="A146" s="262" t="s">
        <v>182</v>
      </c>
      <c r="B146" s="263">
        <v>0.04</v>
      </c>
      <c r="C146" s="271">
        <f>+C141*B146</f>
        <v>309</v>
      </c>
      <c r="D146" s="271">
        <f>+D141*B146</f>
        <v>291</v>
      </c>
      <c r="E146" s="271">
        <f>+E141*B146</f>
        <v>300.04000000000002</v>
      </c>
      <c r="F146" s="271">
        <f>+F141*B146</f>
        <v>328.36</v>
      </c>
      <c r="G146" s="271">
        <f>+G141*B146</f>
        <v>340.12</v>
      </c>
    </row>
    <row r="147" spans="1:8" x14ac:dyDescent="0.25">
      <c r="A147" s="308" t="s">
        <v>183</v>
      </c>
      <c r="B147" s="309"/>
      <c r="C147" s="272">
        <f>SUM(C142:C146)</f>
        <v>950.17499999999995</v>
      </c>
      <c r="D147" s="272">
        <f t="shared" ref="D147:G147" si="21">SUM(D142:D146)</f>
        <v>894.82500000000005</v>
      </c>
      <c r="E147" s="272">
        <f t="shared" si="21"/>
        <v>922.62300000000005</v>
      </c>
      <c r="F147" s="272">
        <f t="shared" si="21"/>
        <v>1009.707</v>
      </c>
      <c r="G147" s="272">
        <f t="shared" si="21"/>
        <v>1045.8690000000001</v>
      </c>
    </row>
    <row r="148" spans="1:8" x14ac:dyDescent="0.25">
      <c r="A148" s="310" t="s">
        <v>189</v>
      </c>
      <c r="B148" s="311"/>
      <c r="C148" s="273">
        <f>+C147+C141</f>
        <v>8675.1749999999993</v>
      </c>
      <c r="D148" s="273">
        <f t="shared" ref="D148:G148" si="22">+D147+D141</f>
        <v>8169.8249999999998</v>
      </c>
      <c r="E148" s="273">
        <f t="shared" si="22"/>
        <v>8423.6229999999996</v>
      </c>
      <c r="F148" s="273">
        <f t="shared" si="22"/>
        <v>9218.7070000000003</v>
      </c>
      <c r="G148" s="273">
        <f t="shared" si="22"/>
        <v>9548.8690000000006</v>
      </c>
    </row>
    <row r="149" spans="1:8" ht="15" customHeight="1" x14ac:dyDescent="0.25">
      <c r="A149" s="298" t="s">
        <v>214</v>
      </c>
      <c r="B149" s="299"/>
      <c r="C149" s="255">
        <v>113</v>
      </c>
      <c r="D149" s="255">
        <v>113</v>
      </c>
      <c r="E149" s="255">
        <v>113</v>
      </c>
      <c r="F149" s="255">
        <v>113</v>
      </c>
      <c r="G149" s="255">
        <v>113</v>
      </c>
    </row>
    <row r="150" spans="1:8" x14ac:dyDescent="0.25">
      <c r="A150" s="298" t="s">
        <v>186</v>
      </c>
      <c r="B150" s="299"/>
      <c r="C150" s="257">
        <v>850</v>
      </c>
      <c r="D150" s="257">
        <v>3173</v>
      </c>
      <c r="E150" s="257">
        <v>1848</v>
      </c>
      <c r="F150" s="257">
        <v>2789</v>
      </c>
      <c r="G150" s="257">
        <v>2444</v>
      </c>
    </row>
    <row r="151" spans="1:8" x14ac:dyDescent="0.25">
      <c r="A151" s="298" t="s">
        <v>187</v>
      </c>
      <c r="B151" s="299"/>
      <c r="C151" s="256">
        <f>+C148*C149*C150</f>
        <v>833250558.74999988</v>
      </c>
      <c r="D151" s="256">
        <f t="shared" ref="D151:G151" si="23">+D148*D149*D150</f>
        <v>2929282583.9249997</v>
      </c>
      <c r="E151" s="256">
        <f t="shared" si="23"/>
        <v>1759054649.352</v>
      </c>
      <c r="F151" s="256">
        <f t="shared" si="23"/>
        <v>2905340041.9990001</v>
      </c>
      <c r="G151" s="256">
        <f t="shared" si="23"/>
        <v>2637130249.4680004</v>
      </c>
    </row>
    <row r="152" spans="1:8" x14ac:dyDescent="0.25">
      <c r="A152" s="312" t="s">
        <v>195</v>
      </c>
      <c r="B152" s="313"/>
      <c r="C152" s="314">
        <f>SUM(C151:G151)</f>
        <v>11064058083.493999</v>
      </c>
      <c r="D152" s="315"/>
      <c r="E152" s="315"/>
      <c r="F152" s="315"/>
      <c r="G152" s="316"/>
    </row>
    <row r="153" spans="1:8" ht="9" customHeight="1" x14ac:dyDescent="0.25"/>
    <row r="154" spans="1:8" x14ac:dyDescent="0.25">
      <c r="A154" s="326" t="s">
        <v>206</v>
      </c>
      <c r="B154" s="327"/>
      <c r="C154" s="328">
        <f>+C152+C129</f>
        <v>16649665889.008699</v>
      </c>
      <c r="D154" s="329"/>
      <c r="E154" s="329"/>
      <c r="F154" s="329"/>
      <c r="G154" s="330"/>
    </row>
    <row r="155" spans="1:8" ht="10.5" customHeight="1" x14ac:dyDescent="0.25"/>
    <row r="156" spans="1:8" ht="18.75" thickBot="1" x14ac:dyDescent="0.3">
      <c r="A156" s="331" t="s">
        <v>209</v>
      </c>
      <c r="B156" s="332"/>
      <c r="C156" s="332"/>
      <c r="D156" s="332"/>
      <c r="E156" s="332"/>
      <c r="F156" s="332"/>
      <c r="G156" s="276">
        <f>+C154+C104+C56</f>
        <v>64776166066.102097</v>
      </c>
    </row>
    <row r="157" spans="1:8" ht="18" x14ac:dyDescent="0.25">
      <c r="A157" s="333"/>
      <c r="B157" s="334"/>
      <c r="C157" s="334"/>
      <c r="D157" s="334"/>
      <c r="E157" s="334"/>
      <c r="F157" s="334"/>
      <c r="G157" s="334"/>
    </row>
    <row r="158" spans="1:8" ht="33" customHeight="1" x14ac:dyDescent="0.25">
      <c r="A158" s="335" t="s">
        <v>144</v>
      </c>
      <c r="B158" s="335"/>
      <c r="C158" s="335"/>
      <c r="D158" s="335"/>
      <c r="E158" s="335"/>
      <c r="F158" s="335"/>
      <c r="G158" s="335"/>
    </row>
    <row r="159" spans="1:8" ht="15" customHeight="1" x14ac:dyDescent="0.25">
      <c r="A159" s="336" t="s">
        <v>215</v>
      </c>
      <c r="B159" s="336"/>
      <c r="C159" s="336"/>
      <c r="D159" s="336"/>
      <c r="E159" s="336"/>
      <c r="F159" s="336"/>
      <c r="G159" s="336"/>
      <c r="H159" s="285"/>
    </row>
    <row r="160" spans="1:8" ht="15" customHeight="1" x14ac:dyDescent="0.25">
      <c r="A160" s="336"/>
      <c r="B160" s="336"/>
      <c r="C160" s="336"/>
      <c r="D160" s="336"/>
      <c r="E160" s="336"/>
      <c r="F160" s="336"/>
      <c r="G160" s="336"/>
      <c r="H160" s="285"/>
    </row>
    <row r="161" spans="1:8" ht="18" x14ac:dyDescent="0.25">
      <c r="A161" s="240" t="s">
        <v>216</v>
      </c>
      <c r="B161" s="209"/>
      <c r="C161" s="209"/>
      <c r="D161" s="277"/>
      <c r="E161" s="278"/>
      <c r="F161" s="279"/>
      <c r="G161" s="278"/>
      <c r="H161" s="278"/>
    </row>
    <row r="162" spans="1:8" ht="18" x14ac:dyDescent="0.25">
      <c r="A162" s="240" t="s">
        <v>219</v>
      </c>
      <c r="B162" s="209"/>
      <c r="C162" s="209"/>
      <c r="D162" s="277"/>
      <c r="E162" s="278"/>
      <c r="F162" s="279"/>
      <c r="G162" s="278"/>
      <c r="H162" s="278"/>
    </row>
    <row r="163" spans="1:8" ht="18" x14ac:dyDescent="0.25">
      <c r="A163" s="240" t="s">
        <v>217</v>
      </c>
      <c r="B163" s="209"/>
      <c r="C163" s="209"/>
      <c r="D163" s="277"/>
      <c r="E163" s="278"/>
      <c r="F163" s="279"/>
      <c r="G163" s="278"/>
      <c r="H163" s="278"/>
    </row>
    <row r="164" spans="1:8" ht="18" x14ac:dyDescent="0.25">
      <c r="A164" s="240" t="s">
        <v>218</v>
      </c>
      <c r="B164" s="209"/>
      <c r="C164" s="209"/>
      <c r="D164" s="277"/>
      <c r="E164" s="278"/>
      <c r="F164" s="279"/>
      <c r="G164" s="278"/>
      <c r="H164" s="278"/>
    </row>
    <row r="165" spans="1:8" x14ac:dyDescent="0.25">
      <c r="A165" s="218"/>
      <c r="B165" s="218"/>
      <c r="C165" s="218"/>
      <c r="D165" s="280"/>
      <c r="E165" s="286"/>
      <c r="F165" s="287"/>
      <c r="G165" s="286"/>
      <c r="H165" s="286"/>
    </row>
    <row r="166" spans="1:8" x14ac:dyDescent="0.25">
      <c r="A166" s="218"/>
      <c r="B166" s="218"/>
      <c r="C166" s="218"/>
      <c r="D166" s="280"/>
      <c r="E166" s="286"/>
      <c r="F166" s="287"/>
      <c r="G166" s="286"/>
      <c r="H166" s="286"/>
    </row>
    <row r="167" spans="1:8" x14ac:dyDescent="0.25">
      <c r="A167" s="218"/>
      <c r="B167" s="218"/>
      <c r="C167" s="218"/>
      <c r="D167" s="280"/>
      <c r="E167" s="286"/>
      <c r="F167" s="287"/>
      <c r="G167" s="286"/>
      <c r="H167" s="286"/>
    </row>
    <row r="168" spans="1:8" x14ac:dyDescent="0.25">
      <c r="A168" s="218"/>
      <c r="B168" s="218"/>
      <c r="C168" s="218"/>
      <c r="D168" s="280"/>
      <c r="E168" s="286"/>
      <c r="F168" s="287"/>
      <c r="G168" s="286"/>
      <c r="H168" s="286"/>
    </row>
    <row r="169" spans="1:8" ht="18" x14ac:dyDescent="0.25">
      <c r="A169" s="240" t="s">
        <v>150</v>
      </c>
      <c r="B169" s="218"/>
      <c r="C169" s="218"/>
      <c r="D169" s="280"/>
      <c r="E169" s="286"/>
      <c r="F169" s="287"/>
      <c r="G169" s="286"/>
      <c r="H169" s="286"/>
    </row>
    <row r="170" spans="1:8" s="284" customFormat="1" ht="16.5" customHeight="1" x14ac:dyDescent="0.25">
      <c r="A170" s="325" t="s">
        <v>151</v>
      </c>
      <c r="B170" s="325"/>
      <c r="C170" s="325"/>
      <c r="D170" s="325"/>
      <c r="E170" s="325"/>
      <c r="F170" s="325"/>
      <c r="G170" s="325"/>
      <c r="H170" s="288"/>
    </row>
    <row r="171" spans="1:8" s="284" customFormat="1" ht="24.75" customHeight="1" x14ac:dyDescent="0.25">
      <c r="A171" s="325" t="s">
        <v>152</v>
      </c>
      <c r="B171" s="325"/>
      <c r="C171" s="325"/>
      <c r="D171" s="325"/>
      <c r="E171" s="325"/>
      <c r="F171" s="325"/>
      <c r="G171" s="325"/>
      <c r="H171" s="288"/>
    </row>
    <row r="172" spans="1:8" s="284" customFormat="1" ht="18.75" customHeight="1" x14ac:dyDescent="0.25">
      <c r="A172" s="324" t="s">
        <v>153</v>
      </c>
      <c r="B172" s="324"/>
      <c r="C172" s="324"/>
      <c r="D172" s="324"/>
      <c r="E172" s="324"/>
      <c r="F172" s="324"/>
      <c r="G172" s="324"/>
      <c r="H172" s="283"/>
    </row>
    <row r="173" spans="1:8" s="284" customFormat="1" ht="39" customHeight="1" x14ac:dyDescent="0.25">
      <c r="A173" s="324" t="s">
        <v>210</v>
      </c>
      <c r="B173" s="324"/>
      <c r="C173" s="324"/>
      <c r="D173" s="324"/>
      <c r="E173" s="324"/>
      <c r="F173" s="324"/>
      <c r="G173" s="324"/>
      <c r="H173" s="283"/>
    </row>
    <row r="174" spans="1:8" s="284" customFormat="1" ht="12" x14ac:dyDescent="0.25">
      <c r="A174" s="324"/>
      <c r="B174" s="324"/>
      <c r="C174" s="324"/>
      <c r="D174" s="324"/>
      <c r="E174" s="324"/>
      <c r="F174" s="324"/>
      <c r="G174" s="324"/>
      <c r="H174" s="283"/>
    </row>
    <row r="175" spans="1:8" x14ac:dyDescent="0.25">
      <c r="A175" s="218"/>
      <c r="B175" s="218"/>
      <c r="C175" s="218"/>
      <c r="D175" s="280"/>
      <c r="E175" s="281"/>
      <c r="F175" s="282"/>
      <c r="G175" s="281"/>
      <c r="H175" s="281"/>
    </row>
  </sheetData>
  <mergeCells count="124">
    <mergeCell ref="A2:G2"/>
    <mergeCell ref="A3:G3"/>
    <mergeCell ref="A4:G4"/>
    <mergeCell ref="A5:G5"/>
    <mergeCell ref="A6:G6"/>
    <mergeCell ref="A7:G7"/>
    <mergeCell ref="A15:B15"/>
    <mergeCell ref="A16:B16"/>
    <mergeCell ref="A17:B17"/>
    <mergeCell ref="A8:G9"/>
    <mergeCell ref="A18:B18"/>
    <mergeCell ref="A19:B19"/>
    <mergeCell ref="A20:B20"/>
    <mergeCell ref="A10:G10"/>
    <mergeCell ref="A11:B12"/>
    <mergeCell ref="C11:G11"/>
    <mergeCell ref="A13:B13"/>
    <mergeCell ref="C31:G31"/>
    <mergeCell ref="A33:B34"/>
    <mergeCell ref="C33:G33"/>
    <mergeCell ref="A35:B35"/>
    <mergeCell ref="A37:B37"/>
    <mergeCell ref="A26:B26"/>
    <mergeCell ref="A27:B27"/>
    <mergeCell ref="A28:B28"/>
    <mergeCell ref="A29:B29"/>
    <mergeCell ref="A30:B30"/>
    <mergeCell ref="A31:B31"/>
    <mergeCell ref="A49:B49"/>
    <mergeCell ref="A50:B50"/>
    <mergeCell ref="A51:B51"/>
    <mergeCell ref="A52:B52"/>
    <mergeCell ref="A53:B53"/>
    <mergeCell ref="A54:B54"/>
    <mergeCell ref="A38:B38"/>
    <mergeCell ref="A39:B39"/>
    <mergeCell ref="A40:B40"/>
    <mergeCell ref="A41:B41"/>
    <mergeCell ref="A42:B42"/>
    <mergeCell ref="A43:B43"/>
    <mergeCell ref="A59:B60"/>
    <mergeCell ref="C59:G59"/>
    <mergeCell ref="A61:B61"/>
    <mergeCell ref="A63:B63"/>
    <mergeCell ref="A64:B64"/>
    <mergeCell ref="A65:B65"/>
    <mergeCell ref="C54:G54"/>
    <mergeCell ref="A56:B56"/>
    <mergeCell ref="C56:G56"/>
    <mergeCell ref="A58:G58"/>
    <mergeCell ref="C79:G79"/>
    <mergeCell ref="A81:B82"/>
    <mergeCell ref="C81:G81"/>
    <mergeCell ref="A66:B66"/>
    <mergeCell ref="A67:B67"/>
    <mergeCell ref="A68:B68"/>
    <mergeCell ref="A74:B74"/>
    <mergeCell ref="A75:B75"/>
    <mergeCell ref="A76:B76"/>
    <mergeCell ref="A83:B83"/>
    <mergeCell ref="A85:B85"/>
    <mergeCell ref="A86:B86"/>
    <mergeCell ref="A87:B87"/>
    <mergeCell ref="A88:B88"/>
    <mergeCell ref="A89:B89"/>
    <mergeCell ref="A77:B77"/>
    <mergeCell ref="A78:B78"/>
    <mergeCell ref="A79:B79"/>
    <mergeCell ref="A101:B101"/>
    <mergeCell ref="A102:B102"/>
    <mergeCell ref="C102:G102"/>
    <mergeCell ref="A104:B104"/>
    <mergeCell ref="C104:G104"/>
    <mergeCell ref="A90:B90"/>
    <mergeCell ref="A91:B91"/>
    <mergeCell ref="A97:B97"/>
    <mergeCell ref="A98:B98"/>
    <mergeCell ref="A99:B99"/>
    <mergeCell ref="A100:B100"/>
    <mergeCell ref="A115:B115"/>
    <mergeCell ref="A116:B116"/>
    <mergeCell ref="A117:B117"/>
    <mergeCell ref="A118:B118"/>
    <mergeCell ref="A124:B124"/>
    <mergeCell ref="A125:B125"/>
    <mergeCell ref="A108:G108"/>
    <mergeCell ref="A109:B110"/>
    <mergeCell ref="C109:G109"/>
    <mergeCell ref="A111:B111"/>
    <mergeCell ref="A113:B113"/>
    <mergeCell ref="A114:B114"/>
    <mergeCell ref="A131:B132"/>
    <mergeCell ref="C131:G131"/>
    <mergeCell ref="A133:B133"/>
    <mergeCell ref="A135:B135"/>
    <mergeCell ref="A136:B136"/>
    <mergeCell ref="A137:B137"/>
    <mergeCell ref="A126:B126"/>
    <mergeCell ref="A127:B127"/>
    <mergeCell ref="A128:B128"/>
    <mergeCell ref="A129:B129"/>
    <mergeCell ref="C129:G129"/>
    <mergeCell ref="A149:B149"/>
    <mergeCell ref="A150:B150"/>
    <mergeCell ref="A151:B151"/>
    <mergeCell ref="A152:B152"/>
    <mergeCell ref="C152:G152"/>
    <mergeCell ref="A138:B138"/>
    <mergeCell ref="A139:B139"/>
    <mergeCell ref="A140:B140"/>
    <mergeCell ref="A141:B141"/>
    <mergeCell ref="A147:B147"/>
    <mergeCell ref="A148:B148"/>
    <mergeCell ref="A174:G174"/>
    <mergeCell ref="A170:G170"/>
    <mergeCell ref="A171:G171"/>
    <mergeCell ref="A172:G172"/>
    <mergeCell ref="A173:G173"/>
    <mergeCell ref="A154:B154"/>
    <mergeCell ref="C154:G154"/>
    <mergeCell ref="A156:F156"/>
    <mergeCell ref="A157:G157"/>
    <mergeCell ref="A158:G158"/>
    <mergeCell ref="A159:G160"/>
  </mergeCells>
  <printOptions horizontalCentered="1" verticalCentered="1"/>
  <pageMargins left="0.35433070866141736" right="0.19685039370078741" top="0.28000000000000003" bottom="0.24" header="0.31496062992125984" footer="0.31496062992125984"/>
  <pageSetup scale="25" orientation="portrait" r:id="rId1"/>
  <rowBreaks count="2" manualBreakCount="2">
    <brk id="56" max="16383" man="1"/>
    <brk id="10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7"/>
  <sheetViews>
    <sheetView view="pageBreakPreview" topLeftCell="A27" zoomScaleSheetLayoutView="100" workbookViewId="0">
      <selection activeCell="G41" sqref="G41"/>
    </sheetView>
  </sheetViews>
  <sheetFormatPr baseColWidth="10" defaultRowHeight="15" x14ac:dyDescent="0.25"/>
  <cols>
    <col min="1" max="1" width="10.42578125" style="216" customWidth="1"/>
    <col min="2" max="2" width="14.28515625" style="216" customWidth="1"/>
    <col min="3" max="3" width="63.85546875" style="217" customWidth="1"/>
    <col min="4" max="4" width="9" style="218" customWidth="1"/>
    <col min="5" max="5" width="10.7109375" style="218" customWidth="1"/>
    <col min="6" max="6" width="8" style="217" customWidth="1"/>
    <col min="7" max="7" width="31.85546875" style="216" customWidth="1"/>
    <col min="8" max="210" width="10.85546875" style="176"/>
    <col min="211" max="212" width="9.85546875" style="176" customWidth="1"/>
    <col min="213" max="213" width="16" style="176" customWidth="1"/>
    <col min="214" max="214" width="18.28515625" style="176" customWidth="1"/>
    <col min="215" max="215" width="68.42578125" style="176" customWidth="1"/>
    <col min="216" max="216" width="9" style="176" customWidth="1"/>
    <col min="217" max="218" width="18" style="176" customWidth="1"/>
    <col min="219" max="230" width="0" style="176" hidden="1" customWidth="1"/>
    <col min="231" max="231" width="10.85546875" style="176" customWidth="1"/>
    <col min="232" max="232" width="25.42578125" style="176" customWidth="1"/>
    <col min="233" max="233" width="10.85546875" style="176" customWidth="1"/>
    <col min="234" max="234" width="25.42578125" style="176" customWidth="1"/>
    <col min="235" max="235" width="10.85546875" style="176" customWidth="1"/>
    <col min="236" max="236" width="25.140625" style="176" customWidth="1"/>
    <col min="237" max="237" width="10.85546875" style="176" customWidth="1"/>
    <col min="238" max="238" width="25.140625" style="176" customWidth="1"/>
    <col min="239" max="239" width="23.42578125" style="176" customWidth="1"/>
    <col min="240" max="240" width="24.85546875" style="176" customWidth="1"/>
    <col min="241" max="241" width="14.42578125" style="176" customWidth="1"/>
    <col min="242" max="242" width="29.42578125" style="176" customWidth="1"/>
    <col min="243" max="243" width="14.28515625" style="176" customWidth="1"/>
    <col min="244" max="244" width="15.42578125" style="176" customWidth="1"/>
    <col min="245" max="466" width="10.85546875" style="176"/>
    <col min="467" max="468" width="9.85546875" style="176" customWidth="1"/>
    <col min="469" max="469" width="16" style="176" customWidth="1"/>
    <col min="470" max="470" width="18.28515625" style="176" customWidth="1"/>
    <col min="471" max="471" width="68.42578125" style="176" customWidth="1"/>
    <col min="472" max="472" width="9" style="176" customWidth="1"/>
    <col min="473" max="474" width="18" style="176" customWidth="1"/>
    <col min="475" max="486" width="0" style="176" hidden="1" customWidth="1"/>
    <col min="487" max="487" width="10.85546875" style="176" customWidth="1"/>
    <col min="488" max="488" width="25.42578125" style="176" customWidth="1"/>
    <col min="489" max="489" width="10.85546875" style="176" customWidth="1"/>
    <col min="490" max="490" width="25.42578125" style="176" customWidth="1"/>
    <col min="491" max="491" width="10.85546875" style="176" customWidth="1"/>
    <col min="492" max="492" width="25.140625" style="176" customWidth="1"/>
    <col min="493" max="493" width="10.85546875" style="176" customWidth="1"/>
    <col min="494" max="494" width="25.140625" style="176" customWidth="1"/>
    <col min="495" max="495" width="23.42578125" style="176" customWidth="1"/>
    <col min="496" max="496" width="24.85546875" style="176" customWidth="1"/>
    <col min="497" max="497" width="14.42578125" style="176" customWidth="1"/>
    <col min="498" max="498" width="29.42578125" style="176" customWidth="1"/>
    <col min="499" max="499" width="14.28515625" style="176" customWidth="1"/>
    <col min="500" max="500" width="15.42578125" style="176" customWidth="1"/>
    <col min="501" max="722" width="10.85546875" style="176"/>
    <col min="723" max="724" width="9.85546875" style="176" customWidth="1"/>
    <col min="725" max="725" width="16" style="176" customWidth="1"/>
    <col min="726" max="726" width="18.28515625" style="176" customWidth="1"/>
    <col min="727" max="727" width="68.42578125" style="176" customWidth="1"/>
    <col min="728" max="728" width="9" style="176" customWidth="1"/>
    <col min="729" max="730" width="18" style="176" customWidth="1"/>
    <col min="731" max="742" width="0" style="176" hidden="1" customWidth="1"/>
    <col min="743" max="743" width="10.85546875" style="176" customWidth="1"/>
    <col min="744" max="744" width="25.42578125" style="176" customWidth="1"/>
    <col min="745" max="745" width="10.85546875" style="176" customWidth="1"/>
    <col min="746" max="746" width="25.42578125" style="176" customWidth="1"/>
    <col min="747" max="747" width="10.85546875" style="176" customWidth="1"/>
    <col min="748" max="748" width="25.140625" style="176" customWidth="1"/>
    <col min="749" max="749" width="10.85546875" style="176" customWidth="1"/>
    <col min="750" max="750" width="25.140625" style="176" customWidth="1"/>
    <col min="751" max="751" width="23.42578125" style="176" customWidth="1"/>
    <col min="752" max="752" width="24.85546875" style="176" customWidth="1"/>
    <col min="753" max="753" width="14.42578125" style="176" customWidth="1"/>
    <col min="754" max="754" width="29.42578125" style="176" customWidth="1"/>
    <col min="755" max="755" width="14.28515625" style="176" customWidth="1"/>
    <col min="756" max="756" width="15.42578125" style="176" customWidth="1"/>
    <col min="757" max="978" width="10.85546875" style="176"/>
    <col min="979" max="980" width="9.85546875" style="176" customWidth="1"/>
    <col min="981" max="981" width="16" style="176" customWidth="1"/>
    <col min="982" max="982" width="18.28515625" style="176" customWidth="1"/>
    <col min="983" max="983" width="68.42578125" style="176" customWidth="1"/>
    <col min="984" max="984" width="9" style="176" customWidth="1"/>
    <col min="985" max="986" width="18" style="176" customWidth="1"/>
    <col min="987" max="998" width="0" style="176" hidden="1" customWidth="1"/>
    <col min="999" max="999" width="10.85546875" style="176" customWidth="1"/>
    <col min="1000" max="1000" width="25.42578125" style="176" customWidth="1"/>
    <col min="1001" max="1001" width="10.85546875" style="176" customWidth="1"/>
    <col min="1002" max="1002" width="25.42578125" style="176" customWidth="1"/>
    <col min="1003" max="1003" width="10.85546875" style="176" customWidth="1"/>
    <col min="1004" max="1004" width="25.140625" style="176" customWidth="1"/>
    <col min="1005" max="1005" width="10.85546875" style="176" customWidth="1"/>
    <col min="1006" max="1006" width="25.140625" style="176" customWidth="1"/>
    <col min="1007" max="1007" width="23.42578125" style="176" customWidth="1"/>
    <col min="1008" max="1008" width="24.85546875" style="176" customWidth="1"/>
    <col min="1009" max="1009" width="14.42578125" style="176" customWidth="1"/>
    <col min="1010" max="1010" width="29.42578125" style="176" customWidth="1"/>
    <col min="1011" max="1011" width="14.28515625" style="176" customWidth="1"/>
    <col min="1012" max="1012" width="15.42578125" style="176" customWidth="1"/>
    <col min="1013" max="1234" width="10.85546875" style="176"/>
    <col min="1235" max="1236" width="9.85546875" style="176" customWidth="1"/>
    <col min="1237" max="1237" width="16" style="176" customWidth="1"/>
    <col min="1238" max="1238" width="18.28515625" style="176" customWidth="1"/>
    <col min="1239" max="1239" width="68.42578125" style="176" customWidth="1"/>
    <col min="1240" max="1240" width="9" style="176" customWidth="1"/>
    <col min="1241" max="1242" width="18" style="176" customWidth="1"/>
    <col min="1243" max="1254" width="0" style="176" hidden="1" customWidth="1"/>
    <col min="1255" max="1255" width="10.85546875" style="176" customWidth="1"/>
    <col min="1256" max="1256" width="25.42578125" style="176" customWidth="1"/>
    <col min="1257" max="1257" width="10.85546875" style="176" customWidth="1"/>
    <col min="1258" max="1258" width="25.42578125" style="176" customWidth="1"/>
    <col min="1259" max="1259" width="10.85546875" style="176" customWidth="1"/>
    <col min="1260" max="1260" width="25.140625" style="176" customWidth="1"/>
    <col min="1261" max="1261" width="10.85546875" style="176" customWidth="1"/>
    <col min="1262" max="1262" width="25.140625" style="176" customWidth="1"/>
    <col min="1263" max="1263" width="23.42578125" style="176" customWidth="1"/>
    <col min="1264" max="1264" width="24.85546875" style="176" customWidth="1"/>
    <col min="1265" max="1265" width="14.42578125" style="176" customWidth="1"/>
    <col min="1266" max="1266" width="29.42578125" style="176" customWidth="1"/>
    <col min="1267" max="1267" width="14.28515625" style="176" customWidth="1"/>
    <col min="1268" max="1268" width="15.42578125" style="176" customWidth="1"/>
    <col min="1269" max="1490" width="10.85546875" style="176"/>
    <col min="1491" max="1492" width="9.85546875" style="176" customWidth="1"/>
    <col min="1493" max="1493" width="16" style="176" customWidth="1"/>
    <col min="1494" max="1494" width="18.28515625" style="176" customWidth="1"/>
    <col min="1495" max="1495" width="68.42578125" style="176" customWidth="1"/>
    <col min="1496" max="1496" width="9" style="176" customWidth="1"/>
    <col min="1497" max="1498" width="18" style="176" customWidth="1"/>
    <col min="1499" max="1510" width="0" style="176" hidden="1" customWidth="1"/>
    <col min="1511" max="1511" width="10.85546875" style="176" customWidth="1"/>
    <col min="1512" max="1512" width="25.42578125" style="176" customWidth="1"/>
    <col min="1513" max="1513" width="10.85546875" style="176" customWidth="1"/>
    <col min="1514" max="1514" width="25.42578125" style="176" customWidth="1"/>
    <col min="1515" max="1515" width="10.85546875" style="176" customWidth="1"/>
    <col min="1516" max="1516" width="25.140625" style="176" customWidth="1"/>
    <col min="1517" max="1517" width="10.85546875" style="176" customWidth="1"/>
    <col min="1518" max="1518" width="25.140625" style="176" customWidth="1"/>
    <col min="1519" max="1519" width="23.42578125" style="176" customWidth="1"/>
    <col min="1520" max="1520" width="24.85546875" style="176" customWidth="1"/>
    <col min="1521" max="1521" width="14.42578125" style="176" customWidth="1"/>
    <col min="1522" max="1522" width="29.42578125" style="176" customWidth="1"/>
    <col min="1523" max="1523" width="14.28515625" style="176" customWidth="1"/>
    <col min="1524" max="1524" width="15.42578125" style="176" customWidth="1"/>
    <col min="1525" max="1746" width="10.85546875" style="176"/>
    <col min="1747" max="1748" width="9.85546875" style="176" customWidth="1"/>
    <col min="1749" max="1749" width="16" style="176" customWidth="1"/>
    <col min="1750" max="1750" width="18.28515625" style="176" customWidth="1"/>
    <col min="1751" max="1751" width="68.42578125" style="176" customWidth="1"/>
    <col min="1752" max="1752" width="9" style="176" customWidth="1"/>
    <col min="1753" max="1754" width="18" style="176" customWidth="1"/>
    <col min="1755" max="1766" width="0" style="176" hidden="1" customWidth="1"/>
    <col min="1767" max="1767" width="10.85546875" style="176" customWidth="1"/>
    <col min="1768" max="1768" width="25.42578125" style="176" customWidth="1"/>
    <col min="1769" max="1769" width="10.85546875" style="176" customWidth="1"/>
    <col min="1770" max="1770" width="25.42578125" style="176" customWidth="1"/>
    <col min="1771" max="1771" width="10.85546875" style="176" customWidth="1"/>
    <col min="1772" max="1772" width="25.140625" style="176" customWidth="1"/>
    <col min="1773" max="1773" width="10.85546875" style="176" customWidth="1"/>
    <col min="1774" max="1774" width="25.140625" style="176" customWidth="1"/>
    <col min="1775" max="1775" width="23.42578125" style="176" customWidth="1"/>
    <col min="1776" max="1776" width="24.85546875" style="176" customWidth="1"/>
    <col min="1777" max="1777" width="14.42578125" style="176" customWidth="1"/>
    <col min="1778" max="1778" width="29.42578125" style="176" customWidth="1"/>
    <col min="1779" max="1779" width="14.28515625" style="176" customWidth="1"/>
    <col min="1780" max="1780" width="15.42578125" style="176" customWidth="1"/>
    <col min="1781" max="2002" width="10.85546875" style="176"/>
    <col min="2003" max="2004" width="9.85546875" style="176" customWidth="1"/>
    <col min="2005" max="2005" width="16" style="176" customWidth="1"/>
    <col min="2006" max="2006" width="18.28515625" style="176" customWidth="1"/>
    <col min="2007" max="2007" width="68.42578125" style="176" customWidth="1"/>
    <col min="2008" max="2008" width="9" style="176" customWidth="1"/>
    <col min="2009" max="2010" width="18" style="176" customWidth="1"/>
    <col min="2011" max="2022" width="0" style="176" hidden="1" customWidth="1"/>
    <col min="2023" max="2023" width="10.85546875" style="176" customWidth="1"/>
    <col min="2024" max="2024" width="25.42578125" style="176" customWidth="1"/>
    <col min="2025" max="2025" width="10.85546875" style="176" customWidth="1"/>
    <col min="2026" max="2026" width="25.42578125" style="176" customWidth="1"/>
    <col min="2027" max="2027" width="10.85546875" style="176" customWidth="1"/>
    <col min="2028" max="2028" width="25.140625" style="176" customWidth="1"/>
    <col min="2029" max="2029" width="10.85546875" style="176" customWidth="1"/>
    <col min="2030" max="2030" width="25.140625" style="176" customWidth="1"/>
    <col min="2031" max="2031" width="23.42578125" style="176" customWidth="1"/>
    <col min="2032" max="2032" width="24.85546875" style="176" customWidth="1"/>
    <col min="2033" max="2033" width="14.42578125" style="176" customWidth="1"/>
    <col min="2034" max="2034" width="29.42578125" style="176" customWidth="1"/>
    <col min="2035" max="2035" width="14.28515625" style="176" customWidth="1"/>
    <col min="2036" max="2036" width="15.42578125" style="176" customWidth="1"/>
    <col min="2037" max="2258" width="10.85546875" style="176"/>
    <col min="2259" max="2260" width="9.85546875" style="176" customWidth="1"/>
    <col min="2261" max="2261" width="16" style="176" customWidth="1"/>
    <col min="2262" max="2262" width="18.28515625" style="176" customWidth="1"/>
    <col min="2263" max="2263" width="68.42578125" style="176" customWidth="1"/>
    <col min="2264" max="2264" width="9" style="176" customWidth="1"/>
    <col min="2265" max="2266" width="18" style="176" customWidth="1"/>
    <col min="2267" max="2278" width="0" style="176" hidden="1" customWidth="1"/>
    <col min="2279" max="2279" width="10.85546875" style="176" customWidth="1"/>
    <col min="2280" max="2280" width="25.42578125" style="176" customWidth="1"/>
    <col min="2281" max="2281" width="10.85546875" style="176" customWidth="1"/>
    <col min="2282" max="2282" width="25.42578125" style="176" customWidth="1"/>
    <col min="2283" max="2283" width="10.85546875" style="176" customWidth="1"/>
    <col min="2284" max="2284" width="25.140625" style="176" customWidth="1"/>
    <col min="2285" max="2285" width="10.85546875" style="176" customWidth="1"/>
    <col min="2286" max="2286" width="25.140625" style="176" customWidth="1"/>
    <col min="2287" max="2287" width="23.42578125" style="176" customWidth="1"/>
    <col min="2288" max="2288" width="24.85546875" style="176" customWidth="1"/>
    <col min="2289" max="2289" width="14.42578125" style="176" customWidth="1"/>
    <col min="2290" max="2290" width="29.42578125" style="176" customWidth="1"/>
    <col min="2291" max="2291" width="14.28515625" style="176" customWidth="1"/>
    <col min="2292" max="2292" width="15.42578125" style="176" customWidth="1"/>
    <col min="2293" max="2514" width="10.85546875" style="176"/>
    <col min="2515" max="2516" width="9.85546875" style="176" customWidth="1"/>
    <col min="2517" max="2517" width="16" style="176" customWidth="1"/>
    <col min="2518" max="2518" width="18.28515625" style="176" customWidth="1"/>
    <col min="2519" max="2519" width="68.42578125" style="176" customWidth="1"/>
    <col min="2520" max="2520" width="9" style="176" customWidth="1"/>
    <col min="2521" max="2522" width="18" style="176" customWidth="1"/>
    <col min="2523" max="2534" width="0" style="176" hidden="1" customWidth="1"/>
    <col min="2535" max="2535" width="10.85546875" style="176" customWidth="1"/>
    <col min="2536" max="2536" width="25.42578125" style="176" customWidth="1"/>
    <col min="2537" max="2537" width="10.85546875" style="176" customWidth="1"/>
    <col min="2538" max="2538" width="25.42578125" style="176" customWidth="1"/>
    <col min="2539" max="2539" width="10.85546875" style="176" customWidth="1"/>
    <col min="2540" max="2540" width="25.140625" style="176" customWidth="1"/>
    <col min="2541" max="2541" width="10.85546875" style="176" customWidth="1"/>
    <col min="2542" max="2542" width="25.140625" style="176" customWidth="1"/>
    <col min="2543" max="2543" width="23.42578125" style="176" customWidth="1"/>
    <col min="2544" max="2544" width="24.85546875" style="176" customWidth="1"/>
    <col min="2545" max="2545" width="14.42578125" style="176" customWidth="1"/>
    <col min="2546" max="2546" width="29.42578125" style="176" customWidth="1"/>
    <col min="2547" max="2547" width="14.28515625" style="176" customWidth="1"/>
    <col min="2548" max="2548" width="15.42578125" style="176" customWidth="1"/>
    <col min="2549" max="2770" width="10.85546875" style="176"/>
    <col min="2771" max="2772" width="9.85546875" style="176" customWidth="1"/>
    <col min="2773" max="2773" width="16" style="176" customWidth="1"/>
    <col min="2774" max="2774" width="18.28515625" style="176" customWidth="1"/>
    <col min="2775" max="2775" width="68.42578125" style="176" customWidth="1"/>
    <col min="2776" max="2776" width="9" style="176" customWidth="1"/>
    <col min="2777" max="2778" width="18" style="176" customWidth="1"/>
    <col min="2779" max="2790" width="0" style="176" hidden="1" customWidth="1"/>
    <col min="2791" max="2791" width="10.85546875" style="176" customWidth="1"/>
    <col min="2792" max="2792" width="25.42578125" style="176" customWidth="1"/>
    <col min="2793" max="2793" width="10.85546875" style="176" customWidth="1"/>
    <col min="2794" max="2794" width="25.42578125" style="176" customWidth="1"/>
    <col min="2795" max="2795" width="10.85546875" style="176" customWidth="1"/>
    <col min="2796" max="2796" width="25.140625" style="176" customWidth="1"/>
    <col min="2797" max="2797" width="10.85546875" style="176" customWidth="1"/>
    <col min="2798" max="2798" width="25.140625" style="176" customWidth="1"/>
    <col min="2799" max="2799" width="23.42578125" style="176" customWidth="1"/>
    <col min="2800" max="2800" width="24.85546875" style="176" customWidth="1"/>
    <col min="2801" max="2801" width="14.42578125" style="176" customWidth="1"/>
    <col min="2802" max="2802" width="29.42578125" style="176" customWidth="1"/>
    <col min="2803" max="2803" width="14.28515625" style="176" customWidth="1"/>
    <col min="2804" max="2804" width="15.42578125" style="176" customWidth="1"/>
    <col min="2805" max="3026" width="10.85546875" style="176"/>
    <col min="3027" max="3028" width="9.85546875" style="176" customWidth="1"/>
    <col min="3029" max="3029" width="16" style="176" customWidth="1"/>
    <col min="3030" max="3030" width="18.28515625" style="176" customWidth="1"/>
    <col min="3031" max="3031" width="68.42578125" style="176" customWidth="1"/>
    <col min="3032" max="3032" width="9" style="176" customWidth="1"/>
    <col min="3033" max="3034" width="18" style="176" customWidth="1"/>
    <col min="3035" max="3046" width="0" style="176" hidden="1" customWidth="1"/>
    <col min="3047" max="3047" width="10.85546875" style="176" customWidth="1"/>
    <col min="3048" max="3048" width="25.42578125" style="176" customWidth="1"/>
    <col min="3049" max="3049" width="10.85546875" style="176" customWidth="1"/>
    <col min="3050" max="3050" width="25.42578125" style="176" customWidth="1"/>
    <col min="3051" max="3051" width="10.85546875" style="176" customWidth="1"/>
    <col min="3052" max="3052" width="25.140625" style="176" customWidth="1"/>
    <col min="3053" max="3053" width="10.85546875" style="176" customWidth="1"/>
    <col min="3054" max="3054" width="25.140625" style="176" customWidth="1"/>
    <col min="3055" max="3055" width="23.42578125" style="176" customWidth="1"/>
    <col min="3056" max="3056" width="24.85546875" style="176" customWidth="1"/>
    <col min="3057" max="3057" width="14.42578125" style="176" customWidth="1"/>
    <col min="3058" max="3058" width="29.42578125" style="176" customWidth="1"/>
    <col min="3059" max="3059" width="14.28515625" style="176" customWidth="1"/>
    <col min="3060" max="3060" width="15.42578125" style="176" customWidth="1"/>
    <col min="3061" max="3282" width="10.85546875" style="176"/>
    <col min="3283" max="3284" width="9.85546875" style="176" customWidth="1"/>
    <col min="3285" max="3285" width="16" style="176" customWidth="1"/>
    <col min="3286" max="3286" width="18.28515625" style="176" customWidth="1"/>
    <col min="3287" max="3287" width="68.42578125" style="176" customWidth="1"/>
    <col min="3288" max="3288" width="9" style="176" customWidth="1"/>
    <col min="3289" max="3290" width="18" style="176" customWidth="1"/>
    <col min="3291" max="3302" width="0" style="176" hidden="1" customWidth="1"/>
    <col min="3303" max="3303" width="10.85546875" style="176" customWidth="1"/>
    <col min="3304" max="3304" width="25.42578125" style="176" customWidth="1"/>
    <col min="3305" max="3305" width="10.85546875" style="176" customWidth="1"/>
    <col min="3306" max="3306" width="25.42578125" style="176" customWidth="1"/>
    <col min="3307" max="3307" width="10.85546875" style="176" customWidth="1"/>
    <col min="3308" max="3308" width="25.140625" style="176" customWidth="1"/>
    <col min="3309" max="3309" width="10.85546875" style="176" customWidth="1"/>
    <col min="3310" max="3310" width="25.140625" style="176" customWidth="1"/>
    <col min="3311" max="3311" width="23.42578125" style="176" customWidth="1"/>
    <col min="3312" max="3312" width="24.85546875" style="176" customWidth="1"/>
    <col min="3313" max="3313" width="14.42578125" style="176" customWidth="1"/>
    <col min="3314" max="3314" width="29.42578125" style="176" customWidth="1"/>
    <col min="3315" max="3315" width="14.28515625" style="176" customWidth="1"/>
    <col min="3316" max="3316" width="15.42578125" style="176" customWidth="1"/>
    <col min="3317" max="3538" width="10.85546875" style="176"/>
    <col min="3539" max="3540" width="9.85546875" style="176" customWidth="1"/>
    <col min="3541" max="3541" width="16" style="176" customWidth="1"/>
    <col min="3542" max="3542" width="18.28515625" style="176" customWidth="1"/>
    <col min="3543" max="3543" width="68.42578125" style="176" customWidth="1"/>
    <col min="3544" max="3544" width="9" style="176" customWidth="1"/>
    <col min="3545" max="3546" width="18" style="176" customWidth="1"/>
    <col min="3547" max="3558" width="0" style="176" hidden="1" customWidth="1"/>
    <col min="3559" max="3559" width="10.85546875" style="176" customWidth="1"/>
    <col min="3560" max="3560" width="25.42578125" style="176" customWidth="1"/>
    <col min="3561" max="3561" width="10.85546875" style="176" customWidth="1"/>
    <col min="3562" max="3562" width="25.42578125" style="176" customWidth="1"/>
    <col min="3563" max="3563" width="10.85546875" style="176" customWidth="1"/>
    <col min="3564" max="3564" width="25.140625" style="176" customWidth="1"/>
    <col min="3565" max="3565" width="10.85546875" style="176" customWidth="1"/>
    <col min="3566" max="3566" width="25.140625" style="176" customWidth="1"/>
    <col min="3567" max="3567" width="23.42578125" style="176" customWidth="1"/>
    <col min="3568" max="3568" width="24.85546875" style="176" customWidth="1"/>
    <col min="3569" max="3569" width="14.42578125" style="176" customWidth="1"/>
    <col min="3570" max="3570" width="29.42578125" style="176" customWidth="1"/>
    <col min="3571" max="3571" width="14.28515625" style="176" customWidth="1"/>
    <col min="3572" max="3572" width="15.42578125" style="176" customWidth="1"/>
    <col min="3573" max="3794" width="10.85546875" style="176"/>
    <col min="3795" max="3796" width="9.85546875" style="176" customWidth="1"/>
    <col min="3797" max="3797" width="16" style="176" customWidth="1"/>
    <col min="3798" max="3798" width="18.28515625" style="176" customWidth="1"/>
    <col min="3799" max="3799" width="68.42578125" style="176" customWidth="1"/>
    <col min="3800" max="3800" width="9" style="176" customWidth="1"/>
    <col min="3801" max="3802" width="18" style="176" customWidth="1"/>
    <col min="3803" max="3814" width="0" style="176" hidden="1" customWidth="1"/>
    <col min="3815" max="3815" width="10.85546875" style="176" customWidth="1"/>
    <col min="3816" max="3816" width="25.42578125" style="176" customWidth="1"/>
    <col min="3817" max="3817" width="10.85546875" style="176" customWidth="1"/>
    <col min="3818" max="3818" width="25.42578125" style="176" customWidth="1"/>
    <col min="3819" max="3819" width="10.85546875" style="176" customWidth="1"/>
    <col min="3820" max="3820" width="25.140625" style="176" customWidth="1"/>
    <col min="3821" max="3821" width="10.85546875" style="176" customWidth="1"/>
    <col min="3822" max="3822" width="25.140625" style="176" customWidth="1"/>
    <col min="3823" max="3823" width="23.42578125" style="176" customWidth="1"/>
    <col min="3824" max="3824" width="24.85546875" style="176" customWidth="1"/>
    <col min="3825" max="3825" width="14.42578125" style="176" customWidth="1"/>
    <col min="3826" max="3826" width="29.42578125" style="176" customWidth="1"/>
    <col min="3827" max="3827" width="14.28515625" style="176" customWidth="1"/>
    <col min="3828" max="3828" width="15.42578125" style="176" customWidth="1"/>
    <col min="3829" max="4050" width="10.85546875" style="176"/>
    <col min="4051" max="4052" width="9.85546875" style="176" customWidth="1"/>
    <col min="4053" max="4053" width="16" style="176" customWidth="1"/>
    <col min="4054" max="4054" width="18.28515625" style="176" customWidth="1"/>
    <col min="4055" max="4055" width="68.42578125" style="176" customWidth="1"/>
    <col min="4056" max="4056" width="9" style="176" customWidth="1"/>
    <col min="4057" max="4058" width="18" style="176" customWidth="1"/>
    <col min="4059" max="4070" width="0" style="176" hidden="1" customWidth="1"/>
    <col min="4071" max="4071" width="10.85546875" style="176" customWidth="1"/>
    <col min="4072" max="4072" width="25.42578125" style="176" customWidth="1"/>
    <col min="4073" max="4073" width="10.85546875" style="176" customWidth="1"/>
    <col min="4074" max="4074" width="25.42578125" style="176" customWidth="1"/>
    <col min="4075" max="4075" width="10.85546875" style="176" customWidth="1"/>
    <col min="4076" max="4076" width="25.140625" style="176" customWidth="1"/>
    <col min="4077" max="4077" width="10.85546875" style="176" customWidth="1"/>
    <col min="4078" max="4078" width="25.140625" style="176" customWidth="1"/>
    <col min="4079" max="4079" width="23.42578125" style="176" customWidth="1"/>
    <col min="4080" max="4080" width="24.85546875" style="176" customWidth="1"/>
    <col min="4081" max="4081" width="14.42578125" style="176" customWidth="1"/>
    <col min="4082" max="4082" width="29.42578125" style="176" customWidth="1"/>
    <col min="4083" max="4083" width="14.28515625" style="176" customWidth="1"/>
    <col min="4084" max="4084" width="15.42578125" style="176" customWidth="1"/>
    <col min="4085" max="4306" width="10.85546875" style="176"/>
    <col min="4307" max="4308" width="9.85546875" style="176" customWidth="1"/>
    <col min="4309" max="4309" width="16" style="176" customWidth="1"/>
    <col min="4310" max="4310" width="18.28515625" style="176" customWidth="1"/>
    <col min="4311" max="4311" width="68.42578125" style="176" customWidth="1"/>
    <col min="4312" max="4312" width="9" style="176" customWidth="1"/>
    <col min="4313" max="4314" width="18" style="176" customWidth="1"/>
    <col min="4315" max="4326" width="0" style="176" hidden="1" customWidth="1"/>
    <col min="4327" max="4327" width="10.85546875" style="176" customWidth="1"/>
    <col min="4328" max="4328" width="25.42578125" style="176" customWidth="1"/>
    <col min="4329" max="4329" width="10.85546875" style="176" customWidth="1"/>
    <col min="4330" max="4330" width="25.42578125" style="176" customWidth="1"/>
    <col min="4331" max="4331" width="10.85546875" style="176" customWidth="1"/>
    <col min="4332" max="4332" width="25.140625" style="176" customWidth="1"/>
    <col min="4333" max="4333" width="10.85546875" style="176" customWidth="1"/>
    <col min="4334" max="4334" width="25.140625" style="176" customWidth="1"/>
    <col min="4335" max="4335" width="23.42578125" style="176" customWidth="1"/>
    <col min="4336" max="4336" width="24.85546875" style="176" customWidth="1"/>
    <col min="4337" max="4337" width="14.42578125" style="176" customWidth="1"/>
    <col min="4338" max="4338" width="29.42578125" style="176" customWidth="1"/>
    <col min="4339" max="4339" width="14.28515625" style="176" customWidth="1"/>
    <col min="4340" max="4340" width="15.42578125" style="176" customWidth="1"/>
    <col min="4341" max="4562" width="10.85546875" style="176"/>
    <col min="4563" max="4564" width="9.85546875" style="176" customWidth="1"/>
    <col min="4565" max="4565" width="16" style="176" customWidth="1"/>
    <col min="4566" max="4566" width="18.28515625" style="176" customWidth="1"/>
    <col min="4567" max="4567" width="68.42578125" style="176" customWidth="1"/>
    <col min="4568" max="4568" width="9" style="176" customWidth="1"/>
    <col min="4569" max="4570" width="18" style="176" customWidth="1"/>
    <col min="4571" max="4582" width="0" style="176" hidden="1" customWidth="1"/>
    <col min="4583" max="4583" width="10.85546875" style="176" customWidth="1"/>
    <col min="4584" max="4584" width="25.42578125" style="176" customWidth="1"/>
    <col min="4585" max="4585" width="10.85546875" style="176" customWidth="1"/>
    <col min="4586" max="4586" width="25.42578125" style="176" customWidth="1"/>
    <col min="4587" max="4587" width="10.85546875" style="176" customWidth="1"/>
    <col min="4588" max="4588" width="25.140625" style="176" customWidth="1"/>
    <col min="4589" max="4589" width="10.85546875" style="176" customWidth="1"/>
    <col min="4590" max="4590" width="25.140625" style="176" customWidth="1"/>
    <col min="4591" max="4591" width="23.42578125" style="176" customWidth="1"/>
    <col min="4592" max="4592" width="24.85546875" style="176" customWidth="1"/>
    <col min="4593" max="4593" width="14.42578125" style="176" customWidth="1"/>
    <col min="4594" max="4594" width="29.42578125" style="176" customWidth="1"/>
    <col min="4595" max="4595" width="14.28515625" style="176" customWidth="1"/>
    <col min="4596" max="4596" width="15.42578125" style="176" customWidth="1"/>
    <col min="4597" max="4818" width="10.85546875" style="176"/>
    <col min="4819" max="4820" width="9.85546875" style="176" customWidth="1"/>
    <col min="4821" max="4821" width="16" style="176" customWidth="1"/>
    <col min="4822" max="4822" width="18.28515625" style="176" customWidth="1"/>
    <col min="4823" max="4823" width="68.42578125" style="176" customWidth="1"/>
    <col min="4824" max="4824" width="9" style="176" customWidth="1"/>
    <col min="4825" max="4826" width="18" style="176" customWidth="1"/>
    <col min="4827" max="4838" width="0" style="176" hidden="1" customWidth="1"/>
    <col min="4839" max="4839" width="10.85546875" style="176" customWidth="1"/>
    <col min="4840" max="4840" width="25.42578125" style="176" customWidth="1"/>
    <col min="4841" max="4841" width="10.85546875" style="176" customWidth="1"/>
    <col min="4842" max="4842" width="25.42578125" style="176" customWidth="1"/>
    <col min="4843" max="4843" width="10.85546875" style="176" customWidth="1"/>
    <col min="4844" max="4844" width="25.140625" style="176" customWidth="1"/>
    <col min="4845" max="4845" width="10.85546875" style="176" customWidth="1"/>
    <col min="4846" max="4846" width="25.140625" style="176" customWidth="1"/>
    <col min="4847" max="4847" width="23.42578125" style="176" customWidth="1"/>
    <col min="4848" max="4848" width="24.85546875" style="176" customWidth="1"/>
    <col min="4849" max="4849" width="14.42578125" style="176" customWidth="1"/>
    <col min="4850" max="4850" width="29.42578125" style="176" customWidth="1"/>
    <col min="4851" max="4851" width="14.28515625" style="176" customWidth="1"/>
    <col min="4852" max="4852" width="15.42578125" style="176" customWidth="1"/>
    <col min="4853" max="5074" width="10.85546875" style="176"/>
    <col min="5075" max="5076" width="9.85546875" style="176" customWidth="1"/>
    <col min="5077" max="5077" width="16" style="176" customWidth="1"/>
    <col min="5078" max="5078" width="18.28515625" style="176" customWidth="1"/>
    <col min="5079" max="5079" width="68.42578125" style="176" customWidth="1"/>
    <col min="5080" max="5080" width="9" style="176" customWidth="1"/>
    <col min="5081" max="5082" width="18" style="176" customWidth="1"/>
    <col min="5083" max="5094" width="0" style="176" hidden="1" customWidth="1"/>
    <col min="5095" max="5095" width="10.85546875" style="176" customWidth="1"/>
    <col min="5096" max="5096" width="25.42578125" style="176" customWidth="1"/>
    <col min="5097" max="5097" width="10.85546875" style="176" customWidth="1"/>
    <col min="5098" max="5098" width="25.42578125" style="176" customWidth="1"/>
    <col min="5099" max="5099" width="10.85546875" style="176" customWidth="1"/>
    <col min="5100" max="5100" width="25.140625" style="176" customWidth="1"/>
    <col min="5101" max="5101" width="10.85546875" style="176" customWidth="1"/>
    <col min="5102" max="5102" width="25.140625" style="176" customWidth="1"/>
    <col min="5103" max="5103" width="23.42578125" style="176" customWidth="1"/>
    <col min="5104" max="5104" width="24.85546875" style="176" customWidth="1"/>
    <col min="5105" max="5105" width="14.42578125" style="176" customWidth="1"/>
    <col min="5106" max="5106" width="29.42578125" style="176" customWidth="1"/>
    <col min="5107" max="5107" width="14.28515625" style="176" customWidth="1"/>
    <col min="5108" max="5108" width="15.42578125" style="176" customWidth="1"/>
    <col min="5109" max="5330" width="10.85546875" style="176"/>
    <col min="5331" max="5332" width="9.85546875" style="176" customWidth="1"/>
    <col min="5333" max="5333" width="16" style="176" customWidth="1"/>
    <col min="5334" max="5334" width="18.28515625" style="176" customWidth="1"/>
    <col min="5335" max="5335" width="68.42578125" style="176" customWidth="1"/>
    <col min="5336" max="5336" width="9" style="176" customWidth="1"/>
    <col min="5337" max="5338" width="18" style="176" customWidth="1"/>
    <col min="5339" max="5350" width="0" style="176" hidden="1" customWidth="1"/>
    <col min="5351" max="5351" width="10.85546875" style="176" customWidth="1"/>
    <col min="5352" max="5352" width="25.42578125" style="176" customWidth="1"/>
    <col min="5353" max="5353" width="10.85546875" style="176" customWidth="1"/>
    <col min="5354" max="5354" width="25.42578125" style="176" customWidth="1"/>
    <col min="5355" max="5355" width="10.85546875" style="176" customWidth="1"/>
    <col min="5356" max="5356" width="25.140625" style="176" customWidth="1"/>
    <col min="5357" max="5357" width="10.85546875" style="176" customWidth="1"/>
    <col min="5358" max="5358" width="25.140625" style="176" customWidth="1"/>
    <col min="5359" max="5359" width="23.42578125" style="176" customWidth="1"/>
    <col min="5360" max="5360" width="24.85546875" style="176" customWidth="1"/>
    <col min="5361" max="5361" width="14.42578125" style="176" customWidth="1"/>
    <col min="5362" max="5362" width="29.42578125" style="176" customWidth="1"/>
    <col min="5363" max="5363" width="14.28515625" style="176" customWidth="1"/>
    <col min="5364" max="5364" width="15.42578125" style="176" customWidth="1"/>
    <col min="5365" max="5586" width="10.85546875" style="176"/>
    <col min="5587" max="5588" width="9.85546875" style="176" customWidth="1"/>
    <col min="5589" max="5589" width="16" style="176" customWidth="1"/>
    <col min="5590" max="5590" width="18.28515625" style="176" customWidth="1"/>
    <col min="5591" max="5591" width="68.42578125" style="176" customWidth="1"/>
    <col min="5592" max="5592" width="9" style="176" customWidth="1"/>
    <col min="5593" max="5594" width="18" style="176" customWidth="1"/>
    <col min="5595" max="5606" width="0" style="176" hidden="1" customWidth="1"/>
    <col min="5607" max="5607" width="10.85546875" style="176" customWidth="1"/>
    <col min="5608" max="5608" width="25.42578125" style="176" customWidth="1"/>
    <col min="5609" max="5609" width="10.85546875" style="176" customWidth="1"/>
    <col min="5610" max="5610" width="25.42578125" style="176" customWidth="1"/>
    <col min="5611" max="5611" width="10.85546875" style="176" customWidth="1"/>
    <col min="5612" max="5612" width="25.140625" style="176" customWidth="1"/>
    <col min="5613" max="5613" width="10.85546875" style="176" customWidth="1"/>
    <col min="5614" max="5614" width="25.140625" style="176" customWidth="1"/>
    <col min="5615" max="5615" width="23.42578125" style="176" customWidth="1"/>
    <col min="5616" max="5616" width="24.85546875" style="176" customWidth="1"/>
    <col min="5617" max="5617" width="14.42578125" style="176" customWidth="1"/>
    <col min="5618" max="5618" width="29.42578125" style="176" customWidth="1"/>
    <col min="5619" max="5619" width="14.28515625" style="176" customWidth="1"/>
    <col min="5620" max="5620" width="15.42578125" style="176" customWidth="1"/>
    <col min="5621" max="5842" width="10.85546875" style="176"/>
    <col min="5843" max="5844" width="9.85546875" style="176" customWidth="1"/>
    <col min="5845" max="5845" width="16" style="176" customWidth="1"/>
    <col min="5846" max="5846" width="18.28515625" style="176" customWidth="1"/>
    <col min="5847" max="5847" width="68.42578125" style="176" customWidth="1"/>
    <col min="5848" max="5848" width="9" style="176" customWidth="1"/>
    <col min="5849" max="5850" width="18" style="176" customWidth="1"/>
    <col min="5851" max="5862" width="0" style="176" hidden="1" customWidth="1"/>
    <col min="5863" max="5863" width="10.85546875" style="176" customWidth="1"/>
    <col min="5864" max="5864" width="25.42578125" style="176" customWidth="1"/>
    <col min="5865" max="5865" width="10.85546875" style="176" customWidth="1"/>
    <col min="5866" max="5866" width="25.42578125" style="176" customWidth="1"/>
    <col min="5867" max="5867" width="10.85546875" style="176" customWidth="1"/>
    <col min="5868" max="5868" width="25.140625" style="176" customWidth="1"/>
    <col min="5869" max="5869" width="10.85546875" style="176" customWidth="1"/>
    <col min="5870" max="5870" width="25.140625" style="176" customWidth="1"/>
    <col min="5871" max="5871" width="23.42578125" style="176" customWidth="1"/>
    <col min="5872" max="5872" width="24.85546875" style="176" customWidth="1"/>
    <col min="5873" max="5873" width="14.42578125" style="176" customWidth="1"/>
    <col min="5874" max="5874" width="29.42578125" style="176" customWidth="1"/>
    <col min="5875" max="5875" width="14.28515625" style="176" customWidth="1"/>
    <col min="5876" max="5876" width="15.42578125" style="176" customWidth="1"/>
    <col min="5877" max="6098" width="10.85546875" style="176"/>
    <col min="6099" max="6100" width="9.85546875" style="176" customWidth="1"/>
    <col min="6101" max="6101" width="16" style="176" customWidth="1"/>
    <col min="6102" max="6102" width="18.28515625" style="176" customWidth="1"/>
    <col min="6103" max="6103" width="68.42578125" style="176" customWidth="1"/>
    <col min="6104" max="6104" width="9" style="176" customWidth="1"/>
    <col min="6105" max="6106" width="18" style="176" customWidth="1"/>
    <col min="6107" max="6118" width="0" style="176" hidden="1" customWidth="1"/>
    <col min="6119" max="6119" width="10.85546875" style="176" customWidth="1"/>
    <col min="6120" max="6120" width="25.42578125" style="176" customWidth="1"/>
    <col min="6121" max="6121" width="10.85546875" style="176" customWidth="1"/>
    <col min="6122" max="6122" width="25.42578125" style="176" customWidth="1"/>
    <col min="6123" max="6123" width="10.85546875" style="176" customWidth="1"/>
    <col min="6124" max="6124" width="25.140625" style="176" customWidth="1"/>
    <col min="6125" max="6125" width="10.85546875" style="176" customWidth="1"/>
    <col min="6126" max="6126" width="25.140625" style="176" customWidth="1"/>
    <col min="6127" max="6127" width="23.42578125" style="176" customWidth="1"/>
    <col min="6128" max="6128" width="24.85546875" style="176" customWidth="1"/>
    <col min="6129" max="6129" width="14.42578125" style="176" customWidth="1"/>
    <col min="6130" max="6130" width="29.42578125" style="176" customWidth="1"/>
    <col min="6131" max="6131" width="14.28515625" style="176" customWidth="1"/>
    <col min="6132" max="6132" width="15.42578125" style="176" customWidth="1"/>
    <col min="6133" max="6354" width="10.85546875" style="176"/>
    <col min="6355" max="6356" width="9.85546875" style="176" customWidth="1"/>
    <col min="6357" max="6357" width="16" style="176" customWidth="1"/>
    <col min="6358" max="6358" width="18.28515625" style="176" customWidth="1"/>
    <col min="6359" max="6359" width="68.42578125" style="176" customWidth="1"/>
    <col min="6360" max="6360" width="9" style="176" customWidth="1"/>
    <col min="6361" max="6362" width="18" style="176" customWidth="1"/>
    <col min="6363" max="6374" width="0" style="176" hidden="1" customWidth="1"/>
    <col min="6375" max="6375" width="10.85546875" style="176" customWidth="1"/>
    <col min="6376" max="6376" width="25.42578125" style="176" customWidth="1"/>
    <col min="6377" max="6377" width="10.85546875" style="176" customWidth="1"/>
    <col min="6378" max="6378" width="25.42578125" style="176" customWidth="1"/>
    <col min="6379" max="6379" width="10.85546875" style="176" customWidth="1"/>
    <col min="6380" max="6380" width="25.140625" style="176" customWidth="1"/>
    <col min="6381" max="6381" width="10.85546875" style="176" customWidth="1"/>
    <col min="6382" max="6382" width="25.140625" style="176" customWidth="1"/>
    <col min="6383" max="6383" width="23.42578125" style="176" customWidth="1"/>
    <col min="6384" max="6384" width="24.85546875" style="176" customWidth="1"/>
    <col min="6385" max="6385" width="14.42578125" style="176" customWidth="1"/>
    <col min="6386" max="6386" width="29.42578125" style="176" customWidth="1"/>
    <col min="6387" max="6387" width="14.28515625" style="176" customWidth="1"/>
    <col min="6388" max="6388" width="15.42578125" style="176" customWidth="1"/>
    <col min="6389" max="6610" width="10.85546875" style="176"/>
    <col min="6611" max="6612" width="9.85546875" style="176" customWidth="1"/>
    <col min="6613" max="6613" width="16" style="176" customWidth="1"/>
    <col min="6614" max="6614" width="18.28515625" style="176" customWidth="1"/>
    <col min="6615" max="6615" width="68.42578125" style="176" customWidth="1"/>
    <col min="6616" max="6616" width="9" style="176" customWidth="1"/>
    <col min="6617" max="6618" width="18" style="176" customWidth="1"/>
    <col min="6619" max="6630" width="0" style="176" hidden="1" customWidth="1"/>
    <col min="6631" max="6631" width="10.85546875" style="176" customWidth="1"/>
    <col min="6632" max="6632" width="25.42578125" style="176" customWidth="1"/>
    <col min="6633" max="6633" width="10.85546875" style="176" customWidth="1"/>
    <col min="6634" max="6634" width="25.42578125" style="176" customWidth="1"/>
    <col min="6635" max="6635" width="10.85546875" style="176" customWidth="1"/>
    <col min="6636" max="6636" width="25.140625" style="176" customWidth="1"/>
    <col min="6637" max="6637" width="10.85546875" style="176" customWidth="1"/>
    <col min="6638" max="6638" width="25.140625" style="176" customWidth="1"/>
    <col min="6639" max="6639" width="23.42578125" style="176" customWidth="1"/>
    <col min="6640" max="6640" width="24.85546875" style="176" customWidth="1"/>
    <col min="6641" max="6641" width="14.42578125" style="176" customWidth="1"/>
    <col min="6642" max="6642" width="29.42578125" style="176" customWidth="1"/>
    <col min="6643" max="6643" width="14.28515625" style="176" customWidth="1"/>
    <col min="6644" max="6644" width="15.42578125" style="176" customWidth="1"/>
    <col min="6645" max="6866" width="10.85546875" style="176"/>
    <col min="6867" max="6868" width="9.85546875" style="176" customWidth="1"/>
    <col min="6869" max="6869" width="16" style="176" customWidth="1"/>
    <col min="6870" max="6870" width="18.28515625" style="176" customWidth="1"/>
    <col min="6871" max="6871" width="68.42578125" style="176" customWidth="1"/>
    <col min="6872" max="6872" width="9" style="176" customWidth="1"/>
    <col min="6873" max="6874" width="18" style="176" customWidth="1"/>
    <col min="6875" max="6886" width="0" style="176" hidden="1" customWidth="1"/>
    <col min="6887" max="6887" width="10.85546875" style="176" customWidth="1"/>
    <col min="6888" max="6888" width="25.42578125" style="176" customWidth="1"/>
    <col min="6889" max="6889" width="10.85546875" style="176" customWidth="1"/>
    <col min="6890" max="6890" width="25.42578125" style="176" customWidth="1"/>
    <col min="6891" max="6891" width="10.85546875" style="176" customWidth="1"/>
    <col min="6892" max="6892" width="25.140625" style="176" customWidth="1"/>
    <col min="6893" max="6893" width="10.85546875" style="176" customWidth="1"/>
    <col min="6894" max="6894" width="25.140625" style="176" customWidth="1"/>
    <col min="6895" max="6895" width="23.42578125" style="176" customWidth="1"/>
    <col min="6896" max="6896" width="24.85546875" style="176" customWidth="1"/>
    <col min="6897" max="6897" width="14.42578125" style="176" customWidth="1"/>
    <col min="6898" max="6898" width="29.42578125" style="176" customWidth="1"/>
    <col min="6899" max="6899" width="14.28515625" style="176" customWidth="1"/>
    <col min="6900" max="6900" width="15.42578125" style="176" customWidth="1"/>
    <col min="6901" max="7122" width="10.85546875" style="176"/>
    <col min="7123" max="7124" width="9.85546875" style="176" customWidth="1"/>
    <col min="7125" max="7125" width="16" style="176" customWidth="1"/>
    <col min="7126" max="7126" width="18.28515625" style="176" customWidth="1"/>
    <col min="7127" max="7127" width="68.42578125" style="176" customWidth="1"/>
    <col min="7128" max="7128" width="9" style="176" customWidth="1"/>
    <col min="7129" max="7130" width="18" style="176" customWidth="1"/>
    <col min="7131" max="7142" width="0" style="176" hidden="1" customWidth="1"/>
    <col min="7143" max="7143" width="10.85546875" style="176" customWidth="1"/>
    <col min="7144" max="7144" width="25.42578125" style="176" customWidth="1"/>
    <col min="7145" max="7145" width="10.85546875" style="176" customWidth="1"/>
    <col min="7146" max="7146" width="25.42578125" style="176" customWidth="1"/>
    <col min="7147" max="7147" width="10.85546875" style="176" customWidth="1"/>
    <col min="7148" max="7148" width="25.140625" style="176" customWidth="1"/>
    <col min="7149" max="7149" width="10.85546875" style="176" customWidth="1"/>
    <col min="7150" max="7150" width="25.140625" style="176" customWidth="1"/>
    <col min="7151" max="7151" width="23.42578125" style="176" customWidth="1"/>
    <col min="7152" max="7152" width="24.85546875" style="176" customWidth="1"/>
    <col min="7153" max="7153" width="14.42578125" style="176" customWidth="1"/>
    <col min="7154" max="7154" width="29.42578125" style="176" customWidth="1"/>
    <col min="7155" max="7155" width="14.28515625" style="176" customWidth="1"/>
    <col min="7156" max="7156" width="15.42578125" style="176" customWidth="1"/>
    <col min="7157" max="7378" width="10.85546875" style="176"/>
    <col min="7379" max="7380" width="9.85546875" style="176" customWidth="1"/>
    <col min="7381" max="7381" width="16" style="176" customWidth="1"/>
    <col min="7382" max="7382" width="18.28515625" style="176" customWidth="1"/>
    <col min="7383" max="7383" width="68.42578125" style="176" customWidth="1"/>
    <col min="7384" max="7384" width="9" style="176" customWidth="1"/>
    <col min="7385" max="7386" width="18" style="176" customWidth="1"/>
    <col min="7387" max="7398" width="0" style="176" hidden="1" customWidth="1"/>
    <col min="7399" max="7399" width="10.85546875" style="176" customWidth="1"/>
    <col min="7400" max="7400" width="25.42578125" style="176" customWidth="1"/>
    <col min="7401" max="7401" width="10.85546875" style="176" customWidth="1"/>
    <col min="7402" max="7402" width="25.42578125" style="176" customWidth="1"/>
    <col min="7403" max="7403" width="10.85546875" style="176" customWidth="1"/>
    <col min="7404" max="7404" width="25.140625" style="176" customWidth="1"/>
    <col min="7405" max="7405" width="10.85546875" style="176" customWidth="1"/>
    <col min="7406" max="7406" width="25.140625" style="176" customWidth="1"/>
    <col min="7407" max="7407" width="23.42578125" style="176" customWidth="1"/>
    <col min="7408" max="7408" width="24.85546875" style="176" customWidth="1"/>
    <col min="7409" max="7409" width="14.42578125" style="176" customWidth="1"/>
    <col min="7410" max="7410" width="29.42578125" style="176" customWidth="1"/>
    <col min="7411" max="7411" width="14.28515625" style="176" customWidth="1"/>
    <col min="7412" max="7412" width="15.42578125" style="176" customWidth="1"/>
    <col min="7413" max="7634" width="10.85546875" style="176"/>
    <col min="7635" max="7636" width="9.85546875" style="176" customWidth="1"/>
    <col min="7637" max="7637" width="16" style="176" customWidth="1"/>
    <col min="7638" max="7638" width="18.28515625" style="176" customWidth="1"/>
    <col min="7639" max="7639" width="68.42578125" style="176" customWidth="1"/>
    <col min="7640" max="7640" width="9" style="176" customWidth="1"/>
    <col min="7641" max="7642" width="18" style="176" customWidth="1"/>
    <col min="7643" max="7654" width="0" style="176" hidden="1" customWidth="1"/>
    <col min="7655" max="7655" width="10.85546875" style="176" customWidth="1"/>
    <col min="7656" max="7656" width="25.42578125" style="176" customWidth="1"/>
    <col min="7657" max="7657" width="10.85546875" style="176" customWidth="1"/>
    <col min="7658" max="7658" width="25.42578125" style="176" customWidth="1"/>
    <col min="7659" max="7659" width="10.85546875" style="176" customWidth="1"/>
    <col min="7660" max="7660" width="25.140625" style="176" customWidth="1"/>
    <col min="7661" max="7661" width="10.85546875" style="176" customWidth="1"/>
    <col min="7662" max="7662" width="25.140625" style="176" customWidth="1"/>
    <col min="7663" max="7663" width="23.42578125" style="176" customWidth="1"/>
    <col min="7664" max="7664" width="24.85546875" style="176" customWidth="1"/>
    <col min="7665" max="7665" width="14.42578125" style="176" customWidth="1"/>
    <col min="7666" max="7666" width="29.42578125" style="176" customWidth="1"/>
    <col min="7667" max="7667" width="14.28515625" style="176" customWidth="1"/>
    <col min="7668" max="7668" width="15.42578125" style="176" customWidth="1"/>
    <col min="7669" max="7890" width="10.85546875" style="176"/>
    <col min="7891" max="7892" width="9.85546875" style="176" customWidth="1"/>
    <col min="7893" max="7893" width="16" style="176" customWidth="1"/>
    <col min="7894" max="7894" width="18.28515625" style="176" customWidth="1"/>
    <col min="7895" max="7895" width="68.42578125" style="176" customWidth="1"/>
    <col min="7896" max="7896" width="9" style="176" customWidth="1"/>
    <col min="7897" max="7898" width="18" style="176" customWidth="1"/>
    <col min="7899" max="7910" width="0" style="176" hidden="1" customWidth="1"/>
    <col min="7911" max="7911" width="10.85546875" style="176" customWidth="1"/>
    <col min="7912" max="7912" width="25.42578125" style="176" customWidth="1"/>
    <col min="7913" max="7913" width="10.85546875" style="176" customWidth="1"/>
    <col min="7914" max="7914" width="25.42578125" style="176" customWidth="1"/>
    <col min="7915" max="7915" width="10.85546875" style="176" customWidth="1"/>
    <col min="7916" max="7916" width="25.140625" style="176" customWidth="1"/>
    <col min="7917" max="7917" width="10.85546875" style="176" customWidth="1"/>
    <col min="7918" max="7918" width="25.140625" style="176" customWidth="1"/>
    <col min="7919" max="7919" width="23.42578125" style="176" customWidth="1"/>
    <col min="7920" max="7920" width="24.85546875" style="176" customWidth="1"/>
    <col min="7921" max="7921" width="14.42578125" style="176" customWidth="1"/>
    <col min="7922" max="7922" width="29.42578125" style="176" customWidth="1"/>
    <col min="7923" max="7923" width="14.28515625" style="176" customWidth="1"/>
    <col min="7924" max="7924" width="15.42578125" style="176" customWidth="1"/>
    <col min="7925" max="8146" width="10.85546875" style="176"/>
    <col min="8147" max="8148" width="9.85546875" style="176" customWidth="1"/>
    <col min="8149" max="8149" width="16" style="176" customWidth="1"/>
    <col min="8150" max="8150" width="18.28515625" style="176" customWidth="1"/>
    <col min="8151" max="8151" width="68.42578125" style="176" customWidth="1"/>
    <col min="8152" max="8152" width="9" style="176" customWidth="1"/>
    <col min="8153" max="8154" width="18" style="176" customWidth="1"/>
    <col min="8155" max="8166" width="0" style="176" hidden="1" customWidth="1"/>
    <col min="8167" max="8167" width="10.85546875" style="176" customWidth="1"/>
    <col min="8168" max="8168" width="25.42578125" style="176" customWidth="1"/>
    <col min="8169" max="8169" width="10.85546875" style="176" customWidth="1"/>
    <col min="8170" max="8170" width="25.42578125" style="176" customWidth="1"/>
    <col min="8171" max="8171" width="10.85546875" style="176" customWidth="1"/>
    <col min="8172" max="8172" width="25.140625" style="176" customWidth="1"/>
    <col min="8173" max="8173" width="10.85546875" style="176" customWidth="1"/>
    <col min="8174" max="8174" width="25.140625" style="176" customWidth="1"/>
    <col min="8175" max="8175" width="23.42578125" style="176" customWidth="1"/>
    <col min="8176" max="8176" width="24.85546875" style="176" customWidth="1"/>
    <col min="8177" max="8177" width="14.42578125" style="176" customWidth="1"/>
    <col min="8178" max="8178" width="29.42578125" style="176" customWidth="1"/>
    <col min="8179" max="8179" width="14.28515625" style="176" customWidth="1"/>
    <col min="8180" max="8180" width="15.42578125" style="176" customWidth="1"/>
    <col min="8181" max="8402" width="10.85546875" style="176"/>
    <col min="8403" max="8404" width="9.85546875" style="176" customWidth="1"/>
    <col min="8405" max="8405" width="16" style="176" customWidth="1"/>
    <col min="8406" max="8406" width="18.28515625" style="176" customWidth="1"/>
    <col min="8407" max="8407" width="68.42578125" style="176" customWidth="1"/>
    <col min="8408" max="8408" width="9" style="176" customWidth="1"/>
    <col min="8409" max="8410" width="18" style="176" customWidth="1"/>
    <col min="8411" max="8422" width="0" style="176" hidden="1" customWidth="1"/>
    <col min="8423" max="8423" width="10.85546875" style="176" customWidth="1"/>
    <col min="8424" max="8424" width="25.42578125" style="176" customWidth="1"/>
    <col min="8425" max="8425" width="10.85546875" style="176" customWidth="1"/>
    <col min="8426" max="8426" width="25.42578125" style="176" customWidth="1"/>
    <col min="8427" max="8427" width="10.85546875" style="176" customWidth="1"/>
    <col min="8428" max="8428" width="25.140625" style="176" customWidth="1"/>
    <col min="8429" max="8429" width="10.85546875" style="176" customWidth="1"/>
    <col min="8430" max="8430" width="25.140625" style="176" customWidth="1"/>
    <col min="8431" max="8431" width="23.42578125" style="176" customWidth="1"/>
    <col min="8432" max="8432" width="24.85546875" style="176" customWidth="1"/>
    <col min="8433" max="8433" width="14.42578125" style="176" customWidth="1"/>
    <col min="8434" max="8434" width="29.42578125" style="176" customWidth="1"/>
    <col min="8435" max="8435" width="14.28515625" style="176" customWidth="1"/>
    <col min="8436" max="8436" width="15.42578125" style="176" customWidth="1"/>
    <col min="8437" max="8658" width="10.85546875" style="176"/>
    <col min="8659" max="8660" width="9.85546875" style="176" customWidth="1"/>
    <col min="8661" max="8661" width="16" style="176" customWidth="1"/>
    <col min="8662" max="8662" width="18.28515625" style="176" customWidth="1"/>
    <col min="8663" max="8663" width="68.42578125" style="176" customWidth="1"/>
    <col min="8664" max="8664" width="9" style="176" customWidth="1"/>
    <col min="8665" max="8666" width="18" style="176" customWidth="1"/>
    <col min="8667" max="8678" width="0" style="176" hidden="1" customWidth="1"/>
    <col min="8679" max="8679" width="10.85546875" style="176" customWidth="1"/>
    <col min="8680" max="8680" width="25.42578125" style="176" customWidth="1"/>
    <col min="8681" max="8681" width="10.85546875" style="176" customWidth="1"/>
    <col min="8682" max="8682" width="25.42578125" style="176" customWidth="1"/>
    <col min="8683" max="8683" width="10.85546875" style="176" customWidth="1"/>
    <col min="8684" max="8684" width="25.140625" style="176" customWidth="1"/>
    <col min="8685" max="8685" width="10.85546875" style="176" customWidth="1"/>
    <col min="8686" max="8686" width="25.140625" style="176" customWidth="1"/>
    <col min="8687" max="8687" width="23.42578125" style="176" customWidth="1"/>
    <col min="8688" max="8688" width="24.85546875" style="176" customWidth="1"/>
    <col min="8689" max="8689" width="14.42578125" style="176" customWidth="1"/>
    <col min="8690" max="8690" width="29.42578125" style="176" customWidth="1"/>
    <col min="8691" max="8691" width="14.28515625" style="176" customWidth="1"/>
    <col min="8692" max="8692" width="15.42578125" style="176" customWidth="1"/>
    <col min="8693" max="8914" width="10.85546875" style="176"/>
    <col min="8915" max="8916" width="9.85546875" style="176" customWidth="1"/>
    <col min="8917" max="8917" width="16" style="176" customWidth="1"/>
    <col min="8918" max="8918" width="18.28515625" style="176" customWidth="1"/>
    <col min="8919" max="8919" width="68.42578125" style="176" customWidth="1"/>
    <col min="8920" max="8920" width="9" style="176" customWidth="1"/>
    <col min="8921" max="8922" width="18" style="176" customWidth="1"/>
    <col min="8923" max="8934" width="0" style="176" hidden="1" customWidth="1"/>
    <col min="8935" max="8935" width="10.85546875" style="176" customWidth="1"/>
    <col min="8936" max="8936" width="25.42578125" style="176" customWidth="1"/>
    <col min="8937" max="8937" width="10.85546875" style="176" customWidth="1"/>
    <col min="8938" max="8938" width="25.42578125" style="176" customWidth="1"/>
    <col min="8939" max="8939" width="10.85546875" style="176" customWidth="1"/>
    <col min="8940" max="8940" width="25.140625" style="176" customWidth="1"/>
    <col min="8941" max="8941" width="10.85546875" style="176" customWidth="1"/>
    <col min="8942" max="8942" width="25.140625" style="176" customWidth="1"/>
    <col min="8943" max="8943" width="23.42578125" style="176" customWidth="1"/>
    <col min="8944" max="8944" width="24.85546875" style="176" customWidth="1"/>
    <col min="8945" max="8945" width="14.42578125" style="176" customWidth="1"/>
    <col min="8946" max="8946" width="29.42578125" style="176" customWidth="1"/>
    <col min="8947" max="8947" width="14.28515625" style="176" customWidth="1"/>
    <col min="8948" max="8948" width="15.42578125" style="176" customWidth="1"/>
    <col min="8949" max="9170" width="10.85546875" style="176"/>
    <col min="9171" max="9172" width="9.85546875" style="176" customWidth="1"/>
    <col min="9173" max="9173" width="16" style="176" customWidth="1"/>
    <col min="9174" max="9174" width="18.28515625" style="176" customWidth="1"/>
    <col min="9175" max="9175" width="68.42578125" style="176" customWidth="1"/>
    <col min="9176" max="9176" width="9" style="176" customWidth="1"/>
    <col min="9177" max="9178" width="18" style="176" customWidth="1"/>
    <col min="9179" max="9190" width="0" style="176" hidden="1" customWidth="1"/>
    <col min="9191" max="9191" width="10.85546875" style="176" customWidth="1"/>
    <col min="9192" max="9192" width="25.42578125" style="176" customWidth="1"/>
    <col min="9193" max="9193" width="10.85546875" style="176" customWidth="1"/>
    <col min="9194" max="9194" width="25.42578125" style="176" customWidth="1"/>
    <col min="9195" max="9195" width="10.85546875" style="176" customWidth="1"/>
    <col min="9196" max="9196" width="25.140625" style="176" customWidth="1"/>
    <col min="9197" max="9197" width="10.85546875" style="176" customWidth="1"/>
    <col min="9198" max="9198" width="25.140625" style="176" customWidth="1"/>
    <col min="9199" max="9199" width="23.42578125" style="176" customWidth="1"/>
    <col min="9200" max="9200" width="24.85546875" style="176" customWidth="1"/>
    <col min="9201" max="9201" width="14.42578125" style="176" customWidth="1"/>
    <col min="9202" max="9202" width="29.42578125" style="176" customWidth="1"/>
    <col min="9203" max="9203" width="14.28515625" style="176" customWidth="1"/>
    <col min="9204" max="9204" width="15.42578125" style="176" customWidth="1"/>
    <col min="9205" max="9426" width="10.85546875" style="176"/>
    <col min="9427" max="9428" width="9.85546875" style="176" customWidth="1"/>
    <col min="9429" max="9429" width="16" style="176" customWidth="1"/>
    <col min="9430" max="9430" width="18.28515625" style="176" customWidth="1"/>
    <col min="9431" max="9431" width="68.42578125" style="176" customWidth="1"/>
    <col min="9432" max="9432" width="9" style="176" customWidth="1"/>
    <col min="9433" max="9434" width="18" style="176" customWidth="1"/>
    <col min="9435" max="9446" width="0" style="176" hidden="1" customWidth="1"/>
    <col min="9447" max="9447" width="10.85546875" style="176" customWidth="1"/>
    <col min="9448" max="9448" width="25.42578125" style="176" customWidth="1"/>
    <col min="9449" max="9449" width="10.85546875" style="176" customWidth="1"/>
    <col min="9450" max="9450" width="25.42578125" style="176" customWidth="1"/>
    <col min="9451" max="9451" width="10.85546875" style="176" customWidth="1"/>
    <col min="9452" max="9452" width="25.140625" style="176" customWidth="1"/>
    <col min="9453" max="9453" width="10.85546875" style="176" customWidth="1"/>
    <col min="9454" max="9454" width="25.140625" style="176" customWidth="1"/>
    <col min="9455" max="9455" width="23.42578125" style="176" customWidth="1"/>
    <col min="9456" max="9456" width="24.85546875" style="176" customWidth="1"/>
    <col min="9457" max="9457" width="14.42578125" style="176" customWidth="1"/>
    <col min="9458" max="9458" width="29.42578125" style="176" customWidth="1"/>
    <col min="9459" max="9459" width="14.28515625" style="176" customWidth="1"/>
    <col min="9460" max="9460" width="15.42578125" style="176" customWidth="1"/>
    <col min="9461" max="9682" width="10.85546875" style="176"/>
    <col min="9683" max="9684" width="9.85546875" style="176" customWidth="1"/>
    <col min="9685" max="9685" width="16" style="176" customWidth="1"/>
    <col min="9686" max="9686" width="18.28515625" style="176" customWidth="1"/>
    <col min="9687" max="9687" width="68.42578125" style="176" customWidth="1"/>
    <col min="9688" max="9688" width="9" style="176" customWidth="1"/>
    <col min="9689" max="9690" width="18" style="176" customWidth="1"/>
    <col min="9691" max="9702" width="0" style="176" hidden="1" customWidth="1"/>
    <col min="9703" max="9703" width="10.85546875" style="176" customWidth="1"/>
    <col min="9704" max="9704" width="25.42578125" style="176" customWidth="1"/>
    <col min="9705" max="9705" width="10.85546875" style="176" customWidth="1"/>
    <col min="9706" max="9706" width="25.42578125" style="176" customWidth="1"/>
    <col min="9707" max="9707" width="10.85546875" style="176" customWidth="1"/>
    <col min="9708" max="9708" width="25.140625" style="176" customWidth="1"/>
    <col min="9709" max="9709" width="10.85546875" style="176" customWidth="1"/>
    <col min="9710" max="9710" width="25.140625" style="176" customWidth="1"/>
    <col min="9711" max="9711" width="23.42578125" style="176" customWidth="1"/>
    <col min="9712" max="9712" width="24.85546875" style="176" customWidth="1"/>
    <col min="9713" max="9713" width="14.42578125" style="176" customWidth="1"/>
    <col min="9714" max="9714" width="29.42578125" style="176" customWidth="1"/>
    <col min="9715" max="9715" width="14.28515625" style="176" customWidth="1"/>
    <col min="9716" max="9716" width="15.42578125" style="176" customWidth="1"/>
    <col min="9717" max="9938" width="10.85546875" style="176"/>
    <col min="9939" max="9940" width="9.85546875" style="176" customWidth="1"/>
    <col min="9941" max="9941" width="16" style="176" customWidth="1"/>
    <col min="9942" max="9942" width="18.28515625" style="176" customWidth="1"/>
    <col min="9943" max="9943" width="68.42578125" style="176" customWidth="1"/>
    <col min="9944" max="9944" width="9" style="176" customWidth="1"/>
    <col min="9945" max="9946" width="18" style="176" customWidth="1"/>
    <col min="9947" max="9958" width="0" style="176" hidden="1" customWidth="1"/>
    <col min="9959" max="9959" width="10.85546875" style="176" customWidth="1"/>
    <col min="9960" max="9960" width="25.42578125" style="176" customWidth="1"/>
    <col min="9961" max="9961" width="10.85546875" style="176" customWidth="1"/>
    <col min="9962" max="9962" width="25.42578125" style="176" customWidth="1"/>
    <col min="9963" max="9963" width="10.85546875" style="176" customWidth="1"/>
    <col min="9964" max="9964" width="25.140625" style="176" customWidth="1"/>
    <col min="9965" max="9965" width="10.85546875" style="176" customWidth="1"/>
    <col min="9966" max="9966" width="25.140625" style="176" customWidth="1"/>
    <col min="9967" max="9967" width="23.42578125" style="176" customWidth="1"/>
    <col min="9968" max="9968" width="24.85546875" style="176" customWidth="1"/>
    <col min="9969" max="9969" width="14.42578125" style="176" customWidth="1"/>
    <col min="9970" max="9970" width="29.42578125" style="176" customWidth="1"/>
    <col min="9971" max="9971" width="14.28515625" style="176" customWidth="1"/>
    <col min="9972" max="9972" width="15.42578125" style="176" customWidth="1"/>
    <col min="9973" max="10194" width="10.85546875" style="176"/>
    <col min="10195" max="10196" width="9.85546875" style="176" customWidth="1"/>
    <col min="10197" max="10197" width="16" style="176" customWidth="1"/>
    <col min="10198" max="10198" width="18.28515625" style="176" customWidth="1"/>
    <col min="10199" max="10199" width="68.42578125" style="176" customWidth="1"/>
    <col min="10200" max="10200" width="9" style="176" customWidth="1"/>
    <col min="10201" max="10202" width="18" style="176" customWidth="1"/>
    <col min="10203" max="10214" width="0" style="176" hidden="1" customWidth="1"/>
    <col min="10215" max="10215" width="10.85546875" style="176" customWidth="1"/>
    <col min="10216" max="10216" width="25.42578125" style="176" customWidth="1"/>
    <col min="10217" max="10217" width="10.85546875" style="176" customWidth="1"/>
    <col min="10218" max="10218" width="25.42578125" style="176" customWidth="1"/>
    <col min="10219" max="10219" width="10.85546875" style="176" customWidth="1"/>
    <col min="10220" max="10220" width="25.140625" style="176" customWidth="1"/>
    <col min="10221" max="10221" width="10.85546875" style="176" customWidth="1"/>
    <col min="10222" max="10222" width="25.140625" style="176" customWidth="1"/>
    <col min="10223" max="10223" width="23.42578125" style="176" customWidth="1"/>
    <col min="10224" max="10224" width="24.85546875" style="176" customWidth="1"/>
    <col min="10225" max="10225" width="14.42578125" style="176" customWidth="1"/>
    <col min="10226" max="10226" width="29.42578125" style="176" customWidth="1"/>
    <col min="10227" max="10227" width="14.28515625" style="176" customWidth="1"/>
    <col min="10228" max="10228" width="15.42578125" style="176" customWidth="1"/>
    <col min="10229" max="10450" width="10.85546875" style="176"/>
    <col min="10451" max="10452" width="9.85546875" style="176" customWidth="1"/>
    <col min="10453" max="10453" width="16" style="176" customWidth="1"/>
    <col min="10454" max="10454" width="18.28515625" style="176" customWidth="1"/>
    <col min="10455" max="10455" width="68.42578125" style="176" customWidth="1"/>
    <col min="10456" max="10456" width="9" style="176" customWidth="1"/>
    <col min="10457" max="10458" width="18" style="176" customWidth="1"/>
    <col min="10459" max="10470" width="0" style="176" hidden="1" customWidth="1"/>
    <col min="10471" max="10471" width="10.85546875" style="176" customWidth="1"/>
    <col min="10472" max="10472" width="25.42578125" style="176" customWidth="1"/>
    <col min="10473" max="10473" width="10.85546875" style="176" customWidth="1"/>
    <col min="10474" max="10474" width="25.42578125" style="176" customWidth="1"/>
    <col min="10475" max="10475" width="10.85546875" style="176" customWidth="1"/>
    <col min="10476" max="10476" width="25.140625" style="176" customWidth="1"/>
    <col min="10477" max="10477" width="10.85546875" style="176" customWidth="1"/>
    <col min="10478" max="10478" width="25.140625" style="176" customWidth="1"/>
    <col min="10479" max="10479" width="23.42578125" style="176" customWidth="1"/>
    <col min="10480" max="10480" width="24.85546875" style="176" customWidth="1"/>
    <col min="10481" max="10481" width="14.42578125" style="176" customWidth="1"/>
    <col min="10482" max="10482" width="29.42578125" style="176" customWidth="1"/>
    <col min="10483" max="10483" width="14.28515625" style="176" customWidth="1"/>
    <col min="10484" max="10484" width="15.42578125" style="176" customWidth="1"/>
    <col min="10485" max="10706" width="10.85546875" style="176"/>
    <col min="10707" max="10708" width="9.85546875" style="176" customWidth="1"/>
    <col min="10709" max="10709" width="16" style="176" customWidth="1"/>
    <col min="10710" max="10710" width="18.28515625" style="176" customWidth="1"/>
    <col min="10711" max="10711" width="68.42578125" style="176" customWidth="1"/>
    <col min="10712" max="10712" width="9" style="176" customWidth="1"/>
    <col min="10713" max="10714" width="18" style="176" customWidth="1"/>
    <col min="10715" max="10726" width="0" style="176" hidden="1" customWidth="1"/>
    <col min="10727" max="10727" width="10.85546875" style="176" customWidth="1"/>
    <col min="10728" max="10728" width="25.42578125" style="176" customWidth="1"/>
    <col min="10729" max="10729" width="10.85546875" style="176" customWidth="1"/>
    <col min="10730" max="10730" width="25.42578125" style="176" customWidth="1"/>
    <col min="10731" max="10731" width="10.85546875" style="176" customWidth="1"/>
    <col min="10732" max="10732" width="25.140625" style="176" customWidth="1"/>
    <col min="10733" max="10733" width="10.85546875" style="176" customWidth="1"/>
    <col min="10734" max="10734" width="25.140625" style="176" customWidth="1"/>
    <col min="10735" max="10735" width="23.42578125" style="176" customWidth="1"/>
    <col min="10736" max="10736" width="24.85546875" style="176" customWidth="1"/>
    <col min="10737" max="10737" width="14.42578125" style="176" customWidth="1"/>
    <col min="10738" max="10738" width="29.42578125" style="176" customWidth="1"/>
    <col min="10739" max="10739" width="14.28515625" style="176" customWidth="1"/>
    <col min="10740" max="10740" width="15.42578125" style="176" customWidth="1"/>
    <col min="10741" max="10962" width="10.85546875" style="176"/>
    <col min="10963" max="10964" width="9.85546875" style="176" customWidth="1"/>
    <col min="10965" max="10965" width="16" style="176" customWidth="1"/>
    <col min="10966" max="10966" width="18.28515625" style="176" customWidth="1"/>
    <col min="10967" max="10967" width="68.42578125" style="176" customWidth="1"/>
    <col min="10968" max="10968" width="9" style="176" customWidth="1"/>
    <col min="10969" max="10970" width="18" style="176" customWidth="1"/>
    <col min="10971" max="10982" width="0" style="176" hidden="1" customWidth="1"/>
    <col min="10983" max="10983" width="10.85546875" style="176" customWidth="1"/>
    <col min="10984" max="10984" width="25.42578125" style="176" customWidth="1"/>
    <col min="10985" max="10985" width="10.85546875" style="176" customWidth="1"/>
    <col min="10986" max="10986" width="25.42578125" style="176" customWidth="1"/>
    <col min="10987" max="10987" width="10.85546875" style="176" customWidth="1"/>
    <col min="10988" max="10988" width="25.140625" style="176" customWidth="1"/>
    <col min="10989" max="10989" width="10.85546875" style="176" customWidth="1"/>
    <col min="10990" max="10990" width="25.140625" style="176" customWidth="1"/>
    <col min="10991" max="10991" width="23.42578125" style="176" customWidth="1"/>
    <col min="10992" max="10992" width="24.85546875" style="176" customWidth="1"/>
    <col min="10993" max="10993" width="14.42578125" style="176" customWidth="1"/>
    <col min="10994" max="10994" width="29.42578125" style="176" customWidth="1"/>
    <col min="10995" max="10995" width="14.28515625" style="176" customWidth="1"/>
    <col min="10996" max="10996" width="15.42578125" style="176" customWidth="1"/>
    <col min="10997" max="11218" width="10.85546875" style="176"/>
    <col min="11219" max="11220" width="9.85546875" style="176" customWidth="1"/>
    <col min="11221" max="11221" width="16" style="176" customWidth="1"/>
    <col min="11222" max="11222" width="18.28515625" style="176" customWidth="1"/>
    <col min="11223" max="11223" width="68.42578125" style="176" customWidth="1"/>
    <col min="11224" max="11224" width="9" style="176" customWidth="1"/>
    <col min="11225" max="11226" width="18" style="176" customWidth="1"/>
    <col min="11227" max="11238" width="0" style="176" hidden="1" customWidth="1"/>
    <col min="11239" max="11239" width="10.85546875" style="176" customWidth="1"/>
    <col min="11240" max="11240" width="25.42578125" style="176" customWidth="1"/>
    <col min="11241" max="11241" width="10.85546875" style="176" customWidth="1"/>
    <col min="11242" max="11242" width="25.42578125" style="176" customWidth="1"/>
    <col min="11243" max="11243" width="10.85546875" style="176" customWidth="1"/>
    <col min="11244" max="11244" width="25.140625" style="176" customWidth="1"/>
    <col min="11245" max="11245" width="10.85546875" style="176" customWidth="1"/>
    <col min="11246" max="11246" width="25.140625" style="176" customWidth="1"/>
    <col min="11247" max="11247" width="23.42578125" style="176" customWidth="1"/>
    <col min="11248" max="11248" width="24.85546875" style="176" customWidth="1"/>
    <col min="11249" max="11249" width="14.42578125" style="176" customWidth="1"/>
    <col min="11250" max="11250" width="29.42578125" style="176" customWidth="1"/>
    <col min="11251" max="11251" width="14.28515625" style="176" customWidth="1"/>
    <col min="11252" max="11252" width="15.42578125" style="176" customWidth="1"/>
    <col min="11253" max="11474" width="10.85546875" style="176"/>
    <col min="11475" max="11476" width="9.85546875" style="176" customWidth="1"/>
    <col min="11477" max="11477" width="16" style="176" customWidth="1"/>
    <col min="11478" max="11478" width="18.28515625" style="176" customWidth="1"/>
    <col min="11479" max="11479" width="68.42578125" style="176" customWidth="1"/>
    <col min="11480" max="11480" width="9" style="176" customWidth="1"/>
    <col min="11481" max="11482" width="18" style="176" customWidth="1"/>
    <col min="11483" max="11494" width="0" style="176" hidden="1" customWidth="1"/>
    <col min="11495" max="11495" width="10.85546875" style="176" customWidth="1"/>
    <col min="11496" max="11496" width="25.42578125" style="176" customWidth="1"/>
    <col min="11497" max="11497" width="10.85546875" style="176" customWidth="1"/>
    <col min="11498" max="11498" width="25.42578125" style="176" customWidth="1"/>
    <col min="11499" max="11499" width="10.85546875" style="176" customWidth="1"/>
    <col min="11500" max="11500" width="25.140625" style="176" customWidth="1"/>
    <col min="11501" max="11501" width="10.85546875" style="176" customWidth="1"/>
    <col min="11502" max="11502" width="25.140625" style="176" customWidth="1"/>
    <col min="11503" max="11503" width="23.42578125" style="176" customWidth="1"/>
    <col min="11504" max="11504" width="24.85546875" style="176" customWidth="1"/>
    <col min="11505" max="11505" width="14.42578125" style="176" customWidth="1"/>
    <col min="11506" max="11506" width="29.42578125" style="176" customWidth="1"/>
    <col min="11507" max="11507" width="14.28515625" style="176" customWidth="1"/>
    <col min="11508" max="11508" width="15.42578125" style="176" customWidth="1"/>
    <col min="11509" max="11730" width="10.85546875" style="176"/>
    <col min="11731" max="11732" width="9.85546875" style="176" customWidth="1"/>
    <col min="11733" max="11733" width="16" style="176" customWidth="1"/>
    <col min="11734" max="11734" width="18.28515625" style="176" customWidth="1"/>
    <col min="11735" max="11735" width="68.42578125" style="176" customWidth="1"/>
    <col min="11736" max="11736" width="9" style="176" customWidth="1"/>
    <col min="11737" max="11738" width="18" style="176" customWidth="1"/>
    <col min="11739" max="11750" width="0" style="176" hidden="1" customWidth="1"/>
    <col min="11751" max="11751" width="10.85546875" style="176" customWidth="1"/>
    <col min="11752" max="11752" width="25.42578125" style="176" customWidth="1"/>
    <col min="11753" max="11753" width="10.85546875" style="176" customWidth="1"/>
    <col min="11754" max="11754" width="25.42578125" style="176" customWidth="1"/>
    <col min="11755" max="11755" width="10.85546875" style="176" customWidth="1"/>
    <col min="11756" max="11756" width="25.140625" style="176" customWidth="1"/>
    <col min="11757" max="11757" width="10.85546875" style="176" customWidth="1"/>
    <col min="11758" max="11758" width="25.140625" style="176" customWidth="1"/>
    <col min="11759" max="11759" width="23.42578125" style="176" customWidth="1"/>
    <col min="11760" max="11760" width="24.85546875" style="176" customWidth="1"/>
    <col min="11761" max="11761" width="14.42578125" style="176" customWidth="1"/>
    <col min="11762" max="11762" width="29.42578125" style="176" customWidth="1"/>
    <col min="11763" max="11763" width="14.28515625" style="176" customWidth="1"/>
    <col min="11764" max="11764" width="15.42578125" style="176" customWidth="1"/>
    <col min="11765" max="11986" width="10.85546875" style="176"/>
    <col min="11987" max="11988" width="9.85546875" style="176" customWidth="1"/>
    <col min="11989" max="11989" width="16" style="176" customWidth="1"/>
    <col min="11990" max="11990" width="18.28515625" style="176" customWidth="1"/>
    <col min="11991" max="11991" width="68.42578125" style="176" customWidth="1"/>
    <col min="11992" max="11992" width="9" style="176" customWidth="1"/>
    <col min="11993" max="11994" width="18" style="176" customWidth="1"/>
    <col min="11995" max="12006" width="0" style="176" hidden="1" customWidth="1"/>
    <col min="12007" max="12007" width="10.85546875" style="176" customWidth="1"/>
    <col min="12008" max="12008" width="25.42578125" style="176" customWidth="1"/>
    <col min="12009" max="12009" width="10.85546875" style="176" customWidth="1"/>
    <col min="12010" max="12010" width="25.42578125" style="176" customWidth="1"/>
    <col min="12011" max="12011" width="10.85546875" style="176" customWidth="1"/>
    <col min="12012" max="12012" width="25.140625" style="176" customWidth="1"/>
    <col min="12013" max="12013" width="10.85546875" style="176" customWidth="1"/>
    <col min="12014" max="12014" width="25.140625" style="176" customWidth="1"/>
    <col min="12015" max="12015" width="23.42578125" style="176" customWidth="1"/>
    <col min="12016" max="12016" width="24.85546875" style="176" customWidth="1"/>
    <col min="12017" max="12017" width="14.42578125" style="176" customWidth="1"/>
    <col min="12018" max="12018" width="29.42578125" style="176" customWidth="1"/>
    <col min="12019" max="12019" width="14.28515625" style="176" customWidth="1"/>
    <col min="12020" max="12020" width="15.42578125" style="176" customWidth="1"/>
    <col min="12021" max="12242" width="10.85546875" style="176"/>
    <col min="12243" max="12244" width="9.85546875" style="176" customWidth="1"/>
    <col min="12245" max="12245" width="16" style="176" customWidth="1"/>
    <col min="12246" max="12246" width="18.28515625" style="176" customWidth="1"/>
    <col min="12247" max="12247" width="68.42578125" style="176" customWidth="1"/>
    <col min="12248" max="12248" width="9" style="176" customWidth="1"/>
    <col min="12249" max="12250" width="18" style="176" customWidth="1"/>
    <col min="12251" max="12262" width="0" style="176" hidden="1" customWidth="1"/>
    <col min="12263" max="12263" width="10.85546875" style="176" customWidth="1"/>
    <col min="12264" max="12264" width="25.42578125" style="176" customWidth="1"/>
    <col min="12265" max="12265" width="10.85546875" style="176" customWidth="1"/>
    <col min="12266" max="12266" width="25.42578125" style="176" customWidth="1"/>
    <col min="12267" max="12267" width="10.85546875" style="176" customWidth="1"/>
    <col min="12268" max="12268" width="25.140625" style="176" customWidth="1"/>
    <col min="12269" max="12269" width="10.85546875" style="176" customWidth="1"/>
    <col min="12270" max="12270" width="25.140625" style="176" customWidth="1"/>
    <col min="12271" max="12271" width="23.42578125" style="176" customWidth="1"/>
    <col min="12272" max="12272" width="24.85546875" style="176" customWidth="1"/>
    <col min="12273" max="12273" width="14.42578125" style="176" customWidth="1"/>
    <col min="12274" max="12274" width="29.42578125" style="176" customWidth="1"/>
    <col min="12275" max="12275" width="14.28515625" style="176" customWidth="1"/>
    <col min="12276" max="12276" width="15.42578125" style="176" customWidth="1"/>
    <col min="12277" max="12498" width="10.85546875" style="176"/>
    <col min="12499" max="12500" width="9.85546875" style="176" customWidth="1"/>
    <col min="12501" max="12501" width="16" style="176" customWidth="1"/>
    <col min="12502" max="12502" width="18.28515625" style="176" customWidth="1"/>
    <col min="12503" max="12503" width="68.42578125" style="176" customWidth="1"/>
    <col min="12504" max="12504" width="9" style="176" customWidth="1"/>
    <col min="12505" max="12506" width="18" style="176" customWidth="1"/>
    <col min="12507" max="12518" width="0" style="176" hidden="1" customWidth="1"/>
    <col min="12519" max="12519" width="10.85546875" style="176" customWidth="1"/>
    <col min="12520" max="12520" width="25.42578125" style="176" customWidth="1"/>
    <col min="12521" max="12521" width="10.85546875" style="176" customWidth="1"/>
    <col min="12522" max="12522" width="25.42578125" style="176" customWidth="1"/>
    <col min="12523" max="12523" width="10.85546875" style="176" customWidth="1"/>
    <col min="12524" max="12524" width="25.140625" style="176" customWidth="1"/>
    <col min="12525" max="12525" width="10.85546875" style="176" customWidth="1"/>
    <col min="12526" max="12526" width="25.140625" style="176" customWidth="1"/>
    <col min="12527" max="12527" width="23.42578125" style="176" customWidth="1"/>
    <col min="12528" max="12528" width="24.85546875" style="176" customWidth="1"/>
    <col min="12529" max="12529" width="14.42578125" style="176" customWidth="1"/>
    <col min="12530" max="12530" width="29.42578125" style="176" customWidth="1"/>
    <col min="12531" max="12531" width="14.28515625" style="176" customWidth="1"/>
    <col min="12532" max="12532" width="15.42578125" style="176" customWidth="1"/>
    <col min="12533" max="12754" width="10.85546875" style="176"/>
    <col min="12755" max="12756" width="9.85546875" style="176" customWidth="1"/>
    <col min="12757" max="12757" width="16" style="176" customWidth="1"/>
    <col min="12758" max="12758" width="18.28515625" style="176" customWidth="1"/>
    <col min="12759" max="12759" width="68.42578125" style="176" customWidth="1"/>
    <col min="12760" max="12760" width="9" style="176" customWidth="1"/>
    <col min="12761" max="12762" width="18" style="176" customWidth="1"/>
    <col min="12763" max="12774" width="0" style="176" hidden="1" customWidth="1"/>
    <col min="12775" max="12775" width="10.85546875" style="176" customWidth="1"/>
    <col min="12776" max="12776" width="25.42578125" style="176" customWidth="1"/>
    <col min="12777" max="12777" width="10.85546875" style="176" customWidth="1"/>
    <col min="12778" max="12778" width="25.42578125" style="176" customWidth="1"/>
    <col min="12779" max="12779" width="10.85546875" style="176" customWidth="1"/>
    <col min="12780" max="12780" width="25.140625" style="176" customWidth="1"/>
    <col min="12781" max="12781" width="10.85546875" style="176" customWidth="1"/>
    <col min="12782" max="12782" width="25.140625" style="176" customWidth="1"/>
    <col min="12783" max="12783" width="23.42578125" style="176" customWidth="1"/>
    <col min="12784" max="12784" width="24.85546875" style="176" customWidth="1"/>
    <col min="12785" max="12785" width="14.42578125" style="176" customWidth="1"/>
    <col min="12786" max="12786" width="29.42578125" style="176" customWidth="1"/>
    <col min="12787" max="12787" width="14.28515625" style="176" customWidth="1"/>
    <col min="12788" max="12788" width="15.42578125" style="176" customWidth="1"/>
    <col min="12789" max="13010" width="10.85546875" style="176"/>
    <col min="13011" max="13012" width="9.85546875" style="176" customWidth="1"/>
    <col min="13013" max="13013" width="16" style="176" customWidth="1"/>
    <col min="13014" max="13014" width="18.28515625" style="176" customWidth="1"/>
    <col min="13015" max="13015" width="68.42578125" style="176" customWidth="1"/>
    <col min="13016" max="13016" width="9" style="176" customWidth="1"/>
    <col min="13017" max="13018" width="18" style="176" customWidth="1"/>
    <col min="13019" max="13030" width="0" style="176" hidden="1" customWidth="1"/>
    <col min="13031" max="13031" width="10.85546875" style="176" customWidth="1"/>
    <col min="13032" max="13032" width="25.42578125" style="176" customWidth="1"/>
    <col min="13033" max="13033" width="10.85546875" style="176" customWidth="1"/>
    <col min="13034" max="13034" width="25.42578125" style="176" customWidth="1"/>
    <col min="13035" max="13035" width="10.85546875" style="176" customWidth="1"/>
    <col min="13036" max="13036" width="25.140625" style="176" customWidth="1"/>
    <col min="13037" max="13037" width="10.85546875" style="176" customWidth="1"/>
    <col min="13038" max="13038" width="25.140625" style="176" customWidth="1"/>
    <col min="13039" max="13039" width="23.42578125" style="176" customWidth="1"/>
    <col min="13040" max="13040" width="24.85546875" style="176" customWidth="1"/>
    <col min="13041" max="13041" width="14.42578125" style="176" customWidth="1"/>
    <col min="13042" max="13042" width="29.42578125" style="176" customWidth="1"/>
    <col min="13043" max="13043" width="14.28515625" style="176" customWidth="1"/>
    <col min="13044" max="13044" width="15.42578125" style="176" customWidth="1"/>
    <col min="13045" max="13266" width="10.85546875" style="176"/>
    <col min="13267" max="13268" width="9.85546875" style="176" customWidth="1"/>
    <col min="13269" max="13269" width="16" style="176" customWidth="1"/>
    <col min="13270" max="13270" width="18.28515625" style="176" customWidth="1"/>
    <col min="13271" max="13271" width="68.42578125" style="176" customWidth="1"/>
    <col min="13272" max="13272" width="9" style="176" customWidth="1"/>
    <col min="13273" max="13274" width="18" style="176" customWidth="1"/>
    <col min="13275" max="13286" width="0" style="176" hidden="1" customWidth="1"/>
    <col min="13287" max="13287" width="10.85546875" style="176" customWidth="1"/>
    <col min="13288" max="13288" width="25.42578125" style="176" customWidth="1"/>
    <col min="13289" max="13289" width="10.85546875" style="176" customWidth="1"/>
    <col min="13290" max="13290" width="25.42578125" style="176" customWidth="1"/>
    <col min="13291" max="13291" width="10.85546875" style="176" customWidth="1"/>
    <col min="13292" max="13292" width="25.140625" style="176" customWidth="1"/>
    <col min="13293" max="13293" width="10.85546875" style="176" customWidth="1"/>
    <col min="13294" max="13294" width="25.140625" style="176" customWidth="1"/>
    <col min="13295" max="13295" width="23.42578125" style="176" customWidth="1"/>
    <col min="13296" max="13296" width="24.85546875" style="176" customWidth="1"/>
    <col min="13297" max="13297" width="14.42578125" style="176" customWidth="1"/>
    <col min="13298" max="13298" width="29.42578125" style="176" customWidth="1"/>
    <col min="13299" max="13299" width="14.28515625" style="176" customWidth="1"/>
    <col min="13300" max="13300" width="15.42578125" style="176" customWidth="1"/>
    <col min="13301" max="13522" width="10.85546875" style="176"/>
    <col min="13523" max="13524" width="9.85546875" style="176" customWidth="1"/>
    <col min="13525" max="13525" width="16" style="176" customWidth="1"/>
    <col min="13526" max="13526" width="18.28515625" style="176" customWidth="1"/>
    <col min="13527" max="13527" width="68.42578125" style="176" customWidth="1"/>
    <col min="13528" max="13528" width="9" style="176" customWidth="1"/>
    <col min="13529" max="13530" width="18" style="176" customWidth="1"/>
    <col min="13531" max="13542" width="0" style="176" hidden="1" customWidth="1"/>
    <col min="13543" max="13543" width="10.85546875" style="176" customWidth="1"/>
    <col min="13544" max="13544" width="25.42578125" style="176" customWidth="1"/>
    <col min="13545" max="13545" width="10.85546875" style="176" customWidth="1"/>
    <col min="13546" max="13546" width="25.42578125" style="176" customWidth="1"/>
    <col min="13547" max="13547" width="10.85546875" style="176" customWidth="1"/>
    <col min="13548" max="13548" width="25.140625" style="176" customWidth="1"/>
    <col min="13549" max="13549" width="10.85546875" style="176" customWidth="1"/>
    <col min="13550" max="13550" width="25.140625" style="176" customWidth="1"/>
    <col min="13551" max="13551" width="23.42578125" style="176" customWidth="1"/>
    <col min="13552" max="13552" width="24.85546875" style="176" customWidth="1"/>
    <col min="13553" max="13553" width="14.42578125" style="176" customWidth="1"/>
    <col min="13554" max="13554" width="29.42578125" style="176" customWidth="1"/>
    <col min="13555" max="13555" width="14.28515625" style="176" customWidth="1"/>
    <col min="13556" max="13556" width="15.42578125" style="176" customWidth="1"/>
    <col min="13557" max="13778" width="10.85546875" style="176"/>
    <col min="13779" max="13780" width="9.85546875" style="176" customWidth="1"/>
    <col min="13781" max="13781" width="16" style="176" customWidth="1"/>
    <col min="13782" max="13782" width="18.28515625" style="176" customWidth="1"/>
    <col min="13783" max="13783" width="68.42578125" style="176" customWidth="1"/>
    <col min="13784" max="13784" width="9" style="176" customWidth="1"/>
    <col min="13785" max="13786" width="18" style="176" customWidth="1"/>
    <col min="13787" max="13798" width="0" style="176" hidden="1" customWidth="1"/>
    <col min="13799" max="13799" width="10.85546875" style="176" customWidth="1"/>
    <col min="13800" max="13800" width="25.42578125" style="176" customWidth="1"/>
    <col min="13801" max="13801" width="10.85546875" style="176" customWidth="1"/>
    <col min="13802" max="13802" width="25.42578125" style="176" customWidth="1"/>
    <col min="13803" max="13803" width="10.85546875" style="176" customWidth="1"/>
    <col min="13804" max="13804" width="25.140625" style="176" customWidth="1"/>
    <col min="13805" max="13805" width="10.85546875" style="176" customWidth="1"/>
    <col min="13806" max="13806" width="25.140625" style="176" customWidth="1"/>
    <col min="13807" max="13807" width="23.42578125" style="176" customWidth="1"/>
    <col min="13808" max="13808" width="24.85546875" style="176" customWidth="1"/>
    <col min="13809" max="13809" width="14.42578125" style="176" customWidth="1"/>
    <col min="13810" max="13810" width="29.42578125" style="176" customWidth="1"/>
    <col min="13811" max="13811" width="14.28515625" style="176" customWidth="1"/>
    <col min="13812" max="13812" width="15.42578125" style="176" customWidth="1"/>
    <col min="13813" max="14034" width="10.85546875" style="176"/>
    <col min="14035" max="14036" width="9.85546875" style="176" customWidth="1"/>
    <col min="14037" max="14037" width="16" style="176" customWidth="1"/>
    <col min="14038" max="14038" width="18.28515625" style="176" customWidth="1"/>
    <col min="14039" max="14039" width="68.42578125" style="176" customWidth="1"/>
    <col min="14040" max="14040" width="9" style="176" customWidth="1"/>
    <col min="14041" max="14042" width="18" style="176" customWidth="1"/>
    <col min="14043" max="14054" width="0" style="176" hidden="1" customWidth="1"/>
    <col min="14055" max="14055" width="10.85546875" style="176" customWidth="1"/>
    <col min="14056" max="14056" width="25.42578125" style="176" customWidth="1"/>
    <col min="14057" max="14057" width="10.85546875" style="176" customWidth="1"/>
    <col min="14058" max="14058" width="25.42578125" style="176" customWidth="1"/>
    <col min="14059" max="14059" width="10.85546875" style="176" customWidth="1"/>
    <col min="14060" max="14060" width="25.140625" style="176" customWidth="1"/>
    <col min="14061" max="14061" width="10.85546875" style="176" customWidth="1"/>
    <col min="14062" max="14062" width="25.140625" style="176" customWidth="1"/>
    <col min="14063" max="14063" width="23.42578125" style="176" customWidth="1"/>
    <col min="14064" max="14064" width="24.85546875" style="176" customWidth="1"/>
    <col min="14065" max="14065" width="14.42578125" style="176" customWidth="1"/>
    <col min="14066" max="14066" width="29.42578125" style="176" customWidth="1"/>
    <col min="14067" max="14067" width="14.28515625" style="176" customWidth="1"/>
    <col min="14068" max="14068" width="15.42578125" style="176" customWidth="1"/>
    <col min="14069" max="14290" width="10.85546875" style="176"/>
    <col min="14291" max="14292" width="9.85546875" style="176" customWidth="1"/>
    <col min="14293" max="14293" width="16" style="176" customWidth="1"/>
    <col min="14294" max="14294" width="18.28515625" style="176" customWidth="1"/>
    <col min="14295" max="14295" width="68.42578125" style="176" customWidth="1"/>
    <col min="14296" max="14296" width="9" style="176" customWidth="1"/>
    <col min="14297" max="14298" width="18" style="176" customWidth="1"/>
    <col min="14299" max="14310" width="0" style="176" hidden="1" customWidth="1"/>
    <col min="14311" max="14311" width="10.85546875" style="176" customWidth="1"/>
    <col min="14312" max="14312" width="25.42578125" style="176" customWidth="1"/>
    <col min="14313" max="14313" width="10.85546875" style="176" customWidth="1"/>
    <col min="14314" max="14314" width="25.42578125" style="176" customWidth="1"/>
    <col min="14315" max="14315" width="10.85546875" style="176" customWidth="1"/>
    <col min="14316" max="14316" width="25.140625" style="176" customWidth="1"/>
    <col min="14317" max="14317" width="10.85546875" style="176" customWidth="1"/>
    <col min="14318" max="14318" width="25.140625" style="176" customWidth="1"/>
    <col min="14319" max="14319" width="23.42578125" style="176" customWidth="1"/>
    <col min="14320" max="14320" width="24.85546875" style="176" customWidth="1"/>
    <col min="14321" max="14321" width="14.42578125" style="176" customWidth="1"/>
    <col min="14322" max="14322" width="29.42578125" style="176" customWidth="1"/>
    <col min="14323" max="14323" width="14.28515625" style="176" customWidth="1"/>
    <col min="14324" max="14324" width="15.42578125" style="176" customWidth="1"/>
    <col min="14325" max="14546" width="10.85546875" style="176"/>
    <col min="14547" max="14548" width="9.85546875" style="176" customWidth="1"/>
    <col min="14549" max="14549" width="16" style="176" customWidth="1"/>
    <col min="14550" max="14550" width="18.28515625" style="176" customWidth="1"/>
    <col min="14551" max="14551" width="68.42578125" style="176" customWidth="1"/>
    <col min="14552" max="14552" width="9" style="176" customWidth="1"/>
    <col min="14553" max="14554" width="18" style="176" customWidth="1"/>
    <col min="14555" max="14566" width="0" style="176" hidden="1" customWidth="1"/>
    <col min="14567" max="14567" width="10.85546875" style="176" customWidth="1"/>
    <col min="14568" max="14568" width="25.42578125" style="176" customWidth="1"/>
    <col min="14569" max="14569" width="10.85546875" style="176" customWidth="1"/>
    <col min="14570" max="14570" width="25.42578125" style="176" customWidth="1"/>
    <col min="14571" max="14571" width="10.85546875" style="176" customWidth="1"/>
    <col min="14572" max="14572" width="25.140625" style="176" customWidth="1"/>
    <col min="14573" max="14573" width="10.85546875" style="176" customWidth="1"/>
    <col min="14574" max="14574" width="25.140625" style="176" customWidth="1"/>
    <col min="14575" max="14575" width="23.42578125" style="176" customWidth="1"/>
    <col min="14576" max="14576" width="24.85546875" style="176" customWidth="1"/>
    <col min="14577" max="14577" width="14.42578125" style="176" customWidth="1"/>
    <col min="14578" max="14578" width="29.42578125" style="176" customWidth="1"/>
    <col min="14579" max="14579" width="14.28515625" style="176" customWidth="1"/>
    <col min="14580" max="14580" width="15.42578125" style="176" customWidth="1"/>
    <col min="14581" max="14802" width="10.85546875" style="176"/>
    <col min="14803" max="14804" width="9.85546875" style="176" customWidth="1"/>
    <col min="14805" max="14805" width="16" style="176" customWidth="1"/>
    <col min="14806" max="14806" width="18.28515625" style="176" customWidth="1"/>
    <col min="14807" max="14807" width="68.42578125" style="176" customWidth="1"/>
    <col min="14808" max="14808" width="9" style="176" customWidth="1"/>
    <col min="14809" max="14810" width="18" style="176" customWidth="1"/>
    <col min="14811" max="14822" width="0" style="176" hidden="1" customWidth="1"/>
    <col min="14823" max="14823" width="10.85546875" style="176" customWidth="1"/>
    <col min="14824" max="14824" width="25.42578125" style="176" customWidth="1"/>
    <col min="14825" max="14825" width="10.85546875" style="176" customWidth="1"/>
    <col min="14826" max="14826" width="25.42578125" style="176" customWidth="1"/>
    <col min="14827" max="14827" width="10.85546875" style="176" customWidth="1"/>
    <col min="14828" max="14828" width="25.140625" style="176" customWidth="1"/>
    <col min="14829" max="14829" width="10.85546875" style="176" customWidth="1"/>
    <col min="14830" max="14830" width="25.140625" style="176" customWidth="1"/>
    <col min="14831" max="14831" width="23.42578125" style="176" customWidth="1"/>
    <col min="14832" max="14832" width="24.85546875" style="176" customWidth="1"/>
    <col min="14833" max="14833" width="14.42578125" style="176" customWidth="1"/>
    <col min="14834" max="14834" width="29.42578125" style="176" customWidth="1"/>
    <col min="14835" max="14835" width="14.28515625" style="176" customWidth="1"/>
    <col min="14836" max="14836" width="15.42578125" style="176" customWidth="1"/>
    <col min="14837" max="15058" width="10.85546875" style="176"/>
    <col min="15059" max="15060" width="9.85546875" style="176" customWidth="1"/>
    <col min="15061" max="15061" width="16" style="176" customWidth="1"/>
    <col min="15062" max="15062" width="18.28515625" style="176" customWidth="1"/>
    <col min="15063" max="15063" width="68.42578125" style="176" customWidth="1"/>
    <col min="15064" max="15064" width="9" style="176" customWidth="1"/>
    <col min="15065" max="15066" width="18" style="176" customWidth="1"/>
    <col min="15067" max="15078" width="0" style="176" hidden="1" customWidth="1"/>
    <col min="15079" max="15079" width="10.85546875" style="176" customWidth="1"/>
    <col min="15080" max="15080" width="25.42578125" style="176" customWidth="1"/>
    <col min="15081" max="15081" width="10.85546875" style="176" customWidth="1"/>
    <col min="15082" max="15082" width="25.42578125" style="176" customWidth="1"/>
    <col min="15083" max="15083" width="10.85546875" style="176" customWidth="1"/>
    <col min="15084" max="15084" width="25.140625" style="176" customWidth="1"/>
    <col min="15085" max="15085" width="10.85546875" style="176" customWidth="1"/>
    <col min="15086" max="15086" width="25.140625" style="176" customWidth="1"/>
    <col min="15087" max="15087" width="23.42578125" style="176" customWidth="1"/>
    <col min="15088" max="15088" width="24.85546875" style="176" customWidth="1"/>
    <col min="15089" max="15089" width="14.42578125" style="176" customWidth="1"/>
    <col min="15090" max="15090" width="29.42578125" style="176" customWidth="1"/>
    <col min="15091" max="15091" width="14.28515625" style="176" customWidth="1"/>
    <col min="15092" max="15092" width="15.42578125" style="176" customWidth="1"/>
    <col min="15093" max="15314" width="10.85546875" style="176"/>
    <col min="15315" max="15316" width="9.85546875" style="176" customWidth="1"/>
    <col min="15317" max="15317" width="16" style="176" customWidth="1"/>
    <col min="15318" max="15318" width="18.28515625" style="176" customWidth="1"/>
    <col min="15319" max="15319" width="68.42578125" style="176" customWidth="1"/>
    <col min="15320" max="15320" width="9" style="176" customWidth="1"/>
    <col min="15321" max="15322" width="18" style="176" customWidth="1"/>
    <col min="15323" max="15334" width="0" style="176" hidden="1" customWidth="1"/>
    <col min="15335" max="15335" width="10.85546875" style="176" customWidth="1"/>
    <col min="15336" max="15336" width="25.42578125" style="176" customWidth="1"/>
    <col min="15337" max="15337" width="10.85546875" style="176" customWidth="1"/>
    <col min="15338" max="15338" width="25.42578125" style="176" customWidth="1"/>
    <col min="15339" max="15339" width="10.85546875" style="176" customWidth="1"/>
    <col min="15340" max="15340" width="25.140625" style="176" customWidth="1"/>
    <col min="15341" max="15341" width="10.85546875" style="176" customWidth="1"/>
    <col min="15342" max="15342" width="25.140625" style="176" customWidth="1"/>
    <col min="15343" max="15343" width="23.42578125" style="176" customWidth="1"/>
    <col min="15344" max="15344" width="24.85546875" style="176" customWidth="1"/>
    <col min="15345" max="15345" width="14.42578125" style="176" customWidth="1"/>
    <col min="15346" max="15346" width="29.42578125" style="176" customWidth="1"/>
    <col min="15347" max="15347" width="14.28515625" style="176" customWidth="1"/>
    <col min="15348" max="15348" width="15.42578125" style="176" customWidth="1"/>
    <col min="15349" max="15570" width="10.85546875" style="176"/>
    <col min="15571" max="15572" width="9.85546875" style="176" customWidth="1"/>
    <col min="15573" max="15573" width="16" style="176" customWidth="1"/>
    <col min="15574" max="15574" width="18.28515625" style="176" customWidth="1"/>
    <col min="15575" max="15575" width="68.42578125" style="176" customWidth="1"/>
    <col min="15576" max="15576" width="9" style="176" customWidth="1"/>
    <col min="15577" max="15578" width="18" style="176" customWidth="1"/>
    <col min="15579" max="15590" width="0" style="176" hidden="1" customWidth="1"/>
    <col min="15591" max="15591" width="10.85546875" style="176" customWidth="1"/>
    <col min="15592" max="15592" width="25.42578125" style="176" customWidth="1"/>
    <col min="15593" max="15593" width="10.85546875" style="176" customWidth="1"/>
    <col min="15594" max="15594" width="25.42578125" style="176" customWidth="1"/>
    <col min="15595" max="15595" width="10.85546875" style="176" customWidth="1"/>
    <col min="15596" max="15596" width="25.140625" style="176" customWidth="1"/>
    <col min="15597" max="15597" width="10.85546875" style="176" customWidth="1"/>
    <col min="15598" max="15598" width="25.140625" style="176" customWidth="1"/>
    <col min="15599" max="15599" width="23.42578125" style="176" customWidth="1"/>
    <col min="15600" max="15600" width="24.85546875" style="176" customWidth="1"/>
    <col min="15601" max="15601" width="14.42578125" style="176" customWidth="1"/>
    <col min="15602" max="15602" width="29.42578125" style="176" customWidth="1"/>
    <col min="15603" max="15603" width="14.28515625" style="176" customWidth="1"/>
    <col min="15604" max="15604" width="15.42578125" style="176" customWidth="1"/>
    <col min="15605" max="15826" width="10.85546875" style="176"/>
    <col min="15827" max="15828" width="9.85546875" style="176" customWidth="1"/>
    <col min="15829" max="15829" width="16" style="176" customWidth="1"/>
    <col min="15830" max="15830" width="18.28515625" style="176" customWidth="1"/>
    <col min="15831" max="15831" width="68.42578125" style="176" customWidth="1"/>
    <col min="15832" max="15832" width="9" style="176" customWidth="1"/>
    <col min="15833" max="15834" width="18" style="176" customWidth="1"/>
    <col min="15835" max="15846" width="0" style="176" hidden="1" customWidth="1"/>
    <col min="15847" max="15847" width="10.85546875" style="176" customWidth="1"/>
    <col min="15848" max="15848" width="25.42578125" style="176" customWidth="1"/>
    <col min="15849" max="15849" width="10.85546875" style="176" customWidth="1"/>
    <col min="15850" max="15850" width="25.42578125" style="176" customWidth="1"/>
    <col min="15851" max="15851" width="10.85546875" style="176" customWidth="1"/>
    <col min="15852" max="15852" width="25.140625" style="176" customWidth="1"/>
    <col min="15853" max="15853" width="10.85546875" style="176" customWidth="1"/>
    <col min="15854" max="15854" width="25.140625" style="176" customWidth="1"/>
    <col min="15855" max="15855" width="23.42578125" style="176" customWidth="1"/>
    <col min="15856" max="15856" width="24.85546875" style="176" customWidth="1"/>
    <col min="15857" max="15857" width="14.42578125" style="176" customWidth="1"/>
    <col min="15858" max="15858" width="29.42578125" style="176" customWidth="1"/>
    <col min="15859" max="15859" width="14.28515625" style="176" customWidth="1"/>
    <col min="15860" max="15860" width="15.42578125" style="176" customWidth="1"/>
    <col min="15861" max="16082" width="10.85546875" style="176"/>
    <col min="16083" max="16084" width="9.85546875" style="176" customWidth="1"/>
    <col min="16085" max="16085" width="16" style="176" customWidth="1"/>
    <col min="16086" max="16086" width="18.28515625" style="176" customWidth="1"/>
    <col min="16087" max="16087" width="68.42578125" style="176" customWidth="1"/>
    <col min="16088" max="16088" width="9" style="176" customWidth="1"/>
    <col min="16089" max="16090" width="18" style="176" customWidth="1"/>
    <col min="16091" max="16102" width="0" style="176" hidden="1" customWidth="1"/>
    <col min="16103" max="16103" width="10.85546875" style="176" customWidth="1"/>
    <col min="16104" max="16104" width="25.42578125" style="176" customWidth="1"/>
    <col min="16105" max="16105" width="10.85546875" style="176" customWidth="1"/>
    <col min="16106" max="16106" width="25.42578125" style="176" customWidth="1"/>
    <col min="16107" max="16107" width="10.85546875" style="176" customWidth="1"/>
    <col min="16108" max="16108" width="25.140625" style="176" customWidth="1"/>
    <col min="16109" max="16109" width="10.85546875" style="176" customWidth="1"/>
    <col min="16110" max="16110" width="25.140625" style="176" customWidth="1"/>
    <col min="16111" max="16111" width="23.42578125" style="176" customWidth="1"/>
    <col min="16112" max="16112" width="24.85546875" style="176" customWidth="1"/>
    <col min="16113" max="16113" width="14.42578125" style="176" customWidth="1"/>
    <col min="16114" max="16114" width="29.42578125" style="176" customWidth="1"/>
    <col min="16115" max="16115" width="14.28515625" style="176" customWidth="1"/>
    <col min="16116" max="16116" width="15.42578125" style="176" customWidth="1"/>
    <col min="16117" max="16384" width="10.85546875" style="176"/>
  </cols>
  <sheetData>
    <row r="1" spans="1:8" ht="20.25" customHeight="1" x14ac:dyDescent="0.25">
      <c r="A1" s="378"/>
      <c r="B1" s="379"/>
      <c r="C1" s="380"/>
      <c r="D1" s="384"/>
      <c r="E1" s="385"/>
      <c r="F1" s="385"/>
      <c r="G1" s="390"/>
    </row>
    <row r="2" spans="1:8" ht="20.25" customHeight="1" x14ac:dyDescent="0.25">
      <c r="A2" s="381"/>
      <c r="B2" s="382"/>
      <c r="C2" s="383"/>
      <c r="D2" s="386"/>
      <c r="E2" s="387"/>
      <c r="F2" s="387"/>
      <c r="G2" s="391"/>
    </row>
    <row r="3" spans="1:8" s="177" customFormat="1" ht="20.25" customHeight="1" thickBot="1" x14ac:dyDescent="0.25">
      <c r="A3" s="381"/>
      <c r="B3" s="382"/>
      <c r="C3" s="383"/>
      <c r="D3" s="388"/>
      <c r="E3" s="389"/>
      <c r="F3" s="389"/>
      <c r="G3" s="392"/>
    </row>
    <row r="4" spans="1:8" s="177" customFormat="1" ht="54.75" customHeight="1" thickBot="1" x14ac:dyDescent="0.25">
      <c r="A4" s="393" t="s">
        <v>90</v>
      </c>
      <c r="B4" s="394"/>
      <c r="C4" s="395" t="s">
        <v>91</v>
      </c>
      <c r="D4" s="396"/>
      <c r="E4" s="396"/>
      <c r="F4" s="396"/>
      <c r="G4" s="397"/>
    </row>
    <row r="5" spans="1:8" s="177" customFormat="1" ht="33.75" customHeight="1" thickBot="1" x14ac:dyDescent="0.25">
      <c r="A5" s="375" t="s">
        <v>92</v>
      </c>
      <c r="B5" s="376"/>
      <c r="C5" s="376"/>
      <c r="D5" s="376"/>
      <c r="E5" s="376"/>
      <c r="F5" s="376"/>
      <c r="G5" s="377"/>
    </row>
    <row r="6" spans="1:8" ht="24.75" customHeight="1" x14ac:dyDescent="0.25">
      <c r="A6" s="367" t="s">
        <v>93</v>
      </c>
      <c r="B6" s="368"/>
      <c r="C6" s="368"/>
      <c r="D6" s="369"/>
      <c r="E6" s="369"/>
      <c r="F6" s="369"/>
      <c r="G6" s="370"/>
    </row>
    <row r="7" spans="1:8" ht="15" customHeight="1" x14ac:dyDescent="0.25">
      <c r="A7" s="178"/>
      <c r="B7" s="371" t="s">
        <v>94</v>
      </c>
      <c r="C7" s="371" t="s">
        <v>95</v>
      </c>
      <c r="D7" s="373" t="s">
        <v>96</v>
      </c>
      <c r="E7" s="373" t="s">
        <v>97</v>
      </c>
      <c r="F7" s="373"/>
      <c r="G7" s="373" t="s">
        <v>98</v>
      </c>
    </row>
    <row r="8" spans="1:8" ht="49.5" customHeight="1" x14ac:dyDescent="0.25">
      <c r="A8" s="178"/>
      <c r="B8" s="372"/>
      <c r="C8" s="372"/>
      <c r="D8" s="374"/>
      <c r="E8" s="374"/>
      <c r="F8" s="374"/>
      <c r="G8" s="374"/>
    </row>
    <row r="9" spans="1:8" s="185" customFormat="1" x14ac:dyDescent="0.25">
      <c r="A9" s="179"/>
      <c r="B9" s="180"/>
      <c r="C9" s="181"/>
      <c r="D9" s="179"/>
      <c r="E9" s="182"/>
      <c r="F9" s="183"/>
      <c r="G9" s="184"/>
    </row>
    <row r="10" spans="1:8" s="194" customFormat="1" ht="28.5" customHeight="1" x14ac:dyDescent="0.25">
      <c r="A10" s="186"/>
      <c r="B10" s="187">
        <v>1</v>
      </c>
      <c r="C10" s="188" t="s">
        <v>99</v>
      </c>
      <c r="D10" s="189" t="s">
        <v>96</v>
      </c>
      <c r="E10" s="190">
        <v>1</v>
      </c>
      <c r="F10" s="191">
        <v>308</v>
      </c>
      <c r="G10" s="192">
        <v>326216188</v>
      </c>
      <c r="H10" s="193"/>
    </row>
    <row r="11" spans="1:8" s="194" customFormat="1" ht="7.5" customHeight="1" x14ac:dyDescent="0.25">
      <c r="A11" s="186"/>
      <c r="B11" s="195"/>
      <c r="C11" s="196"/>
      <c r="D11" s="197"/>
      <c r="E11" s="198"/>
      <c r="F11" s="191"/>
      <c r="G11" s="197"/>
      <c r="H11" s="193"/>
    </row>
    <row r="12" spans="1:8" s="194" customFormat="1" ht="28.5" customHeight="1" x14ac:dyDescent="0.25">
      <c r="A12" s="186"/>
      <c r="B12" s="187">
        <v>2</v>
      </c>
      <c r="C12" s="188" t="s">
        <v>100</v>
      </c>
      <c r="D12" s="189" t="s">
        <v>96</v>
      </c>
      <c r="E12" s="190">
        <v>1</v>
      </c>
      <c r="F12" s="191">
        <v>302</v>
      </c>
      <c r="G12" s="192">
        <v>286995824</v>
      </c>
      <c r="H12" s="193"/>
    </row>
    <row r="13" spans="1:8" s="194" customFormat="1" ht="7.5" customHeight="1" x14ac:dyDescent="0.25">
      <c r="A13" s="186"/>
      <c r="B13" s="195"/>
      <c r="C13" s="196"/>
      <c r="D13" s="199"/>
      <c r="E13" s="198"/>
      <c r="F13" s="191"/>
      <c r="G13" s="197"/>
      <c r="H13" s="193"/>
    </row>
    <row r="14" spans="1:8" s="194" customFormat="1" ht="28.5" customHeight="1" x14ac:dyDescent="0.25">
      <c r="A14" s="186"/>
      <c r="B14" s="187">
        <v>3</v>
      </c>
      <c r="C14" s="188" t="s">
        <v>101</v>
      </c>
      <c r="D14" s="189" t="s">
        <v>96</v>
      </c>
      <c r="E14" s="190">
        <v>1</v>
      </c>
      <c r="F14" s="191">
        <v>299</v>
      </c>
      <c r="G14" s="192">
        <v>300541128</v>
      </c>
      <c r="H14" s="193"/>
    </row>
    <row r="15" spans="1:8" s="194" customFormat="1" ht="7.5" customHeight="1" x14ac:dyDescent="0.25">
      <c r="A15" s="186"/>
      <c r="B15" s="195"/>
      <c r="C15" s="196"/>
      <c r="D15" s="199"/>
      <c r="E15" s="198"/>
      <c r="F15" s="191"/>
      <c r="G15" s="197"/>
      <c r="H15" s="193"/>
    </row>
    <row r="16" spans="1:8" s="194" customFormat="1" ht="28.5" customHeight="1" x14ac:dyDescent="0.25">
      <c r="A16" s="200"/>
      <c r="B16" s="187">
        <v>4</v>
      </c>
      <c r="C16" s="188" t="s">
        <v>102</v>
      </c>
      <c r="D16" s="189" t="s">
        <v>96</v>
      </c>
      <c r="E16" s="190">
        <v>1</v>
      </c>
      <c r="F16" s="191">
        <v>295</v>
      </c>
      <c r="G16" s="192">
        <v>87797046</v>
      </c>
      <c r="H16" s="193"/>
    </row>
    <row r="17" spans="1:8" s="194" customFormat="1" ht="7.5" customHeight="1" x14ac:dyDescent="0.25">
      <c r="A17" s="186"/>
      <c r="B17" s="201"/>
      <c r="C17" s="202"/>
      <c r="D17" s="199"/>
      <c r="E17" s="198"/>
      <c r="F17" s="191"/>
      <c r="G17" s="197"/>
      <c r="H17" s="193"/>
    </row>
    <row r="18" spans="1:8" s="194" customFormat="1" ht="28.5" customHeight="1" x14ac:dyDescent="0.25">
      <c r="A18" s="186"/>
      <c r="B18" s="187">
        <v>5</v>
      </c>
      <c r="C18" s="188" t="s">
        <v>103</v>
      </c>
      <c r="D18" s="189" t="s">
        <v>96</v>
      </c>
      <c r="E18" s="190">
        <v>1</v>
      </c>
      <c r="F18" s="191">
        <v>310</v>
      </c>
      <c r="G18" s="192">
        <v>428017415</v>
      </c>
      <c r="H18" s="193"/>
    </row>
    <row r="19" spans="1:8" s="194" customFormat="1" ht="7.5" customHeight="1" x14ac:dyDescent="0.25">
      <c r="A19" s="186"/>
      <c r="B19" s="195"/>
      <c r="C19" s="196"/>
      <c r="D19" s="199"/>
      <c r="E19" s="198"/>
      <c r="F19" s="191"/>
      <c r="G19" s="197"/>
      <c r="H19" s="193"/>
    </row>
    <row r="20" spans="1:8" s="194" customFormat="1" ht="37.5" customHeight="1" x14ac:dyDescent="0.25">
      <c r="A20" s="186"/>
      <c r="B20" s="187">
        <v>6</v>
      </c>
      <c r="C20" s="188" t="s">
        <v>104</v>
      </c>
      <c r="D20" s="189" t="s">
        <v>96</v>
      </c>
      <c r="E20" s="190">
        <v>1</v>
      </c>
      <c r="F20" s="191">
        <v>310</v>
      </c>
      <c r="G20" s="192">
        <v>36800750</v>
      </c>
      <c r="H20" s="193"/>
    </row>
    <row r="21" spans="1:8" s="194" customFormat="1" ht="7.5" customHeight="1" x14ac:dyDescent="0.25">
      <c r="A21" s="186"/>
      <c r="B21" s="195"/>
      <c r="C21" s="196"/>
      <c r="D21" s="199"/>
      <c r="E21" s="198"/>
      <c r="F21" s="191"/>
      <c r="G21" s="197"/>
      <c r="H21" s="193"/>
    </row>
    <row r="22" spans="1:8" s="194" customFormat="1" ht="37.5" customHeight="1" x14ac:dyDescent="0.25">
      <c r="A22" s="200"/>
      <c r="B22" s="187">
        <v>7</v>
      </c>
      <c r="C22" s="188" t="s">
        <v>105</v>
      </c>
      <c r="D22" s="189" t="s">
        <v>96</v>
      </c>
      <c r="E22" s="190">
        <v>1</v>
      </c>
      <c r="F22" s="191">
        <v>310</v>
      </c>
      <c r="G22" s="192">
        <v>36800750</v>
      </c>
      <c r="H22" s="193"/>
    </row>
    <row r="23" spans="1:8" s="194" customFormat="1" ht="7.5" customHeight="1" x14ac:dyDescent="0.25">
      <c r="A23" s="186"/>
      <c r="B23" s="195"/>
      <c r="C23" s="196"/>
      <c r="D23" s="199"/>
      <c r="E23" s="198"/>
      <c r="F23" s="191"/>
      <c r="G23" s="197"/>
      <c r="H23" s="193"/>
    </row>
    <row r="24" spans="1:8" s="194" customFormat="1" ht="37.5" customHeight="1" x14ac:dyDescent="0.25">
      <c r="A24" s="186"/>
      <c r="B24" s="187">
        <v>8</v>
      </c>
      <c r="C24" s="188" t="s">
        <v>106</v>
      </c>
      <c r="D24" s="189" t="s">
        <v>96</v>
      </c>
      <c r="E24" s="190">
        <v>1</v>
      </c>
      <c r="F24" s="191">
        <v>310</v>
      </c>
      <c r="G24" s="192">
        <v>36800750</v>
      </c>
      <c r="H24" s="193"/>
    </row>
    <row r="25" spans="1:8" s="194" customFormat="1" ht="7.5" customHeight="1" x14ac:dyDescent="0.25">
      <c r="A25" s="186"/>
      <c r="B25" s="195"/>
      <c r="C25" s="196"/>
      <c r="D25" s="199"/>
      <c r="E25" s="198"/>
      <c r="F25" s="191"/>
      <c r="G25" s="197"/>
      <c r="H25" s="193"/>
    </row>
    <row r="26" spans="1:8" s="194" customFormat="1" ht="28.5" customHeight="1" x14ac:dyDescent="0.25">
      <c r="A26" s="186"/>
      <c r="B26" s="187">
        <v>9</v>
      </c>
      <c r="C26" s="188" t="s">
        <v>107</v>
      </c>
      <c r="D26" s="189" t="s">
        <v>96</v>
      </c>
      <c r="E26" s="190">
        <v>1</v>
      </c>
      <c r="F26" s="191">
        <v>310</v>
      </c>
      <c r="G26" s="192">
        <v>64264670</v>
      </c>
      <c r="H26" s="193"/>
    </row>
    <row r="27" spans="1:8" s="194" customFormat="1" ht="7.5" customHeight="1" thickBot="1" x14ac:dyDescent="0.3">
      <c r="A27" s="186"/>
      <c r="B27" s="203"/>
      <c r="C27" s="197"/>
      <c r="D27" s="197"/>
      <c r="E27" s="204"/>
      <c r="F27" s="191"/>
      <c r="G27" s="205"/>
      <c r="H27" s="193"/>
    </row>
    <row r="28" spans="1:8" s="194" customFormat="1" ht="28.5" customHeight="1" thickBot="1" x14ac:dyDescent="0.3">
      <c r="A28" s="186"/>
      <c r="B28" s="197"/>
      <c r="C28" s="364" t="s">
        <v>108</v>
      </c>
      <c r="D28" s="365"/>
      <c r="E28" s="366"/>
      <c r="F28" s="195"/>
      <c r="G28" s="206">
        <f>SUM(G10:G26)</f>
        <v>1604234521</v>
      </c>
      <c r="H28" s="193"/>
    </row>
    <row r="29" spans="1:8" s="185" customFormat="1" x14ac:dyDescent="0.25">
      <c r="A29" s="179"/>
      <c r="B29" s="179"/>
      <c r="C29" s="207"/>
      <c r="D29" s="179"/>
      <c r="E29" s="182"/>
      <c r="F29" s="183"/>
      <c r="G29" s="184"/>
    </row>
    <row r="30" spans="1:8" s="210" customFormat="1" x14ac:dyDescent="0.25">
      <c r="A30" s="178"/>
      <c r="B30" s="178"/>
      <c r="C30" s="208"/>
      <c r="D30" s="209"/>
      <c r="E30" s="209"/>
      <c r="F30" s="208"/>
      <c r="G30" s="178"/>
    </row>
    <row r="31" spans="1:8" s="210" customFormat="1" x14ac:dyDescent="0.25">
      <c r="A31" s="178"/>
      <c r="B31" s="178"/>
      <c r="C31" s="208"/>
      <c r="D31" s="209"/>
      <c r="E31" s="209"/>
      <c r="F31" s="208"/>
      <c r="G31" s="178"/>
    </row>
    <row r="32" spans="1:8" s="210" customFormat="1" ht="16.5" x14ac:dyDescent="0.25">
      <c r="A32" s="211"/>
      <c r="B32" s="211"/>
      <c r="C32" s="211"/>
      <c r="D32" s="209"/>
      <c r="E32" s="209"/>
      <c r="F32" s="208"/>
      <c r="G32" s="178"/>
    </row>
    <row r="33" spans="1:7" s="210" customFormat="1" x14ac:dyDescent="0.25">
      <c r="A33" s="212" t="s">
        <v>109</v>
      </c>
      <c r="B33" s="178"/>
      <c r="C33" s="208"/>
      <c r="D33" s="209"/>
      <c r="E33" s="209"/>
      <c r="F33" s="208"/>
      <c r="G33" s="178"/>
    </row>
    <row r="34" spans="1:7" s="210" customFormat="1" x14ac:dyDescent="0.25">
      <c r="A34" s="212" t="s">
        <v>110</v>
      </c>
      <c r="B34" s="178"/>
      <c r="C34" s="208"/>
      <c r="D34" s="209"/>
      <c r="E34" s="209"/>
      <c r="F34" s="208"/>
      <c r="G34" s="178"/>
    </row>
    <row r="35" spans="1:7" s="210" customFormat="1" x14ac:dyDescent="0.25">
      <c r="A35" s="212" t="s">
        <v>111</v>
      </c>
      <c r="B35" s="178"/>
      <c r="C35" s="208"/>
      <c r="D35" s="209"/>
      <c r="E35" s="209"/>
      <c r="F35" s="208"/>
      <c r="G35" s="178"/>
    </row>
    <row r="36" spans="1:7" s="210" customFormat="1" x14ac:dyDescent="0.25">
      <c r="A36" s="212" t="s">
        <v>7</v>
      </c>
      <c r="B36" s="178"/>
      <c r="C36" s="208"/>
      <c r="D36" s="209"/>
      <c r="E36" s="209"/>
      <c r="F36" s="208"/>
      <c r="G36" s="178"/>
    </row>
    <row r="37" spans="1:7" s="210" customFormat="1" x14ac:dyDescent="0.25">
      <c r="A37" s="178"/>
      <c r="B37" s="178"/>
      <c r="C37" s="213"/>
      <c r="D37" s="214"/>
      <c r="E37" s="214"/>
      <c r="F37" s="213"/>
      <c r="G37" s="215"/>
    </row>
  </sheetData>
  <sheetProtection algorithmName="SHA-512" hashValue="2vdFFChBsa5Dw08wPvJ0v66gXj5zOEgGYxfT+P49sa8VK8RPHfq9PHCGKYiMGct/wiVzXmwcF6uO4TeMLfPeEg==" saltValue="K2ybVsDe/XJ+5htPW/K3vQ==" spinCount="100000" sheet="1" objects="1" scenarios="1"/>
  <autoFilter ref="A7:G29" xr:uid="{00000000-0009-0000-0000-000005000000}"/>
  <mergeCells count="15">
    <mergeCell ref="A5:G5"/>
    <mergeCell ref="A1:C3"/>
    <mergeCell ref="D1:F3"/>
    <mergeCell ref="G1:G3"/>
    <mergeCell ref="A4:B4"/>
    <mergeCell ref="C4:G4"/>
    <mergeCell ref="C28:E28"/>
    <mergeCell ref="A6:C6"/>
    <mergeCell ref="D6:G6"/>
    <mergeCell ref="B7:B8"/>
    <mergeCell ref="C7:C8"/>
    <mergeCell ref="D7:D8"/>
    <mergeCell ref="E7:E8"/>
    <mergeCell ref="F7:F8"/>
    <mergeCell ref="G7:G8"/>
  </mergeCells>
  <conditionalFormatting sqref="A33:A36">
    <cfRule type="duplicateValues" dxfId="30" priority="1"/>
  </conditionalFormatting>
  <conditionalFormatting sqref="A32:C32">
    <cfRule type="duplicateValues" dxfId="29" priority="2"/>
  </conditionalFormatting>
  <dataValidations count="1">
    <dataValidation allowBlank="1" showInputMessage="1" showErrorMessage="1" promptTitle="Objeto del Contrato" prompt="Escriba claramente el objeto del contrato de ejecución suscrito" sqref="WJW23:WJX28 WAA23:WAB28 VQE23:VQF28 VGI23:VGJ28 UWM23:UWN28 UMQ23:UMR28 UCU23:UCV28 TSY23:TSZ28 TJC23:TJD28 SZG23:SZH28 SPK23:SPL28 SFO23:SFP28 RVS23:RVT28 RLW23:RLX28 RCA23:RCB28 QSE23:QSF28 QII23:QIJ28 PYM23:PYN28 POQ23:POR28 PEU23:PEV28 OUY23:OUZ28 OLC23:OLD28 OBG23:OBH28 NRK23:NRL28 NHO23:NHP28 MXS23:MXT28 MNW23:MNX28 MEA23:MEB28 LUE23:LUF28 LKI23:LKJ28 LAM23:LAN28 KQQ23:KQR28 KGU23:KGV28 JWY23:JWZ28 JNC23:JND28 JDG23:JDH28 ITK23:ITL28 IJO23:IJP28 HZS23:HZT28 HPW23:HPX28 HGA23:HGB28 GWE23:GWF28 GMI23:GMJ28 GCM23:GCN28 FSQ23:FSR28 FIU23:FIV28 EYY23:EYZ28 EPC23:EPD28 EFG23:EFH28 DVK23:DVL28 DLO23:DLP28 DBS23:DBT28 CRW23:CRX28 CIA23:CIB28 BYE23:BYF28 BOI23:BOJ28 BEM23:BEN28 AUQ23:AUR28 AKU23:AKV28 AAY23:AAZ28 RC23:RD28 HG23:HH28 WTS23:WTT28 C23:C28 D23 D25 D27" xr:uid="{00000000-0002-0000-0500-000000000000}">
      <formula1>0</formula1>
      <formula2>0</formula2>
    </dataValidation>
  </dataValidations>
  <pageMargins left="0.7" right="0.7" top="0.75" bottom="0.75" header="0.3" footer="0.3"/>
  <pageSetup scale="5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52"/>
  <sheetViews>
    <sheetView view="pageBreakPreview" topLeftCell="A17" zoomScale="78" zoomScaleSheetLayoutView="78" workbookViewId="0">
      <selection activeCell="A17" sqref="A17:B17"/>
    </sheetView>
  </sheetViews>
  <sheetFormatPr baseColWidth="10" defaultRowHeight="15" x14ac:dyDescent="0.25"/>
  <cols>
    <col min="1" max="1" width="10.42578125" style="216" customWidth="1"/>
    <col min="2" max="2" width="59.140625" style="216" customWidth="1"/>
    <col min="3" max="3" width="13" style="217" customWidth="1"/>
    <col min="4" max="4" width="10.7109375" style="218" customWidth="1"/>
    <col min="5" max="5" width="21.42578125" style="218" customWidth="1"/>
    <col min="6" max="6" width="14.42578125" style="217" customWidth="1"/>
    <col min="7" max="7" width="11.42578125" style="176" customWidth="1"/>
    <col min="8" max="8" width="23.42578125" style="176" customWidth="1"/>
    <col min="9" max="208" width="10.85546875" style="176"/>
    <col min="209" max="210" width="9.85546875" style="176" customWidth="1"/>
    <col min="211" max="211" width="16" style="176" customWidth="1"/>
    <col min="212" max="212" width="18.28515625" style="176" customWidth="1"/>
    <col min="213" max="213" width="68.42578125" style="176" customWidth="1"/>
    <col min="214" max="214" width="9" style="176" customWidth="1"/>
    <col min="215" max="216" width="18" style="176" customWidth="1"/>
    <col min="217" max="228" width="0" style="176" hidden="1" customWidth="1"/>
    <col min="229" max="229" width="10.85546875" style="176" customWidth="1"/>
    <col min="230" max="230" width="25.42578125" style="176" customWidth="1"/>
    <col min="231" max="231" width="10.85546875" style="176" customWidth="1"/>
    <col min="232" max="232" width="25.42578125" style="176" customWidth="1"/>
    <col min="233" max="233" width="10.85546875" style="176" customWidth="1"/>
    <col min="234" max="234" width="25.140625" style="176" customWidth="1"/>
    <col min="235" max="235" width="10.85546875" style="176" customWidth="1"/>
    <col min="236" max="236" width="25.140625" style="176" customWidth="1"/>
    <col min="237" max="237" width="23.42578125" style="176" customWidth="1"/>
    <col min="238" max="238" width="24.85546875" style="176" customWidth="1"/>
    <col min="239" max="239" width="14.42578125" style="176" customWidth="1"/>
    <col min="240" max="240" width="29.42578125" style="176" customWidth="1"/>
    <col min="241" max="241" width="14.28515625" style="176" customWidth="1"/>
    <col min="242" max="242" width="15.42578125" style="176" customWidth="1"/>
    <col min="243" max="464" width="10.85546875" style="176"/>
    <col min="465" max="466" width="9.85546875" style="176" customWidth="1"/>
    <col min="467" max="467" width="16" style="176" customWidth="1"/>
    <col min="468" max="468" width="18.28515625" style="176" customWidth="1"/>
    <col min="469" max="469" width="68.42578125" style="176" customWidth="1"/>
    <col min="470" max="470" width="9" style="176" customWidth="1"/>
    <col min="471" max="472" width="18" style="176" customWidth="1"/>
    <col min="473" max="484" width="0" style="176" hidden="1" customWidth="1"/>
    <col min="485" max="485" width="10.85546875" style="176" customWidth="1"/>
    <col min="486" max="486" width="25.42578125" style="176" customWidth="1"/>
    <col min="487" max="487" width="10.85546875" style="176" customWidth="1"/>
    <col min="488" max="488" width="25.42578125" style="176" customWidth="1"/>
    <col min="489" max="489" width="10.85546875" style="176" customWidth="1"/>
    <col min="490" max="490" width="25.140625" style="176" customWidth="1"/>
    <col min="491" max="491" width="10.85546875" style="176" customWidth="1"/>
    <col min="492" max="492" width="25.140625" style="176" customWidth="1"/>
    <col min="493" max="493" width="23.42578125" style="176" customWidth="1"/>
    <col min="494" max="494" width="24.85546875" style="176" customWidth="1"/>
    <col min="495" max="495" width="14.42578125" style="176" customWidth="1"/>
    <col min="496" max="496" width="29.42578125" style="176" customWidth="1"/>
    <col min="497" max="497" width="14.28515625" style="176" customWidth="1"/>
    <col min="498" max="498" width="15.42578125" style="176" customWidth="1"/>
    <col min="499" max="720" width="10.85546875" style="176"/>
    <col min="721" max="722" width="9.85546875" style="176" customWidth="1"/>
    <col min="723" max="723" width="16" style="176" customWidth="1"/>
    <col min="724" max="724" width="18.28515625" style="176" customWidth="1"/>
    <col min="725" max="725" width="68.42578125" style="176" customWidth="1"/>
    <col min="726" max="726" width="9" style="176" customWidth="1"/>
    <col min="727" max="728" width="18" style="176" customWidth="1"/>
    <col min="729" max="740" width="0" style="176" hidden="1" customWidth="1"/>
    <col min="741" max="741" width="10.85546875" style="176" customWidth="1"/>
    <col min="742" max="742" width="25.42578125" style="176" customWidth="1"/>
    <col min="743" max="743" width="10.85546875" style="176" customWidth="1"/>
    <col min="744" max="744" width="25.42578125" style="176" customWidth="1"/>
    <col min="745" max="745" width="10.85546875" style="176" customWidth="1"/>
    <col min="746" max="746" width="25.140625" style="176" customWidth="1"/>
    <col min="747" max="747" width="10.85546875" style="176" customWidth="1"/>
    <col min="748" max="748" width="25.140625" style="176" customWidth="1"/>
    <col min="749" max="749" width="23.42578125" style="176" customWidth="1"/>
    <col min="750" max="750" width="24.85546875" style="176" customWidth="1"/>
    <col min="751" max="751" width="14.42578125" style="176" customWidth="1"/>
    <col min="752" max="752" width="29.42578125" style="176" customWidth="1"/>
    <col min="753" max="753" width="14.28515625" style="176" customWidth="1"/>
    <col min="754" max="754" width="15.42578125" style="176" customWidth="1"/>
    <col min="755" max="976" width="10.85546875" style="176"/>
    <col min="977" max="978" width="9.85546875" style="176" customWidth="1"/>
    <col min="979" max="979" width="16" style="176" customWidth="1"/>
    <col min="980" max="980" width="18.28515625" style="176" customWidth="1"/>
    <col min="981" max="981" width="68.42578125" style="176" customWidth="1"/>
    <col min="982" max="982" width="9" style="176" customWidth="1"/>
    <col min="983" max="984" width="18" style="176" customWidth="1"/>
    <col min="985" max="996" width="0" style="176" hidden="1" customWidth="1"/>
    <col min="997" max="997" width="10.85546875" style="176" customWidth="1"/>
    <col min="998" max="998" width="25.42578125" style="176" customWidth="1"/>
    <col min="999" max="999" width="10.85546875" style="176" customWidth="1"/>
    <col min="1000" max="1000" width="25.42578125" style="176" customWidth="1"/>
    <col min="1001" max="1001" width="10.85546875" style="176" customWidth="1"/>
    <col min="1002" max="1002" width="25.140625" style="176" customWidth="1"/>
    <col min="1003" max="1003" width="10.85546875" style="176" customWidth="1"/>
    <col min="1004" max="1004" width="25.140625" style="176" customWidth="1"/>
    <col min="1005" max="1005" width="23.42578125" style="176" customWidth="1"/>
    <col min="1006" max="1006" width="24.85546875" style="176" customWidth="1"/>
    <col min="1007" max="1007" width="14.42578125" style="176" customWidth="1"/>
    <col min="1008" max="1008" width="29.42578125" style="176" customWidth="1"/>
    <col min="1009" max="1009" width="14.28515625" style="176" customWidth="1"/>
    <col min="1010" max="1010" width="15.42578125" style="176" customWidth="1"/>
    <col min="1011" max="1232" width="10.85546875" style="176"/>
    <col min="1233" max="1234" width="9.85546875" style="176" customWidth="1"/>
    <col min="1235" max="1235" width="16" style="176" customWidth="1"/>
    <col min="1236" max="1236" width="18.28515625" style="176" customWidth="1"/>
    <col min="1237" max="1237" width="68.42578125" style="176" customWidth="1"/>
    <col min="1238" max="1238" width="9" style="176" customWidth="1"/>
    <col min="1239" max="1240" width="18" style="176" customWidth="1"/>
    <col min="1241" max="1252" width="0" style="176" hidden="1" customWidth="1"/>
    <col min="1253" max="1253" width="10.85546875" style="176" customWidth="1"/>
    <col min="1254" max="1254" width="25.42578125" style="176" customWidth="1"/>
    <col min="1255" max="1255" width="10.85546875" style="176" customWidth="1"/>
    <col min="1256" max="1256" width="25.42578125" style="176" customWidth="1"/>
    <col min="1257" max="1257" width="10.85546875" style="176" customWidth="1"/>
    <col min="1258" max="1258" width="25.140625" style="176" customWidth="1"/>
    <col min="1259" max="1259" width="10.85546875" style="176" customWidth="1"/>
    <col min="1260" max="1260" width="25.140625" style="176" customWidth="1"/>
    <col min="1261" max="1261" width="23.42578125" style="176" customWidth="1"/>
    <col min="1262" max="1262" width="24.85546875" style="176" customWidth="1"/>
    <col min="1263" max="1263" width="14.42578125" style="176" customWidth="1"/>
    <col min="1264" max="1264" width="29.42578125" style="176" customWidth="1"/>
    <col min="1265" max="1265" width="14.28515625" style="176" customWidth="1"/>
    <col min="1266" max="1266" width="15.42578125" style="176" customWidth="1"/>
    <col min="1267" max="1488" width="10.85546875" style="176"/>
    <col min="1489" max="1490" width="9.85546875" style="176" customWidth="1"/>
    <col min="1491" max="1491" width="16" style="176" customWidth="1"/>
    <col min="1492" max="1492" width="18.28515625" style="176" customWidth="1"/>
    <col min="1493" max="1493" width="68.42578125" style="176" customWidth="1"/>
    <col min="1494" max="1494" width="9" style="176" customWidth="1"/>
    <col min="1495" max="1496" width="18" style="176" customWidth="1"/>
    <col min="1497" max="1508" width="0" style="176" hidden="1" customWidth="1"/>
    <col min="1509" max="1509" width="10.85546875" style="176" customWidth="1"/>
    <col min="1510" max="1510" width="25.42578125" style="176" customWidth="1"/>
    <col min="1511" max="1511" width="10.85546875" style="176" customWidth="1"/>
    <col min="1512" max="1512" width="25.42578125" style="176" customWidth="1"/>
    <col min="1513" max="1513" width="10.85546875" style="176" customWidth="1"/>
    <col min="1514" max="1514" width="25.140625" style="176" customWidth="1"/>
    <col min="1515" max="1515" width="10.85546875" style="176" customWidth="1"/>
    <col min="1516" max="1516" width="25.140625" style="176" customWidth="1"/>
    <col min="1517" max="1517" width="23.42578125" style="176" customWidth="1"/>
    <col min="1518" max="1518" width="24.85546875" style="176" customWidth="1"/>
    <col min="1519" max="1519" width="14.42578125" style="176" customWidth="1"/>
    <col min="1520" max="1520" width="29.42578125" style="176" customWidth="1"/>
    <col min="1521" max="1521" width="14.28515625" style="176" customWidth="1"/>
    <col min="1522" max="1522" width="15.42578125" style="176" customWidth="1"/>
    <col min="1523" max="1744" width="10.85546875" style="176"/>
    <col min="1745" max="1746" width="9.85546875" style="176" customWidth="1"/>
    <col min="1747" max="1747" width="16" style="176" customWidth="1"/>
    <col min="1748" max="1748" width="18.28515625" style="176" customWidth="1"/>
    <col min="1749" max="1749" width="68.42578125" style="176" customWidth="1"/>
    <col min="1750" max="1750" width="9" style="176" customWidth="1"/>
    <col min="1751" max="1752" width="18" style="176" customWidth="1"/>
    <col min="1753" max="1764" width="0" style="176" hidden="1" customWidth="1"/>
    <col min="1765" max="1765" width="10.85546875" style="176" customWidth="1"/>
    <col min="1766" max="1766" width="25.42578125" style="176" customWidth="1"/>
    <col min="1767" max="1767" width="10.85546875" style="176" customWidth="1"/>
    <col min="1768" max="1768" width="25.42578125" style="176" customWidth="1"/>
    <col min="1769" max="1769" width="10.85546875" style="176" customWidth="1"/>
    <col min="1770" max="1770" width="25.140625" style="176" customWidth="1"/>
    <col min="1771" max="1771" width="10.85546875" style="176" customWidth="1"/>
    <col min="1772" max="1772" width="25.140625" style="176" customWidth="1"/>
    <col min="1773" max="1773" width="23.42578125" style="176" customWidth="1"/>
    <col min="1774" max="1774" width="24.85546875" style="176" customWidth="1"/>
    <col min="1775" max="1775" width="14.42578125" style="176" customWidth="1"/>
    <col min="1776" max="1776" width="29.42578125" style="176" customWidth="1"/>
    <col min="1777" max="1777" width="14.28515625" style="176" customWidth="1"/>
    <col min="1778" max="1778" width="15.42578125" style="176" customWidth="1"/>
    <col min="1779" max="2000" width="10.85546875" style="176"/>
    <col min="2001" max="2002" width="9.85546875" style="176" customWidth="1"/>
    <col min="2003" max="2003" width="16" style="176" customWidth="1"/>
    <col min="2004" max="2004" width="18.28515625" style="176" customWidth="1"/>
    <col min="2005" max="2005" width="68.42578125" style="176" customWidth="1"/>
    <col min="2006" max="2006" width="9" style="176" customWidth="1"/>
    <col min="2007" max="2008" width="18" style="176" customWidth="1"/>
    <col min="2009" max="2020" width="0" style="176" hidden="1" customWidth="1"/>
    <col min="2021" max="2021" width="10.85546875" style="176" customWidth="1"/>
    <col min="2022" max="2022" width="25.42578125" style="176" customWidth="1"/>
    <col min="2023" max="2023" width="10.85546875" style="176" customWidth="1"/>
    <col min="2024" max="2024" width="25.42578125" style="176" customWidth="1"/>
    <col min="2025" max="2025" width="10.85546875" style="176" customWidth="1"/>
    <col min="2026" max="2026" width="25.140625" style="176" customWidth="1"/>
    <col min="2027" max="2027" width="10.85546875" style="176" customWidth="1"/>
    <col min="2028" max="2028" width="25.140625" style="176" customWidth="1"/>
    <col min="2029" max="2029" width="23.42578125" style="176" customWidth="1"/>
    <col min="2030" max="2030" width="24.85546875" style="176" customWidth="1"/>
    <col min="2031" max="2031" width="14.42578125" style="176" customWidth="1"/>
    <col min="2032" max="2032" width="29.42578125" style="176" customWidth="1"/>
    <col min="2033" max="2033" width="14.28515625" style="176" customWidth="1"/>
    <col min="2034" max="2034" width="15.42578125" style="176" customWidth="1"/>
    <col min="2035" max="2256" width="10.85546875" style="176"/>
    <col min="2257" max="2258" width="9.85546875" style="176" customWidth="1"/>
    <col min="2259" max="2259" width="16" style="176" customWidth="1"/>
    <col min="2260" max="2260" width="18.28515625" style="176" customWidth="1"/>
    <col min="2261" max="2261" width="68.42578125" style="176" customWidth="1"/>
    <col min="2262" max="2262" width="9" style="176" customWidth="1"/>
    <col min="2263" max="2264" width="18" style="176" customWidth="1"/>
    <col min="2265" max="2276" width="0" style="176" hidden="1" customWidth="1"/>
    <col min="2277" max="2277" width="10.85546875" style="176" customWidth="1"/>
    <col min="2278" max="2278" width="25.42578125" style="176" customWidth="1"/>
    <col min="2279" max="2279" width="10.85546875" style="176" customWidth="1"/>
    <col min="2280" max="2280" width="25.42578125" style="176" customWidth="1"/>
    <col min="2281" max="2281" width="10.85546875" style="176" customWidth="1"/>
    <col min="2282" max="2282" width="25.140625" style="176" customWidth="1"/>
    <col min="2283" max="2283" width="10.85546875" style="176" customWidth="1"/>
    <col min="2284" max="2284" width="25.140625" style="176" customWidth="1"/>
    <col min="2285" max="2285" width="23.42578125" style="176" customWidth="1"/>
    <col min="2286" max="2286" width="24.85546875" style="176" customWidth="1"/>
    <col min="2287" max="2287" width="14.42578125" style="176" customWidth="1"/>
    <col min="2288" max="2288" width="29.42578125" style="176" customWidth="1"/>
    <col min="2289" max="2289" width="14.28515625" style="176" customWidth="1"/>
    <col min="2290" max="2290" width="15.42578125" style="176" customWidth="1"/>
    <col min="2291" max="2512" width="10.85546875" style="176"/>
    <col min="2513" max="2514" width="9.85546875" style="176" customWidth="1"/>
    <col min="2515" max="2515" width="16" style="176" customWidth="1"/>
    <col min="2516" max="2516" width="18.28515625" style="176" customWidth="1"/>
    <col min="2517" max="2517" width="68.42578125" style="176" customWidth="1"/>
    <col min="2518" max="2518" width="9" style="176" customWidth="1"/>
    <col min="2519" max="2520" width="18" style="176" customWidth="1"/>
    <col min="2521" max="2532" width="0" style="176" hidden="1" customWidth="1"/>
    <col min="2533" max="2533" width="10.85546875" style="176" customWidth="1"/>
    <col min="2534" max="2534" width="25.42578125" style="176" customWidth="1"/>
    <col min="2535" max="2535" width="10.85546875" style="176" customWidth="1"/>
    <col min="2536" max="2536" width="25.42578125" style="176" customWidth="1"/>
    <col min="2537" max="2537" width="10.85546875" style="176" customWidth="1"/>
    <col min="2538" max="2538" width="25.140625" style="176" customWidth="1"/>
    <col min="2539" max="2539" width="10.85546875" style="176" customWidth="1"/>
    <col min="2540" max="2540" width="25.140625" style="176" customWidth="1"/>
    <col min="2541" max="2541" width="23.42578125" style="176" customWidth="1"/>
    <col min="2542" max="2542" width="24.85546875" style="176" customWidth="1"/>
    <col min="2543" max="2543" width="14.42578125" style="176" customWidth="1"/>
    <col min="2544" max="2544" width="29.42578125" style="176" customWidth="1"/>
    <col min="2545" max="2545" width="14.28515625" style="176" customWidth="1"/>
    <col min="2546" max="2546" width="15.42578125" style="176" customWidth="1"/>
    <col min="2547" max="2768" width="10.85546875" style="176"/>
    <col min="2769" max="2770" width="9.85546875" style="176" customWidth="1"/>
    <col min="2771" max="2771" width="16" style="176" customWidth="1"/>
    <col min="2772" max="2772" width="18.28515625" style="176" customWidth="1"/>
    <col min="2773" max="2773" width="68.42578125" style="176" customWidth="1"/>
    <col min="2774" max="2774" width="9" style="176" customWidth="1"/>
    <col min="2775" max="2776" width="18" style="176" customWidth="1"/>
    <col min="2777" max="2788" width="0" style="176" hidden="1" customWidth="1"/>
    <col min="2789" max="2789" width="10.85546875" style="176" customWidth="1"/>
    <col min="2790" max="2790" width="25.42578125" style="176" customWidth="1"/>
    <col min="2791" max="2791" width="10.85546875" style="176" customWidth="1"/>
    <col min="2792" max="2792" width="25.42578125" style="176" customWidth="1"/>
    <col min="2793" max="2793" width="10.85546875" style="176" customWidth="1"/>
    <col min="2794" max="2794" width="25.140625" style="176" customWidth="1"/>
    <col min="2795" max="2795" width="10.85546875" style="176" customWidth="1"/>
    <col min="2796" max="2796" width="25.140625" style="176" customWidth="1"/>
    <col min="2797" max="2797" width="23.42578125" style="176" customWidth="1"/>
    <col min="2798" max="2798" width="24.85546875" style="176" customWidth="1"/>
    <col min="2799" max="2799" width="14.42578125" style="176" customWidth="1"/>
    <col min="2800" max="2800" width="29.42578125" style="176" customWidth="1"/>
    <col min="2801" max="2801" width="14.28515625" style="176" customWidth="1"/>
    <col min="2802" max="2802" width="15.42578125" style="176" customWidth="1"/>
    <col min="2803" max="3024" width="10.85546875" style="176"/>
    <col min="3025" max="3026" width="9.85546875" style="176" customWidth="1"/>
    <col min="3027" max="3027" width="16" style="176" customWidth="1"/>
    <col min="3028" max="3028" width="18.28515625" style="176" customWidth="1"/>
    <col min="3029" max="3029" width="68.42578125" style="176" customWidth="1"/>
    <col min="3030" max="3030" width="9" style="176" customWidth="1"/>
    <col min="3031" max="3032" width="18" style="176" customWidth="1"/>
    <col min="3033" max="3044" width="0" style="176" hidden="1" customWidth="1"/>
    <col min="3045" max="3045" width="10.85546875" style="176" customWidth="1"/>
    <col min="3046" max="3046" width="25.42578125" style="176" customWidth="1"/>
    <col min="3047" max="3047" width="10.85546875" style="176" customWidth="1"/>
    <col min="3048" max="3048" width="25.42578125" style="176" customWidth="1"/>
    <col min="3049" max="3049" width="10.85546875" style="176" customWidth="1"/>
    <col min="3050" max="3050" width="25.140625" style="176" customWidth="1"/>
    <col min="3051" max="3051" width="10.85546875" style="176" customWidth="1"/>
    <col min="3052" max="3052" width="25.140625" style="176" customWidth="1"/>
    <col min="3053" max="3053" width="23.42578125" style="176" customWidth="1"/>
    <col min="3054" max="3054" width="24.85546875" style="176" customWidth="1"/>
    <col min="3055" max="3055" width="14.42578125" style="176" customWidth="1"/>
    <col min="3056" max="3056" width="29.42578125" style="176" customWidth="1"/>
    <col min="3057" max="3057" width="14.28515625" style="176" customWidth="1"/>
    <col min="3058" max="3058" width="15.42578125" style="176" customWidth="1"/>
    <col min="3059" max="3280" width="10.85546875" style="176"/>
    <col min="3281" max="3282" width="9.85546875" style="176" customWidth="1"/>
    <col min="3283" max="3283" width="16" style="176" customWidth="1"/>
    <col min="3284" max="3284" width="18.28515625" style="176" customWidth="1"/>
    <col min="3285" max="3285" width="68.42578125" style="176" customWidth="1"/>
    <col min="3286" max="3286" width="9" style="176" customWidth="1"/>
    <col min="3287" max="3288" width="18" style="176" customWidth="1"/>
    <col min="3289" max="3300" width="0" style="176" hidden="1" customWidth="1"/>
    <col min="3301" max="3301" width="10.85546875" style="176" customWidth="1"/>
    <col min="3302" max="3302" width="25.42578125" style="176" customWidth="1"/>
    <col min="3303" max="3303" width="10.85546875" style="176" customWidth="1"/>
    <col min="3304" max="3304" width="25.42578125" style="176" customWidth="1"/>
    <col min="3305" max="3305" width="10.85546875" style="176" customWidth="1"/>
    <col min="3306" max="3306" width="25.140625" style="176" customWidth="1"/>
    <col min="3307" max="3307" width="10.85546875" style="176" customWidth="1"/>
    <col min="3308" max="3308" width="25.140625" style="176" customWidth="1"/>
    <col min="3309" max="3309" width="23.42578125" style="176" customWidth="1"/>
    <col min="3310" max="3310" width="24.85546875" style="176" customWidth="1"/>
    <col min="3311" max="3311" width="14.42578125" style="176" customWidth="1"/>
    <col min="3312" max="3312" width="29.42578125" style="176" customWidth="1"/>
    <col min="3313" max="3313" width="14.28515625" style="176" customWidth="1"/>
    <col min="3314" max="3314" width="15.42578125" style="176" customWidth="1"/>
    <col min="3315" max="3536" width="10.85546875" style="176"/>
    <col min="3537" max="3538" width="9.85546875" style="176" customWidth="1"/>
    <col min="3539" max="3539" width="16" style="176" customWidth="1"/>
    <col min="3540" max="3540" width="18.28515625" style="176" customWidth="1"/>
    <col min="3541" max="3541" width="68.42578125" style="176" customWidth="1"/>
    <col min="3542" max="3542" width="9" style="176" customWidth="1"/>
    <col min="3543" max="3544" width="18" style="176" customWidth="1"/>
    <col min="3545" max="3556" width="0" style="176" hidden="1" customWidth="1"/>
    <col min="3557" max="3557" width="10.85546875" style="176" customWidth="1"/>
    <col min="3558" max="3558" width="25.42578125" style="176" customWidth="1"/>
    <col min="3559" max="3559" width="10.85546875" style="176" customWidth="1"/>
    <col min="3560" max="3560" width="25.42578125" style="176" customWidth="1"/>
    <col min="3561" max="3561" width="10.85546875" style="176" customWidth="1"/>
    <col min="3562" max="3562" width="25.140625" style="176" customWidth="1"/>
    <col min="3563" max="3563" width="10.85546875" style="176" customWidth="1"/>
    <col min="3564" max="3564" width="25.140625" style="176" customWidth="1"/>
    <col min="3565" max="3565" width="23.42578125" style="176" customWidth="1"/>
    <col min="3566" max="3566" width="24.85546875" style="176" customWidth="1"/>
    <col min="3567" max="3567" width="14.42578125" style="176" customWidth="1"/>
    <col min="3568" max="3568" width="29.42578125" style="176" customWidth="1"/>
    <col min="3569" max="3569" width="14.28515625" style="176" customWidth="1"/>
    <col min="3570" max="3570" width="15.42578125" style="176" customWidth="1"/>
    <col min="3571" max="3792" width="10.85546875" style="176"/>
    <col min="3793" max="3794" width="9.85546875" style="176" customWidth="1"/>
    <col min="3795" max="3795" width="16" style="176" customWidth="1"/>
    <col min="3796" max="3796" width="18.28515625" style="176" customWidth="1"/>
    <col min="3797" max="3797" width="68.42578125" style="176" customWidth="1"/>
    <col min="3798" max="3798" width="9" style="176" customWidth="1"/>
    <col min="3799" max="3800" width="18" style="176" customWidth="1"/>
    <col min="3801" max="3812" width="0" style="176" hidden="1" customWidth="1"/>
    <col min="3813" max="3813" width="10.85546875" style="176" customWidth="1"/>
    <col min="3814" max="3814" width="25.42578125" style="176" customWidth="1"/>
    <col min="3815" max="3815" width="10.85546875" style="176" customWidth="1"/>
    <col min="3816" max="3816" width="25.42578125" style="176" customWidth="1"/>
    <col min="3817" max="3817" width="10.85546875" style="176" customWidth="1"/>
    <col min="3818" max="3818" width="25.140625" style="176" customWidth="1"/>
    <col min="3819" max="3819" width="10.85546875" style="176" customWidth="1"/>
    <col min="3820" max="3820" width="25.140625" style="176" customWidth="1"/>
    <col min="3821" max="3821" width="23.42578125" style="176" customWidth="1"/>
    <col min="3822" max="3822" width="24.85546875" style="176" customWidth="1"/>
    <col min="3823" max="3823" width="14.42578125" style="176" customWidth="1"/>
    <col min="3824" max="3824" width="29.42578125" style="176" customWidth="1"/>
    <col min="3825" max="3825" width="14.28515625" style="176" customWidth="1"/>
    <col min="3826" max="3826" width="15.42578125" style="176" customWidth="1"/>
    <col min="3827" max="4048" width="10.85546875" style="176"/>
    <col min="4049" max="4050" width="9.85546875" style="176" customWidth="1"/>
    <col min="4051" max="4051" width="16" style="176" customWidth="1"/>
    <col min="4052" max="4052" width="18.28515625" style="176" customWidth="1"/>
    <col min="4053" max="4053" width="68.42578125" style="176" customWidth="1"/>
    <col min="4054" max="4054" width="9" style="176" customWidth="1"/>
    <col min="4055" max="4056" width="18" style="176" customWidth="1"/>
    <col min="4057" max="4068" width="0" style="176" hidden="1" customWidth="1"/>
    <col min="4069" max="4069" width="10.85546875" style="176" customWidth="1"/>
    <col min="4070" max="4070" width="25.42578125" style="176" customWidth="1"/>
    <col min="4071" max="4071" width="10.85546875" style="176" customWidth="1"/>
    <col min="4072" max="4072" width="25.42578125" style="176" customWidth="1"/>
    <col min="4073" max="4073" width="10.85546875" style="176" customWidth="1"/>
    <col min="4074" max="4074" width="25.140625" style="176" customWidth="1"/>
    <col min="4075" max="4075" width="10.85546875" style="176" customWidth="1"/>
    <col min="4076" max="4076" width="25.140625" style="176" customWidth="1"/>
    <col min="4077" max="4077" width="23.42578125" style="176" customWidth="1"/>
    <col min="4078" max="4078" width="24.85546875" style="176" customWidth="1"/>
    <col min="4079" max="4079" width="14.42578125" style="176" customWidth="1"/>
    <col min="4080" max="4080" width="29.42578125" style="176" customWidth="1"/>
    <col min="4081" max="4081" width="14.28515625" style="176" customWidth="1"/>
    <col min="4082" max="4082" width="15.42578125" style="176" customWidth="1"/>
    <col min="4083" max="4304" width="10.85546875" style="176"/>
    <col min="4305" max="4306" width="9.85546875" style="176" customWidth="1"/>
    <col min="4307" max="4307" width="16" style="176" customWidth="1"/>
    <col min="4308" max="4308" width="18.28515625" style="176" customWidth="1"/>
    <col min="4309" max="4309" width="68.42578125" style="176" customWidth="1"/>
    <col min="4310" max="4310" width="9" style="176" customWidth="1"/>
    <col min="4311" max="4312" width="18" style="176" customWidth="1"/>
    <col min="4313" max="4324" width="0" style="176" hidden="1" customWidth="1"/>
    <col min="4325" max="4325" width="10.85546875" style="176" customWidth="1"/>
    <col min="4326" max="4326" width="25.42578125" style="176" customWidth="1"/>
    <col min="4327" max="4327" width="10.85546875" style="176" customWidth="1"/>
    <col min="4328" max="4328" width="25.42578125" style="176" customWidth="1"/>
    <col min="4329" max="4329" width="10.85546875" style="176" customWidth="1"/>
    <col min="4330" max="4330" width="25.140625" style="176" customWidth="1"/>
    <col min="4331" max="4331" width="10.85546875" style="176" customWidth="1"/>
    <col min="4332" max="4332" width="25.140625" style="176" customWidth="1"/>
    <col min="4333" max="4333" width="23.42578125" style="176" customWidth="1"/>
    <col min="4334" max="4334" width="24.85546875" style="176" customWidth="1"/>
    <col min="4335" max="4335" width="14.42578125" style="176" customWidth="1"/>
    <col min="4336" max="4336" width="29.42578125" style="176" customWidth="1"/>
    <col min="4337" max="4337" width="14.28515625" style="176" customWidth="1"/>
    <col min="4338" max="4338" width="15.42578125" style="176" customWidth="1"/>
    <col min="4339" max="4560" width="10.85546875" style="176"/>
    <col min="4561" max="4562" width="9.85546875" style="176" customWidth="1"/>
    <col min="4563" max="4563" width="16" style="176" customWidth="1"/>
    <col min="4564" max="4564" width="18.28515625" style="176" customWidth="1"/>
    <col min="4565" max="4565" width="68.42578125" style="176" customWidth="1"/>
    <col min="4566" max="4566" width="9" style="176" customWidth="1"/>
    <col min="4567" max="4568" width="18" style="176" customWidth="1"/>
    <col min="4569" max="4580" width="0" style="176" hidden="1" customWidth="1"/>
    <col min="4581" max="4581" width="10.85546875" style="176" customWidth="1"/>
    <col min="4582" max="4582" width="25.42578125" style="176" customWidth="1"/>
    <col min="4583" max="4583" width="10.85546875" style="176" customWidth="1"/>
    <col min="4584" max="4584" width="25.42578125" style="176" customWidth="1"/>
    <col min="4585" max="4585" width="10.85546875" style="176" customWidth="1"/>
    <col min="4586" max="4586" width="25.140625" style="176" customWidth="1"/>
    <col min="4587" max="4587" width="10.85546875" style="176" customWidth="1"/>
    <col min="4588" max="4588" width="25.140625" style="176" customWidth="1"/>
    <col min="4589" max="4589" width="23.42578125" style="176" customWidth="1"/>
    <col min="4590" max="4590" width="24.85546875" style="176" customWidth="1"/>
    <col min="4591" max="4591" width="14.42578125" style="176" customWidth="1"/>
    <col min="4592" max="4592" width="29.42578125" style="176" customWidth="1"/>
    <col min="4593" max="4593" width="14.28515625" style="176" customWidth="1"/>
    <col min="4594" max="4594" width="15.42578125" style="176" customWidth="1"/>
    <col min="4595" max="4816" width="10.85546875" style="176"/>
    <col min="4817" max="4818" width="9.85546875" style="176" customWidth="1"/>
    <col min="4819" max="4819" width="16" style="176" customWidth="1"/>
    <col min="4820" max="4820" width="18.28515625" style="176" customWidth="1"/>
    <col min="4821" max="4821" width="68.42578125" style="176" customWidth="1"/>
    <col min="4822" max="4822" width="9" style="176" customWidth="1"/>
    <col min="4823" max="4824" width="18" style="176" customWidth="1"/>
    <col min="4825" max="4836" width="0" style="176" hidden="1" customWidth="1"/>
    <col min="4837" max="4837" width="10.85546875" style="176" customWidth="1"/>
    <col min="4838" max="4838" width="25.42578125" style="176" customWidth="1"/>
    <col min="4839" max="4839" width="10.85546875" style="176" customWidth="1"/>
    <col min="4840" max="4840" width="25.42578125" style="176" customWidth="1"/>
    <col min="4841" max="4841" width="10.85546875" style="176" customWidth="1"/>
    <col min="4842" max="4842" width="25.140625" style="176" customWidth="1"/>
    <col min="4843" max="4843" width="10.85546875" style="176" customWidth="1"/>
    <col min="4844" max="4844" width="25.140625" style="176" customWidth="1"/>
    <col min="4845" max="4845" width="23.42578125" style="176" customWidth="1"/>
    <col min="4846" max="4846" width="24.85546875" style="176" customWidth="1"/>
    <col min="4847" max="4847" width="14.42578125" style="176" customWidth="1"/>
    <col min="4848" max="4848" width="29.42578125" style="176" customWidth="1"/>
    <col min="4849" max="4849" width="14.28515625" style="176" customWidth="1"/>
    <col min="4850" max="4850" width="15.42578125" style="176" customWidth="1"/>
    <col min="4851" max="5072" width="10.85546875" style="176"/>
    <col min="5073" max="5074" width="9.85546875" style="176" customWidth="1"/>
    <col min="5075" max="5075" width="16" style="176" customWidth="1"/>
    <col min="5076" max="5076" width="18.28515625" style="176" customWidth="1"/>
    <col min="5077" max="5077" width="68.42578125" style="176" customWidth="1"/>
    <col min="5078" max="5078" width="9" style="176" customWidth="1"/>
    <col min="5079" max="5080" width="18" style="176" customWidth="1"/>
    <col min="5081" max="5092" width="0" style="176" hidden="1" customWidth="1"/>
    <col min="5093" max="5093" width="10.85546875" style="176" customWidth="1"/>
    <col min="5094" max="5094" width="25.42578125" style="176" customWidth="1"/>
    <col min="5095" max="5095" width="10.85546875" style="176" customWidth="1"/>
    <col min="5096" max="5096" width="25.42578125" style="176" customWidth="1"/>
    <col min="5097" max="5097" width="10.85546875" style="176" customWidth="1"/>
    <col min="5098" max="5098" width="25.140625" style="176" customWidth="1"/>
    <col min="5099" max="5099" width="10.85546875" style="176" customWidth="1"/>
    <col min="5100" max="5100" width="25.140625" style="176" customWidth="1"/>
    <col min="5101" max="5101" width="23.42578125" style="176" customWidth="1"/>
    <col min="5102" max="5102" width="24.85546875" style="176" customWidth="1"/>
    <col min="5103" max="5103" width="14.42578125" style="176" customWidth="1"/>
    <col min="5104" max="5104" width="29.42578125" style="176" customWidth="1"/>
    <col min="5105" max="5105" width="14.28515625" style="176" customWidth="1"/>
    <col min="5106" max="5106" width="15.42578125" style="176" customWidth="1"/>
    <col min="5107" max="5328" width="10.85546875" style="176"/>
    <col min="5329" max="5330" width="9.85546875" style="176" customWidth="1"/>
    <col min="5331" max="5331" width="16" style="176" customWidth="1"/>
    <col min="5332" max="5332" width="18.28515625" style="176" customWidth="1"/>
    <col min="5333" max="5333" width="68.42578125" style="176" customWidth="1"/>
    <col min="5334" max="5334" width="9" style="176" customWidth="1"/>
    <col min="5335" max="5336" width="18" style="176" customWidth="1"/>
    <col min="5337" max="5348" width="0" style="176" hidden="1" customWidth="1"/>
    <col min="5349" max="5349" width="10.85546875" style="176" customWidth="1"/>
    <col min="5350" max="5350" width="25.42578125" style="176" customWidth="1"/>
    <col min="5351" max="5351" width="10.85546875" style="176" customWidth="1"/>
    <col min="5352" max="5352" width="25.42578125" style="176" customWidth="1"/>
    <col min="5353" max="5353" width="10.85546875" style="176" customWidth="1"/>
    <col min="5354" max="5354" width="25.140625" style="176" customWidth="1"/>
    <col min="5355" max="5355" width="10.85546875" style="176" customWidth="1"/>
    <col min="5356" max="5356" width="25.140625" style="176" customWidth="1"/>
    <col min="5357" max="5357" width="23.42578125" style="176" customWidth="1"/>
    <col min="5358" max="5358" width="24.85546875" style="176" customWidth="1"/>
    <col min="5359" max="5359" width="14.42578125" style="176" customWidth="1"/>
    <col min="5360" max="5360" width="29.42578125" style="176" customWidth="1"/>
    <col min="5361" max="5361" width="14.28515625" style="176" customWidth="1"/>
    <col min="5362" max="5362" width="15.42578125" style="176" customWidth="1"/>
    <col min="5363" max="5584" width="10.85546875" style="176"/>
    <col min="5585" max="5586" width="9.85546875" style="176" customWidth="1"/>
    <col min="5587" max="5587" width="16" style="176" customWidth="1"/>
    <col min="5588" max="5588" width="18.28515625" style="176" customWidth="1"/>
    <col min="5589" max="5589" width="68.42578125" style="176" customWidth="1"/>
    <col min="5590" max="5590" width="9" style="176" customWidth="1"/>
    <col min="5591" max="5592" width="18" style="176" customWidth="1"/>
    <col min="5593" max="5604" width="0" style="176" hidden="1" customWidth="1"/>
    <col min="5605" max="5605" width="10.85546875" style="176" customWidth="1"/>
    <col min="5606" max="5606" width="25.42578125" style="176" customWidth="1"/>
    <col min="5607" max="5607" width="10.85546875" style="176" customWidth="1"/>
    <col min="5608" max="5608" width="25.42578125" style="176" customWidth="1"/>
    <col min="5609" max="5609" width="10.85546875" style="176" customWidth="1"/>
    <col min="5610" max="5610" width="25.140625" style="176" customWidth="1"/>
    <col min="5611" max="5611" width="10.85546875" style="176" customWidth="1"/>
    <col min="5612" max="5612" width="25.140625" style="176" customWidth="1"/>
    <col min="5613" max="5613" width="23.42578125" style="176" customWidth="1"/>
    <col min="5614" max="5614" width="24.85546875" style="176" customWidth="1"/>
    <col min="5615" max="5615" width="14.42578125" style="176" customWidth="1"/>
    <col min="5616" max="5616" width="29.42578125" style="176" customWidth="1"/>
    <col min="5617" max="5617" width="14.28515625" style="176" customWidth="1"/>
    <col min="5618" max="5618" width="15.42578125" style="176" customWidth="1"/>
    <col min="5619" max="5840" width="10.85546875" style="176"/>
    <col min="5841" max="5842" width="9.85546875" style="176" customWidth="1"/>
    <col min="5843" max="5843" width="16" style="176" customWidth="1"/>
    <col min="5844" max="5844" width="18.28515625" style="176" customWidth="1"/>
    <col min="5845" max="5845" width="68.42578125" style="176" customWidth="1"/>
    <col min="5846" max="5846" width="9" style="176" customWidth="1"/>
    <col min="5847" max="5848" width="18" style="176" customWidth="1"/>
    <col min="5849" max="5860" width="0" style="176" hidden="1" customWidth="1"/>
    <col min="5861" max="5861" width="10.85546875" style="176" customWidth="1"/>
    <col min="5862" max="5862" width="25.42578125" style="176" customWidth="1"/>
    <col min="5863" max="5863" width="10.85546875" style="176" customWidth="1"/>
    <col min="5864" max="5864" width="25.42578125" style="176" customWidth="1"/>
    <col min="5865" max="5865" width="10.85546875" style="176" customWidth="1"/>
    <col min="5866" max="5866" width="25.140625" style="176" customWidth="1"/>
    <col min="5867" max="5867" width="10.85546875" style="176" customWidth="1"/>
    <col min="5868" max="5868" width="25.140625" style="176" customWidth="1"/>
    <col min="5869" max="5869" width="23.42578125" style="176" customWidth="1"/>
    <col min="5870" max="5870" width="24.85546875" style="176" customWidth="1"/>
    <col min="5871" max="5871" width="14.42578125" style="176" customWidth="1"/>
    <col min="5872" max="5872" width="29.42578125" style="176" customWidth="1"/>
    <col min="5873" max="5873" width="14.28515625" style="176" customWidth="1"/>
    <col min="5874" max="5874" width="15.42578125" style="176" customWidth="1"/>
    <col min="5875" max="6096" width="10.85546875" style="176"/>
    <col min="6097" max="6098" width="9.85546875" style="176" customWidth="1"/>
    <col min="6099" max="6099" width="16" style="176" customWidth="1"/>
    <col min="6100" max="6100" width="18.28515625" style="176" customWidth="1"/>
    <col min="6101" max="6101" width="68.42578125" style="176" customWidth="1"/>
    <col min="6102" max="6102" width="9" style="176" customWidth="1"/>
    <col min="6103" max="6104" width="18" style="176" customWidth="1"/>
    <col min="6105" max="6116" width="0" style="176" hidden="1" customWidth="1"/>
    <col min="6117" max="6117" width="10.85546875" style="176" customWidth="1"/>
    <col min="6118" max="6118" width="25.42578125" style="176" customWidth="1"/>
    <col min="6119" max="6119" width="10.85546875" style="176" customWidth="1"/>
    <col min="6120" max="6120" width="25.42578125" style="176" customWidth="1"/>
    <col min="6121" max="6121" width="10.85546875" style="176" customWidth="1"/>
    <col min="6122" max="6122" width="25.140625" style="176" customWidth="1"/>
    <col min="6123" max="6123" width="10.85546875" style="176" customWidth="1"/>
    <col min="6124" max="6124" width="25.140625" style="176" customWidth="1"/>
    <col min="6125" max="6125" width="23.42578125" style="176" customWidth="1"/>
    <col min="6126" max="6126" width="24.85546875" style="176" customWidth="1"/>
    <col min="6127" max="6127" width="14.42578125" style="176" customWidth="1"/>
    <col min="6128" max="6128" width="29.42578125" style="176" customWidth="1"/>
    <col min="6129" max="6129" width="14.28515625" style="176" customWidth="1"/>
    <col min="6130" max="6130" width="15.42578125" style="176" customWidth="1"/>
    <col min="6131" max="6352" width="10.85546875" style="176"/>
    <col min="6353" max="6354" width="9.85546875" style="176" customWidth="1"/>
    <col min="6355" max="6355" width="16" style="176" customWidth="1"/>
    <col min="6356" max="6356" width="18.28515625" style="176" customWidth="1"/>
    <col min="6357" max="6357" width="68.42578125" style="176" customWidth="1"/>
    <col min="6358" max="6358" width="9" style="176" customWidth="1"/>
    <col min="6359" max="6360" width="18" style="176" customWidth="1"/>
    <col min="6361" max="6372" width="0" style="176" hidden="1" customWidth="1"/>
    <col min="6373" max="6373" width="10.85546875" style="176" customWidth="1"/>
    <col min="6374" max="6374" width="25.42578125" style="176" customWidth="1"/>
    <col min="6375" max="6375" width="10.85546875" style="176" customWidth="1"/>
    <col min="6376" max="6376" width="25.42578125" style="176" customWidth="1"/>
    <col min="6377" max="6377" width="10.85546875" style="176" customWidth="1"/>
    <col min="6378" max="6378" width="25.140625" style="176" customWidth="1"/>
    <col min="6379" max="6379" width="10.85546875" style="176" customWidth="1"/>
    <col min="6380" max="6380" width="25.140625" style="176" customWidth="1"/>
    <col min="6381" max="6381" width="23.42578125" style="176" customWidth="1"/>
    <col min="6382" max="6382" width="24.85546875" style="176" customWidth="1"/>
    <col min="6383" max="6383" width="14.42578125" style="176" customWidth="1"/>
    <col min="6384" max="6384" width="29.42578125" style="176" customWidth="1"/>
    <col min="6385" max="6385" width="14.28515625" style="176" customWidth="1"/>
    <col min="6386" max="6386" width="15.42578125" style="176" customWidth="1"/>
    <col min="6387" max="6608" width="10.85546875" style="176"/>
    <col min="6609" max="6610" width="9.85546875" style="176" customWidth="1"/>
    <col min="6611" max="6611" width="16" style="176" customWidth="1"/>
    <col min="6612" max="6612" width="18.28515625" style="176" customWidth="1"/>
    <col min="6613" max="6613" width="68.42578125" style="176" customWidth="1"/>
    <col min="6614" max="6614" width="9" style="176" customWidth="1"/>
    <col min="6615" max="6616" width="18" style="176" customWidth="1"/>
    <col min="6617" max="6628" width="0" style="176" hidden="1" customWidth="1"/>
    <col min="6629" max="6629" width="10.85546875" style="176" customWidth="1"/>
    <col min="6630" max="6630" width="25.42578125" style="176" customWidth="1"/>
    <col min="6631" max="6631" width="10.85546875" style="176" customWidth="1"/>
    <col min="6632" max="6632" width="25.42578125" style="176" customWidth="1"/>
    <col min="6633" max="6633" width="10.85546875" style="176" customWidth="1"/>
    <col min="6634" max="6634" width="25.140625" style="176" customWidth="1"/>
    <col min="6635" max="6635" width="10.85546875" style="176" customWidth="1"/>
    <col min="6636" max="6636" width="25.140625" style="176" customWidth="1"/>
    <col min="6637" max="6637" width="23.42578125" style="176" customWidth="1"/>
    <col min="6638" max="6638" width="24.85546875" style="176" customWidth="1"/>
    <col min="6639" max="6639" width="14.42578125" style="176" customWidth="1"/>
    <col min="6640" max="6640" width="29.42578125" style="176" customWidth="1"/>
    <col min="6641" max="6641" width="14.28515625" style="176" customWidth="1"/>
    <col min="6642" max="6642" width="15.42578125" style="176" customWidth="1"/>
    <col min="6643" max="6864" width="10.85546875" style="176"/>
    <col min="6865" max="6866" width="9.85546875" style="176" customWidth="1"/>
    <col min="6867" max="6867" width="16" style="176" customWidth="1"/>
    <col min="6868" max="6868" width="18.28515625" style="176" customWidth="1"/>
    <col min="6869" max="6869" width="68.42578125" style="176" customWidth="1"/>
    <col min="6870" max="6870" width="9" style="176" customWidth="1"/>
    <col min="6871" max="6872" width="18" style="176" customWidth="1"/>
    <col min="6873" max="6884" width="0" style="176" hidden="1" customWidth="1"/>
    <col min="6885" max="6885" width="10.85546875" style="176" customWidth="1"/>
    <col min="6886" max="6886" width="25.42578125" style="176" customWidth="1"/>
    <col min="6887" max="6887" width="10.85546875" style="176" customWidth="1"/>
    <col min="6888" max="6888" width="25.42578125" style="176" customWidth="1"/>
    <col min="6889" max="6889" width="10.85546875" style="176" customWidth="1"/>
    <col min="6890" max="6890" width="25.140625" style="176" customWidth="1"/>
    <col min="6891" max="6891" width="10.85546875" style="176" customWidth="1"/>
    <col min="6892" max="6892" width="25.140625" style="176" customWidth="1"/>
    <col min="6893" max="6893" width="23.42578125" style="176" customWidth="1"/>
    <col min="6894" max="6894" width="24.85546875" style="176" customWidth="1"/>
    <col min="6895" max="6895" width="14.42578125" style="176" customWidth="1"/>
    <col min="6896" max="6896" width="29.42578125" style="176" customWidth="1"/>
    <col min="6897" max="6897" width="14.28515625" style="176" customWidth="1"/>
    <col min="6898" max="6898" width="15.42578125" style="176" customWidth="1"/>
    <col min="6899" max="7120" width="10.85546875" style="176"/>
    <col min="7121" max="7122" width="9.85546875" style="176" customWidth="1"/>
    <col min="7123" max="7123" width="16" style="176" customWidth="1"/>
    <col min="7124" max="7124" width="18.28515625" style="176" customWidth="1"/>
    <col min="7125" max="7125" width="68.42578125" style="176" customWidth="1"/>
    <col min="7126" max="7126" width="9" style="176" customWidth="1"/>
    <col min="7127" max="7128" width="18" style="176" customWidth="1"/>
    <col min="7129" max="7140" width="0" style="176" hidden="1" customWidth="1"/>
    <col min="7141" max="7141" width="10.85546875" style="176" customWidth="1"/>
    <col min="7142" max="7142" width="25.42578125" style="176" customWidth="1"/>
    <col min="7143" max="7143" width="10.85546875" style="176" customWidth="1"/>
    <col min="7144" max="7144" width="25.42578125" style="176" customWidth="1"/>
    <col min="7145" max="7145" width="10.85546875" style="176" customWidth="1"/>
    <col min="7146" max="7146" width="25.140625" style="176" customWidth="1"/>
    <col min="7147" max="7147" width="10.85546875" style="176" customWidth="1"/>
    <col min="7148" max="7148" width="25.140625" style="176" customWidth="1"/>
    <col min="7149" max="7149" width="23.42578125" style="176" customWidth="1"/>
    <col min="7150" max="7150" width="24.85546875" style="176" customWidth="1"/>
    <col min="7151" max="7151" width="14.42578125" style="176" customWidth="1"/>
    <col min="7152" max="7152" width="29.42578125" style="176" customWidth="1"/>
    <col min="7153" max="7153" width="14.28515625" style="176" customWidth="1"/>
    <col min="7154" max="7154" width="15.42578125" style="176" customWidth="1"/>
    <col min="7155" max="7376" width="10.85546875" style="176"/>
    <col min="7377" max="7378" width="9.85546875" style="176" customWidth="1"/>
    <col min="7379" max="7379" width="16" style="176" customWidth="1"/>
    <col min="7380" max="7380" width="18.28515625" style="176" customWidth="1"/>
    <col min="7381" max="7381" width="68.42578125" style="176" customWidth="1"/>
    <col min="7382" max="7382" width="9" style="176" customWidth="1"/>
    <col min="7383" max="7384" width="18" style="176" customWidth="1"/>
    <col min="7385" max="7396" width="0" style="176" hidden="1" customWidth="1"/>
    <col min="7397" max="7397" width="10.85546875" style="176" customWidth="1"/>
    <col min="7398" max="7398" width="25.42578125" style="176" customWidth="1"/>
    <col min="7399" max="7399" width="10.85546875" style="176" customWidth="1"/>
    <col min="7400" max="7400" width="25.42578125" style="176" customWidth="1"/>
    <col min="7401" max="7401" width="10.85546875" style="176" customWidth="1"/>
    <col min="7402" max="7402" width="25.140625" style="176" customWidth="1"/>
    <col min="7403" max="7403" width="10.85546875" style="176" customWidth="1"/>
    <col min="7404" max="7404" width="25.140625" style="176" customWidth="1"/>
    <col min="7405" max="7405" width="23.42578125" style="176" customWidth="1"/>
    <col min="7406" max="7406" width="24.85546875" style="176" customWidth="1"/>
    <col min="7407" max="7407" width="14.42578125" style="176" customWidth="1"/>
    <col min="7408" max="7408" width="29.42578125" style="176" customWidth="1"/>
    <col min="7409" max="7409" width="14.28515625" style="176" customWidth="1"/>
    <col min="7410" max="7410" width="15.42578125" style="176" customWidth="1"/>
    <col min="7411" max="7632" width="10.85546875" style="176"/>
    <col min="7633" max="7634" width="9.85546875" style="176" customWidth="1"/>
    <col min="7635" max="7635" width="16" style="176" customWidth="1"/>
    <col min="7636" max="7636" width="18.28515625" style="176" customWidth="1"/>
    <col min="7637" max="7637" width="68.42578125" style="176" customWidth="1"/>
    <col min="7638" max="7638" width="9" style="176" customWidth="1"/>
    <col min="7639" max="7640" width="18" style="176" customWidth="1"/>
    <col min="7641" max="7652" width="0" style="176" hidden="1" customWidth="1"/>
    <col min="7653" max="7653" width="10.85546875" style="176" customWidth="1"/>
    <col min="7654" max="7654" width="25.42578125" style="176" customWidth="1"/>
    <col min="7655" max="7655" width="10.85546875" style="176" customWidth="1"/>
    <col min="7656" max="7656" width="25.42578125" style="176" customWidth="1"/>
    <col min="7657" max="7657" width="10.85546875" style="176" customWidth="1"/>
    <col min="7658" max="7658" width="25.140625" style="176" customWidth="1"/>
    <col min="7659" max="7659" width="10.85546875" style="176" customWidth="1"/>
    <col min="7660" max="7660" width="25.140625" style="176" customWidth="1"/>
    <col min="7661" max="7661" width="23.42578125" style="176" customWidth="1"/>
    <col min="7662" max="7662" width="24.85546875" style="176" customWidth="1"/>
    <col min="7663" max="7663" width="14.42578125" style="176" customWidth="1"/>
    <col min="7664" max="7664" width="29.42578125" style="176" customWidth="1"/>
    <col min="7665" max="7665" width="14.28515625" style="176" customWidth="1"/>
    <col min="7666" max="7666" width="15.42578125" style="176" customWidth="1"/>
    <col min="7667" max="7888" width="10.85546875" style="176"/>
    <col min="7889" max="7890" width="9.85546875" style="176" customWidth="1"/>
    <col min="7891" max="7891" width="16" style="176" customWidth="1"/>
    <col min="7892" max="7892" width="18.28515625" style="176" customWidth="1"/>
    <col min="7893" max="7893" width="68.42578125" style="176" customWidth="1"/>
    <col min="7894" max="7894" width="9" style="176" customWidth="1"/>
    <col min="7895" max="7896" width="18" style="176" customWidth="1"/>
    <col min="7897" max="7908" width="0" style="176" hidden="1" customWidth="1"/>
    <col min="7909" max="7909" width="10.85546875" style="176" customWidth="1"/>
    <col min="7910" max="7910" width="25.42578125" style="176" customWidth="1"/>
    <col min="7911" max="7911" width="10.85546875" style="176" customWidth="1"/>
    <col min="7912" max="7912" width="25.42578125" style="176" customWidth="1"/>
    <col min="7913" max="7913" width="10.85546875" style="176" customWidth="1"/>
    <col min="7914" max="7914" width="25.140625" style="176" customWidth="1"/>
    <col min="7915" max="7915" width="10.85546875" style="176" customWidth="1"/>
    <col min="7916" max="7916" width="25.140625" style="176" customWidth="1"/>
    <col min="7917" max="7917" width="23.42578125" style="176" customWidth="1"/>
    <col min="7918" max="7918" width="24.85546875" style="176" customWidth="1"/>
    <col min="7919" max="7919" width="14.42578125" style="176" customWidth="1"/>
    <col min="7920" max="7920" width="29.42578125" style="176" customWidth="1"/>
    <col min="7921" max="7921" width="14.28515625" style="176" customWidth="1"/>
    <col min="7922" max="7922" width="15.42578125" style="176" customWidth="1"/>
    <col min="7923" max="8144" width="10.85546875" style="176"/>
    <col min="8145" max="8146" width="9.85546875" style="176" customWidth="1"/>
    <col min="8147" max="8147" width="16" style="176" customWidth="1"/>
    <col min="8148" max="8148" width="18.28515625" style="176" customWidth="1"/>
    <col min="8149" max="8149" width="68.42578125" style="176" customWidth="1"/>
    <col min="8150" max="8150" width="9" style="176" customWidth="1"/>
    <col min="8151" max="8152" width="18" style="176" customWidth="1"/>
    <col min="8153" max="8164" width="0" style="176" hidden="1" customWidth="1"/>
    <col min="8165" max="8165" width="10.85546875" style="176" customWidth="1"/>
    <col min="8166" max="8166" width="25.42578125" style="176" customWidth="1"/>
    <col min="8167" max="8167" width="10.85546875" style="176" customWidth="1"/>
    <col min="8168" max="8168" width="25.42578125" style="176" customWidth="1"/>
    <col min="8169" max="8169" width="10.85546875" style="176" customWidth="1"/>
    <col min="8170" max="8170" width="25.140625" style="176" customWidth="1"/>
    <col min="8171" max="8171" width="10.85546875" style="176" customWidth="1"/>
    <col min="8172" max="8172" width="25.140625" style="176" customWidth="1"/>
    <col min="8173" max="8173" width="23.42578125" style="176" customWidth="1"/>
    <col min="8174" max="8174" width="24.85546875" style="176" customWidth="1"/>
    <col min="8175" max="8175" width="14.42578125" style="176" customWidth="1"/>
    <col min="8176" max="8176" width="29.42578125" style="176" customWidth="1"/>
    <col min="8177" max="8177" width="14.28515625" style="176" customWidth="1"/>
    <col min="8178" max="8178" width="15.42578125" style="176" customWidth="1"/>
    <col min="8179" max="8400" width="10.85546875" style="176"/>
    <col min="8401" max="8402" width="9.85546875" style="176" customWidth="1"/>
    <col min="8403" max="8403" width="16" style="176" customWidth="1"/>
    <col min="8404" max="8404" width="18.28515625" style="176" customWidth="1"/>
    <col min="8405" max="8405" width="68.42578125" style="176" customWidth="1"/>
    <col min="8406" max="8406" width="9" style="176" customWidth="1"/>
    <col min="8407" max="8408" width="18" style="176" customWidth="1"/>
    <col min="8409" max="8420" width="0" style="176" hidden="1" customWidth="1"/>
    <col min="8421" max="8421" width="10.85546875" style="176" customWidth="1"/>
    <col min="8422" max="8422" width="25.42578125" style="176" customWidth="1"/>
    <col min="8423" max="8423" width="10.85546875" style="176" customWidth="1"/>
    <col min="8424" max="8424" width="25.42578125" style="176" customWidth="1"/>
    <col min="8425" max="8425" width="10.85546875" style="176" customWidth="1"/>
    <col min="8426" max="8426" width="25.140625" style="176" customWidth="1"/>
    <col min="8427" max="8427" width="10.85546875" style="176" customWidth="1"/>
    <col min="8428" max="8428" width="25.140625" style="176" customWidth="1"/>
    <col min="8429" max="8429" width="23.42578125" style="176" customWidth="1"/>
    <col min="8430" max="8430" width="24.85546875" style="176" customWidth="1"/>
    <col min="8431" max="8431" width="14.42578125" style="176" customWidth="1"/>
    <col min="8432" max="8432" width="29.42578125" style="176" customWidth="1"/>
    <col min="8433" max="8433" width="14.28515625" style="176" customWidth="1"/>
    <col min="8434" max="8434" width="15.42578125" style="176" customWidth="1"/>
    <col min="8435" max="8656" width="10.85546875" style="176"/>
    <col min="8657" max="8658" width="9.85546875" style="176" customWidth="1"/>
    <col min="8659" max="8659" width="16" style="176" customWidth="1"/>
    <col min="8660" max="8660" width="18.28515625" style="176" customWidth="1"/>
    <col min="8661" max="8661" width="68.42578125" style="176" customWidth="1"/>
    <col min="8662" max="8662" width="9" style="176" customWidth="1"/>
    <col min="8663" max="8664" width="18" style="176" customWidth="1"/>
    <col min="8665" max="8676" width="0" style="176" hidden="1" customWidth="1"/>
    <col min="8677" max="8677" width="10.85546875" style="176" customWidth="1"/>
    <col min="8678" max="8678" width="25.42578125" style="176" customWidth="1"/>
    <col min="8679" max="8679" width="10.85546875" style="176" customWidth="1"/>
    <col min="8680" max="8680" width="25.42578125" style="176" customWidth="1"/>
    <col min="8681" max="8681" width="10.85546875" style="176" customWidth="1"/>
    <col min="8682" max="8682" width="25.140625" style="176" customWidth="1"/>
    <col min="8683" max="8683" width="10.85546875" style="176" customWidth="1"/>
    <col min="8684" max="8684" width="25.140625" style="176" customWidth="1"/>
    <col min="8685" max="8685" width="23.42578125" style="176" customWidth="1"/>
    <col min="8686" max="8686" width="24.85546875" style="176" customWidth="1"/>
    <col min="8687" max="8687" width="14.42578125" style="176" customWidth="1"/>
    <col min="8688" max="8688" width="29.42578125" style="176" customWidth="1"/>
    <col min="8689" max="8689" width="14.28515625" style="176" customWidth="1"/>
    <col min="8690" max="8690" width="15.42578125" style="176" customWidth="1"/>
    <col min="8691" max="8912" width="10.85546875" style="176"/>
    <col min="8913" max="8914" width="9.85546875" style="176" customWidth="1"/>
    <col min="8915" max="8915" width="16" style="176" customWidth="1"/>
    <col min="8916" max="8916" width="18.28515625" style="176" customWidth="1"/>
    <col min="8917" max="8917" width="68.42578125" style="176" customWidth="1"/>
    <col min="8918" max="8918" width="9" style="176" customWidth="1"/>
    <col min="8919" max="8920" width="18" style="176" customWidth="1"/>
    <col min="8921" max="8932" width="0" style="176" hidden="1" customWidth="1"/>
    <col min="8933" max="8933" width="10.85546875" style="176" customWidth="1"/>
    <col min="8934" max="8934" width="25.42578125" style="176" customWidth="1"/>
    <col min="8935" max="8935" width="10.85546875" style="176" customWidth="1"/>
    <col min="8936" max="8936" width="25.42578125" style="176" customWidth="1"/>
    <col min="8937" max="8937" width="10.85546875" style="176" customWidth="1"/>
    <col min="8938" max="8938" width="25.140625" style="176" customWidth="1"/>
    <col min="8939" max="8939" width="10.85546875" style="176" customWidth="1"/>
    <col min="8940" max="8940" width="25.140625" style="176" customWidth="1"/>
    <col min="8941" max="8941" width="23.42578125" style="176" customWidth="1"/>
    <col min="8942" max="8942" width="24.85546875" style="176" customWidth="1"/>
    <col min="8943" max="8943" width="14.42578125" style="176" customWidth="1"/>
    <col min="8944" max="8944" width="29.42578125" style="176" customWidth="1"/>
    <col min="8945" max="8945" width="14.28515625" style="176" customWidth="1"/>
    <col min="8946" max="8946" width="15.42578125" style="176" customWidth="1"/>
    <col min="8947" max="9168" width="10.85546875" style="176"/>
    <col min="9169" max="9170" width="9.85546875" style="176" customWidth="1"/>
    <col min="9171" max="9171" width="16" style="176" customWidth="1"/>
    <col min="9172" max="9172" width="18.28515625" style="176" customWidth="1"/>
    <col min="9173" max="9173" width="68.42578125" style="176" customWidth="1"/>
    <col min="9174" max="9174" width="9" style="176" customWidth="1"/>
    <col min="9175" max="9176" width="18" style="176" customWidth="1"/>
    <col min="9177" max="9188" width="0" style="176" hidden="1" customWidth="1"/>
    <col min="9189" max="9189" width="10.85546875" style="176" customWidth="1"/>
    <col min="9190" max="9190" width="25.42578125" style="176" customWidth="1"/>
    <col min="9191" max="9191" width="10.85546875" style="176" customWidth="1"/>
    <col min="9192" max="9192" width="25.42578125" style="176" customWidth="1"/>
    <col min="9193" max="9193" width="10.85546875" style="176" customWidth="1"/>
    <col min="9194" max="9194" width="25.140625" style="176" customWidth="1"/>
    <col min="9195" max="9195" width="10.85546875" style="176" customWidth="1"/>
    <col min="9196" max="9196" width="25.140625" style="176" customWidth="1"/>
    <col min="9197" max="9197" width="23.42578125" style="176" customWidth="1"/>
    <col min="9198" max="9198" width="24.85546875" style="176" customWidth="1"/>
    <col min="9199" max="9199" width="14.42578125" style="176" customWidth="1"/>
    <col min="9200" max="9200" width="29.42578125" style="176" customWidth="1"/>
    <col min="9201" max="9201" width="14.28515625" style="176" customWidth="1"/>
    <col min="9202" max="9202" width="15.42578125" style="176" customWidth="1"/>
    <col min="9203" max="9424" width="10.85546875" style="176"/>
    <col min="9425" max="9426" width="9.85546875" style="176" customWidth="1"/>
    <col min="9427" max="9427" width="16" style="176" customWidth="1"/>
    <col min="9428" max="9428" width="18.28515625" style="176" customWidth="1"/>
    <col min="9429" max="9429" width="68.42578125" style="176" customWidth="1"/>
    <col min="9430" max="9430" width="9" style="176" customWidth="1"/>
    <col min="9431" max="9432" width="18" style="176" customWidth="1"/>
    <col min="9433" max="9444" width="0" style="176" hidden="1" customWidth="1"/>
    <col min="9445" max="9445" width="10.85546875" style="176" customWidth="1"/>
    <col min="9446" max="9446" width="25.42578125" style="176" customWidth="1"/>
    <col min="9447" max="9447" width="10.85546875" style="176" customWidth="1"/>
    <col min="9448" max="9448" width="25.42578125" style="176" customWidth="1"/>
    <col min="9449" max="9449" width="10.85546875" style="176" customWidth="1"/>
    <col min="9450" max="9450" width="25.140625" style="176" customWidth="1"/>
    <col min="9451" max="9451" width="10.85546875" style="176" customWidth="1"/>
    <col min="9452" max="9452" width="25.140625" style="176" customWidth="1"/>
    <col min="9453" max="9453" width="23.42578125" style="176" customWidth="1"/>
    <col min="9454" max="9454" width="24.85546875" style="176" customWidth="1"/>
    <col min="9455" max="9455" width="14.42578125" style="176" customWidth="1"/>
    <col min="9456" max="9456" width="29.42578125" style="176" customWidth="1"/>
    <col min="9457" max="9457" width="14.28515625" style="176" customWidth="1"/>
    <col min="9458" max="9458" width="15.42578125" style="176" customWidth="1"/>
    <col min="9459" max="9680" width="10.85546875" style="176"/>
    <col min="9681" max="9682" width="9.85546875" style="176" customWidth="1"/>
    <col min="9683" max="9683" width="16" style="176" customWidth="1"/>
    <col min="9684" max="9684" width="18.28515625" style="176" customWidth="1"/>
    <col min="9685" max="9685" width="68.42578125" style="176" customWidth="1"/>
    <col min="9686" max="9686" width="9" style="176" customWidth="1"/>
    <col min="9687" max="9688" width="18" style="176" customWidth="1"/>
    <col min="9689" max="9700" width="0" style="176" hidden="1" customWidth="1"/>
    <col min="9701" max="9701" width="10.85546875" style="176" customWidth="1"/>
    <col min="9702" max="9702" width="25.42578125" style="176" customWidth="1"/>
    <col min="9703" max="9703" width="10.85546875" style="176" customWidth="1"/>
    <col min="9704" max="9704" width="25.42578125" style="176" customWidth="1"/>
    <col min="9705" max="9705" width="10.85546875" style="176" customWidth="1"/>
    <col min="9706" max="9706" width="25.140625" style="176" customWidth="1"/>
    <col min="9707" max="9707" width="10.85546875" style="176" customWidth="1"/>
    <col min="9708" max="9708" width="25.140625" style="176" customWidth="1"/>
    <col min="9709" max="9709" width="23.42578125" style="176" customWidth="1"/>
    <col min="9710" max="9710" width="24.85546875" style="176" customWidth="1"/>
    <col min="9711" max="9711" width="14.42578125" style="176" customWidth="1"/>
    <col min="9712" max="9712" width="29.42578125" style="176" customWidth="1"/>
    <col min="9713" max="9713" width="14.28515625" style="176" customWidth="1"/>
    <col min="9714" max="9714" width="15.42578125" style="176" customWidth="1"/>
    <col min="9715" max="9936" width="10.85546875" style="176"/>
    <col min="9937" max="9938" width="9.85546875" style="176" customWidth="1"/>
    <col min="9939" max="9939" width="16" style="176" customWidth="1"/>
    <col min="9940" max="9940" width="18.28515625" style="176" customWidth="1"/>
    <col min="9941" max="9941" width="68.42578125" style="176" customWidth="1"/>
    <col min="9942" max="9942" width="9" style="176" customWidth="1"/>
    <col min="9943" max="9944" width="18" style="176" customWidth="1"/>
    <col min="9945" max="9956" width="0" style="176" hidden="1" customWidth="1"/>
    <col min="9957" max="9957" width="10.85546875" style="176" customWidth="1"/>
    <col min="9958" max="9958" width="25.42578125" style="176" customWidth="1"/>
    <col min="9959" max="9959" width="10.85546875" style="176" customWidth="1"/>
    <col min="9960" max="9960" width="25.42578125" style="176" customWidth="1"/>
    <col min="9961" max="9961" width="10.85546875" style="176" customWidth="1"/>
    <col min="9962" max="9962" width="25.140625" style="176" customWidth="1"/>
    <col min="9963" max="9963" width="10.85546875" style="176" customWidth="1"/>
    <col min="9964" max="9964" width="25.140625" style="176" customWidth="1"/>
    <col min="9965" max="9965" width="23.42578125" style="176" customWidth="1"/>
    <col min="9966" max="9966" width="24.85546875" style="176" customWidth="1"/>
    <col min="9967" max="9967" width="14.42578125" style="176" customWidth="1"/>
    <col min="9968" max="9968" width="29.42578125" style="176" customWidth="1"/>
    <col min="9969" max="9969" width="14.28515625" style="176" customWidth="1"/>
    <col min="9970" max="9970" width="15.42578125" style="176" customWidth="1"/>
    <col min="9971" max="10192" width="10.85546875" style="176"/>
    <col min="10193" max="10194" width="9.85546875" style="176" customWidth="1"/>
    <col min="10195" max="10195" width="16" style="176" customWidth="1"/>
    <col min="10196" max="10196" width="18.28515625" style="176" customWidth="1"/>
    <col min="10197" max="10197" width="68.42578125" style="176" customWidth="1"/>
    <col min="10198" max="10198" width="9" style="176" customWidth="1"/>
    <col min="10199" max="10200" width="18" style="176" customWidth="1"/>
    <col min="10201" max="10212" width="0" style="176" hidden="1" customWidth="1"/>
    <col min="10213" max="10213" width="10.85546875" style="176" customWidth="1"/>
    <col min="10214" max="10214" width="25.42578125" style="176" customWidth="1"/>
    <col min="10215" max="10215" width="10.85546875" style="176" customWidth="1"/>
    <col min="10216" max="10216" width="25.42578125" style="176" customWidth="1"/>
    <col min="10217" max="10217" width="10.85546875" style="176" customWidth="1"/>
    <col min="10218" max="10218" width="25.140625" style="176" customWidth="1"/>
    <col min="10219" max="10219" width="10.85546875" style="176" customWidth="1"/>
    <col min="10220" max="10220" width="25.140625" style="176" customWidth="1"/>
    <col min="10221" max="10221" width="23.42578125" style="176" customWidth="1"/>
    <col min="10222" max="10222" width="24.85546875" style="176" customWidth="1"/>
    <col min="10223" max="10223" width="14.42578125" style="176" customWidth="1"/>
    <col min="10224" max="10224" width="29.42578125" style="176" customWidth="1"/>
    <col min="10225" max="10225" width="14.28515625" style="176" customWidth="1"/>
    <col min="10226" max="10226" width="15.42578125" style="176" customWidth="1"/>
    <col min="10227" max="10448" width="10.85546875" style="176"/>
    <col min="10449" max="10450" width="9.85546875" style="176" customWidth="1"/>
    <col min="10451" max="10451" width="16" style="176" customWidth="1"/>
    <col min="10452" max="10452" width="18.28515625" style="176" customWidth="1"/>
    <col min="10453" max="10453" width="68.42578125" style="176" customWidth="1"/>
    <col min="10454" max="10454" width="9" style="176" customWidth="1"/>
    <col min="10455" max="10456" width="18" style="176" customWidth="1"/>
    <col min="10457" max="10468" width="0" style="176" hidden="1" customWidth="1"/>
    <col min="10469" max="10469" width="10.85546875" style="176" customWidth="1"/>
    <col min="10470" max="10470" width="25.42578125" style="176" customWidth="1"/>
    <col min="10471" max="10471" width="10.85546875" style="176" customWidth="1"/>
    <col min="10472" max="10472" width="25.42578125" style="176" customWidth="1"/>
    <col min="10473" max="10473" width="10.85546875" style="176" customWidth="1"/>
    <col min="10474" max="10474" width="25.140625" style="176" customWidth="1"/>
    <col min="10475" max="10475" width="10.85546875" style="176" customWidth="1"/>
    <col min="10476" max="10476" width="25.140625" style="176" customWidth="1"/>
    <col min="10477" max="10477" width="23.42578125" style="176" customWidth="1"/>
    <col min="10478" max="10478" width="24.85546875" style="176" customWidth="1"/>
    <col min="10479" max="10479" width="14.42578125" style="176" customWidth="1"/>
    <col min="10480" max="10480" width="29.42578125" style="176" customWidth="1"/>
    <col min="10481" max="10481" width="14.28515625" style="176" customWidth="1"/>
    <col min="10482" max="10482" width="15.42578125" style="176" customWidth="1"/>
    <col min="10483" max="10704" width="10.85546875" style="176"/>
    <col min="10705" max="10706" width="9.85546875" style="176" customWidth="1"/>
    <col min="10707" max="10707" width="16" style="176" customWidth="1"/>
    <col min="10708" max="10708" width="18.28515625" style="176" customWidth="1"/>
    <col min="10709" max="10709" width="68.42578125" style="176" customWidth="1"/>
    <col min="10710" max="10710" width="9" style="176" customWidth="1"/>
    <col min="10711" max="10712" width="18" style="176" customWidth="1"/>
    <col min="10713" max="10724" width="0" style="176" hidden="1" customWidth="1"/>
    <col min="10725" max="10725" width="10.85546875" style="176" customWidth="1"/>
    <col min="10726" max="10726" width="25.42578125" style="176" customWidth="1"/>
    <col min="10727" max="10727" width="10.85546875" style="176" customWidth="1"/>
    <col min="10728" max="10728" width="25.42578125" style="176" customWidth="1"/>
    <col min="10729" max="10729" width="10.85546875" style="176" customWidth="1"/>
    <col min="10730" max="10730" width="25.140625" style="176" customWidth="1"/>
    <col min="10731" max="10731" width="10.85546875" style="176" customWidth="1"/>
    <col min="10732" max="10732" width="25.140625" style="176" customWidth="1"/>
    <col min="10733" max="10733" width="23.42578125" style="176" customWidth="1"/>
    <col min="10734" max="10734" width="24.85546875" style="176" customWidth="1"/>
    <col min="10735" max="10735" width="14.42578125" style="176" customWidth="1"/>
    <col min="10736" max="10736" width="29.42578125" style="176" customWidth="1"/>
    <col min="10737" max="10737" width="14.28515625" style="176" customWidth="1"/>
    <col min="10738" max="10738" width="15.42578125" style="176" customWidth="1"/>
    <col min="10739" max="10960" width="10.85546875" style="176"/>
    <col min="10961" max="10962" width="9.85546875" style="176" customWidth="1"/>
    <col min="10963" max="10963" width="16" style="176" customWidth="1"/>
    <col min="10964" max="10964" width="18.28515625" style="176" customWidth="1"/>
    <col min="10965" max="10965" width="68.42578125" style="176" customWidth="1"/>
    <col min="10966" max="10966" width="9" style="176" customWidth="1"/>
    <col min="10967" max="10968" width="18" style="176" customWidth="1"/>
    <col min="10969" max="10980" width="0" style="176" hidden="1" customWidth="1"/>
    <col min="10981" max="10981" width="10.85546875" style="176" customWidth="1"/>
    <col min="10982" max="10982" width="25.42578125" style="176" customWidth="1"/>
    <col min="10983" max="10983" width="10.85546875" style="176" customWidth="1"/>
    <col min="10984" max="10984" width="25.42578125" style="176" customWidth="1"/>
    <col min="10985" max="10985" width="10.85546875" style="176" customWidth="1"/>
    <col min="10986" max="10986" width="25.140625" style="176" customWidth="1"/>
    <col min="10987" max="10987" width="10.85546875" style="176" customWidth="1"/>
    <col min="10988" max="10988" width="25.140625" style="176" customWidth="1"/>
    <col min="10989" max="10989" width="23.42578125" style="176" customWidth="1"/>
    <col min="10990" max="10990" width="24.85546875" style="176" customWidth="1"/>
    <col min="10991" max="10991" width="14.42578125" style="176" customWidth="1"/>
    <col min="10992" max="10992" width="29.42578125" style="176" customWidth="1"/>
    <col min="10993" max="10993" width="14.28515625" style="176" customWidth="1"/>
    <col min="10994" max="10994" width="15.42578125" style="176" customWidth="1"/>
    <col min="10995" max="11216" width="10.85546875" style="176"/>
    <col min="11217" max="11218" width="9.85546875" style="176" customWidth="1"/>
    <col min="11219" max="11219" width="16" style="176" customWidth="1"/>
    <col min="11220" max="11220" width="18.28515625" style="176" customWidth="1"/>
    <col min="11221" max="11221" width="68.42578125" style="176" customWidth="1"/>
    <col min="11222" max="11222" width="9" style="176" customWidth="1"/>
    <col min="11223" max="11224" width="18" style="176" customWidth="1"/>
    <col min="11225" max="11236" width="0" style="176" hidden="1" customWidth="1"/>
    <col min="11237" max="11237" width="10.85546875" style="176" customWidth="1"/>
    <col min="11238" max="11238" width="25.42578125" style="176" customWidth="1"/>
    <col min="11239" max="11239" width="10.85546875" style="176" customWidth="1"/>
    <col min="11240" max="11240" width="25.42578125" style="176" customWidth="1"/>
    <col min="11241" max="11241" width="10.85546875" style="176" customWidth="1"/>
    <col min="11242" max="11242" width="25.140625" style="176" customWidth="1"/>
    <col min="11243" max="11243" width="10.85546875" style="176" customWidth="1"/>
    <col min="11244" max="11244" width="25.140625" style="176" customWidth="1"/>
    <col min="11245" max="11245" width="23.42578125" style="176" customWidth="1"/>
    <col min="11246" max="11246" width="24.85546875" style="176" customWidth="1"/>
    <col min="11247" max="11247" width="14.42578125" style="176" customWidth="1"/>
    <col min="11248" max="11248" width="29.42578125" style="176" customWidth="1"/>
    <col min="11249" max="11249" width="14.28515625" style="176" customWidth="1"/>
    <col min="11250" max="11250" width="15.42578125" style="176" customWidth="1"/>
    <col min="11251" max="11472" width="10.85546875" style="176"/>
    <col min="11473" max="11474" width="9.85546875" style="176" customWidth="1"/>
    <col min="11475" max="11475" width="16" style="176" customWidth="1"/>
    <col min="11476" max="11476" width="18.28515625" style="176" customWidth="1"/>
    <col min="11477" max="11477" width="68.42578125" style="176" customWidth="1"/>
    <col min="11478" max="11478" width="9" style="176" customWidth="1"/>
    <col min="11479" max="11480" width="18" style="176" customWidth="1"/>
    <col min="11481" max="11492" width="0" style="176" hidden="1" customWidth="1"/>
    <col min="11493" max="11493" width="10.85546875" style="176" customWidth="1"/>
    <col min="11494" max="11494" width="25.42578125" style="176" customWidth="1"/>
    <col min="11495" max="11495" width="10.85546875" style="176" customWidth="1"/>
    <col min="11496" max="11496" width="25.42578125" style="176" customWidth="1"/>
    <col min="11497" max="11497" width="10.85546875" style="176" customWidth="1"/>
    <col min="11498" max="11498" width="25.140625" style="176" customWidth="1"/>
    <col min="11499" max="11499" width="10.85546875" style="176" customWidth="1"/>
    <col min="11500" max="11500" width="25.140625" style="176" customWidth="1"/>
    <col min="11501" max="11501" width="23.42578125" style="176" customWidth="1"/>
    <col min="11502" max="11502" width="24.85546875" style="176" customWidth="1"/>
    <col min="11503" max="11503" width="14.42578125" style="176" customWidth="1"/>
    <col min="11504" max="11504" width="29.42578125" style="176" customWidth="1"/>
    <col min="11505" max="11505" width="14.28515625" style="176" customWidth="1"/>
    <col min="11506" max="11506" width="15.42578125" style="176" customWidth="1"/>
    <col min="11507" max="11728" width="10.85546875" style="176"/>
    <col min="11729" max="11730" width="9.85546875" style="176" customWidth="1"/>
    <col min="11731" max="11731" width="16" style="176" customWidth="1"/>
    <col min="11732" max="11732" width="18.28515625" style="176" customWidth="1"/>
    <col min="11733" max="11733" width="68.42578125" style="176" customWidth="1"/>
    <col min="11734" max="11734" width="9" style="176" customWidth="1"/>
    <col min="11735" max="11736" width="18" style="176" customWidth="1"/>
    <col min="11737" max="11748" width="0" style="176" hidden="1" customWidth="1"/>
    <col min="11749" max="11749" width="10.85546875" style="176" customWidth="1"/>
    <col min="11750" max="11750" width="25.42578125" style="176" customWidth="1"/>
    <col min="11751" max="11751" width="10.85546875" style="176" customWidth="1"/>
    <col min="11752" max="11752" width="25.42578125" style="176" customWidth="1"/>
    <col min="11753" max="11753" width="10.85546875" style="176" customWidth="1"/>
    <col min="11754" max="11754" width="25.140625" style="176" customWidth="1"/>
    <col min="11755" max="11755" width="10.85546875" style="176" customWidth="1"/>
    <col min="11756" max="11756" width="25.140625" style="176" customWidth="1"/>
    <col min="11757" max="11757" width="23.42578125" style="176" customWidth="1"/>
    <col min="11758" max="11758" width="24.85546875" style="176" customWidth="1"/>
    <col min="11759" max="11759" width="14.42578125" style="176" customWidth="1"/>
    <col min="11760" max="11760" width="29.42578125" style="176" customWidth="1"/>
    <col min="11761" max="11761" width="14.28515625" style="176" customWidth="1"/>
    <col min="11762" max="11762" width="15.42578125" style="176" customWidth="1"/>
    <col min="11763" max="11984" width="10.85546875" style="176"/>
    <col min="11985" max="11986" width="9.85546875" style="176" customWidth="1"/>
    <col min="11987" max="11987" width="16" style="176" customWidth="1"/>
    <col min="11988" max="11988" width="18.28515625" style="176" customWidth="1"/>
    <col min="11989" max="11989" width="68.42578125" style="176" customWidth="1"/>
    <col min="11990" max="11990" width="9" style="176" customWidth="1"/>
    <col min="11991" max="11992" width="18" style="176" customWidth="1"/>
    <col min="11993" max="12004" width="0" style="176" hidden="1" customWidth="1"/>
    <col min="12005" max="12005" width="10.85546875" style="176" customWidth="1"/>
    <col min="12006" max="12006" width="25.42578125" style="176" customWidth="1"/>
    <col min="12007" max="12007" width="10.85546875" style="176" customWidth="1"/>
    <col min="12008" max="12008" width="25.42578125" style="176" customWidth="1"/>
    <col min="12009" max="12009" width="10.85546875" style="176" customWidth="1"/>
    <col min="12010" max="12010" width="25.140625" style="176" customWidth="1"/>
    <col min="12011" max="12011" width="10.85546875" style="176" customWidth="1"/>
    <col min="12012" max="12012" width="25.140625" style="176" customWidth="1"/>
    <col min="12013" max="12013" width="23.42578125" style="176" customWidth="1"/>
    <col min="12014" max="12014" width="24.85546875" style="176" customWidth="1"/>
    <col min="12015" max="12015" width="14.42578125" style="176" customWidth="1"/>
    <col min="12016" max="12016" width="29.42578125" style="176" customWidth="1"/>
    <col min="12017" max="12017" width="14.28515625" style="176" customWidth="1"/>
    <col min="12018" max="12018" width="15.42578125" style="176" customWidth="1"/>
    <col min="12019" max="12240" width="10.85546875" style="176"/>
    <col min="12241" max="12242" width="9.85546875" style="176" customWidth="1"/>
    <col min="12243" max="12243" width="16" style="176" customWidth="1"/>
    <col min="12244" max="12244" width="18.28515625" style="176" customWidth="1"/>
    <col min="12245" max="12245" width="68.42578125" style="176" customWidth="1"/>
    <col min="12246" max="12246" width="9" style="176" customWidth="1"/>
    <col min="12247" max="12248" width="18" style="176" customWidth="1"/>
    <col min="12249" max="12260" width="0" style="176" hidden="1" customWidth="1"/>
    <col min="12261" max="12261" width="10.85546875" style="176" customWidth="1"/>
    <col min="12262" max="12262" width="25.42578125" style="176" customWidth="1"/>
    <col min="12263" max="12263" width="10.85546875" style="176" customWidth="1"/>
    <col min="12264" max="12264" width="25.42578125" style="176" customWidth="1"/>
    <col min="12265" max="12265" width="10.85546875" style="176" customWidth="1"/>
    <col min="12266" max="12266" width="25.140625" style="176" customWidth="1"/>
    <col min="12267" max="12267" width="10.85546875" style="176" customWidth="1"/>
    <col min="12268" max="12268" width="25.140625" style="176" customWidth="1"/>
    <col min="12269" max="12269" width="23.42578125" style="176" customWidth="1"/>
    <col min="12270" max="12270" width="24.85546875" style="176" customWidth="1"/>
    <col min="12271" max="12271" width="14.42578125" style="176" customWidth="1"/>
    <col min="12272" max="12272" width="29.42578125" style="176" customWidth="1"/>
    <col min="12273" max="12273" width="14.28515625" style="176" customWidth="1"/>
    <col min="12274" max="12274" width="15.42578125" style="176" customWidth="1"/>
    <col min="12275" max="12496" width="10.85546875" style="176"/>
    <col min="12497" max="12498" width="9.85546875" style="176" customWidth="1"/>
    <col min="12499" max="12499" width="16" style="176" customWidth="1"/>
    <col min="12500" max="12500" width="18.28515625" style="176" customWidth="1"/>
    <col min="12501" max="12501" width="68.42578125" style="176" customWidth="1"/>
    <col min="12502" max="12502" width="9" style="176" customWidth="1"/>
    <col min="12503" max="12504" width="18" style="176" customWidth="1"/>
    <col min="12505" max="12516" width="0" style="176" hidden="1" customWidth="1"/>
    <col min="12517" max="12517" width="10.85546875" style="176" customWidth="1"/>
    <col min="12518" max="12518" width="25.42578125" style="176" customWidth="1"/>
    <col min="12519" max="12519" width="10.85546875" style="176" customWidth="1"/>
    <col min="12520" max="12520" width="25.42578125" style="176" customWidth="1"/>
    <col min="12521" max="12521" width="10.85546875" style="176" customWidth="1"/>
    <col min="12522" max="12522" width="25.140625" style="176" customWidth="1"/>
    <col min="12523" max="12523" width="10.85546875" style="176" customWidth="1"/>
    <col min="12524" max="12524" width="25.140625" style="176" customWidth="1"/>
    <col min="12525" max="12525" width="23.42578125" style="176" customWidth="1"/>
    <col min="12526" max="12526" width="24.85546875" style="176" customWidth="1"/>
    <col min="12527" max="12527" width="14.42578125" style="176" customWidth="1"/>
    <col min="12528" max="12528" width="29.42578125" style="176" customWidth="1"/>
    <col min="12529" max="12529" width="14.28515625" style="176" customWidth="1"/>
    <col min="12530" max="12530" width="15.42578125" style="176" customWidth="1"/>
    <col min="12531" max="12752" width="10.85546875" style="176"/>
    <col min="12753" max="12754" width="9.85546875" style="176" customWidth="1"/>
    <col min="12755" max="12755" width="16" style="176" customWidth="1"/>
    <col min="12756" max="12756" width="18.28515625" style="176" customWidth="1"/>
    <col min="12757" max="12757" width="68.42578125" style="176" customWidth="1"/>
    <col min="12758" max="12758" width="9" style="176" customWidth="1"/>
    <col min="12759" max="12760" width="18" style="176" customWidth="1"/>
    <col min="12761" max="12772" width="0" style="176" hidden="1" customWidth="1"/>
    <col min="12773" max="12773" width="10.85546875" style="176" customWidth="1"/>
    <col min="12774" max="12774" width="25.42578125" style="176" customWidth="1"/>
    <col min="12775" max="12775" width="10.85546875" style="176" customWidth="1"/>
    <col min="12776" max="12776" width="25.42578125" style="176" customWidth="1"/>
    <col min="12777" max="12777" width="10.85546875" style="176" customWidth="1"/>
    <col min="12778" max="12778" width="25.140625" style="176" customWidth="1"/>
    <col min="12779" max="12779" width="10.85546875" style="176" customWidth="1"/>
    <col min="12780" max="12780" width="25.140625" style="176" customWidth="1"/>
    <col min="12781" max="12781" width="23.42578125" style="176" customWidth="1"/>
    <col min="12782" max="12782" width="24.85546875" style="176" customWidth="1"/>
    <col min="12783" max="12783" width="14.42578125" style="176" customWidth="1"/>
    <col min="12784" max="12784" width="29.42578125" style="176" customWidth="1"/>
    <col min="12785" max="12785" width="14.28515625" style="176" customWidth="1"/>
    <col min="12786" max="12786" width="15.42578125" style="176" customWidth="1"/>
    <col min="12787" max="13008" width="10.85546875" style="176"/>
    <col min="13009" max="13010" width="9.85546875" style="176" customWidth="1"/>
    <col min="13011" max="13011" width="16" style="176" customWidth="1"/>
    <col min="13012" max="13012" width="18.28515625" style="176" customWidth="1"/>
    <col min="13013" max="13013" width="68.42578125" style="176" customWidth="1"/>
    <col min="13014" max="13014" width="9" style="176" customWidth="1"/>
    <col min="13015" max="13016" width="18" style="176" customWidth="1"/>
    <col min="13017" max="13028" width="0" style="176" hidden="1" customWidth="1"/>
    <col min="13029" max="13029" width="10.85546875" style="176" customWidth="1"/>
    <col min="13030" max="13030" width="25.42578125" style="176" customWidth="1"/>
    <col min="13031" max="13031" width="10.85546875" style="176" customWidth="1"/>
    <col min="13032" max="13032" width="25.42578125" style="176" customWidth="1"/>
    <col min="13033" max="13033" width="10.85546875" style="176" customWidth="1"/>
    <col min="13034" max="13034" width="25.140625" style="176" customWidth="1"/>
    <col min="13035" max="13035" width="10.85546875" style="176" customWidth="1"/>
    <col min="13036" max="13036" width="25.140625" style="176" customWidth="1"/>
    <col min="13037" max="13037" width="23.42578125" style="176" customWidth="1"/>
    <col min="13038" max="13038" width="24.85546875" style="176" customWidth="1"/>
    <col min="13039" max="13039" width="14.42578125" style="176" customWidth="1"/>
    <col min="13040" max="13040" width="29.42578125" style="176" customWidth="1"/>
    <col min="13041" max="13041" width="14.28515625" style="176" customWidth="1"/>
    <col min="13042" max="13042" width="15.42578125" style="176" customWidth="1"/>
    <col min="13043" max="13264" width="10.85546875" style="176"/>
    <col min="13265" max="13266" width="9.85546875" style="176" customWidth="1"/>
    <col min="13267" max="13267" width="16" style="176" customWidth="1"/>
    <col min="13268" max="13268" width="18.28515625" style="176" customWidth="1"/>
    <col min="13269" max="13269" width="68.42578125" style="176" customWidth="1"/>
    <col min="13270" max="13270" width="9" style="176" customWidth="1"/>
    <col min="13271" max="13272" width="18" style="176" customWidth="1"/>
    <col min="13273" max="13284" width="0" style="176" hidden="1" customWidth="1"/>
    <col min="13285" max="13285" width="10.85546875" style="176" customWidth="1"/>
    <col min="13286" max="13286" width="25.42578125" style="176" customWidth="1"/>
    <col min="13287" max="13287" width="10.85546875" style="176" customWidth="1"/>
    <col min="13288" max="13288" width="25.42578125" style="176" customWidth="1"/>
    <col min="13289" max="13289" width="10.85546875" style="176" customWidth="1"/>
    <col min="13290" max="13290" width="25.140625" style="176" customWidth="1"/>
    <col min="13291" max="13291" width="10.85546875" style="176" customWidth="1"/>
    <col min="13292" max="13292" width="25.140625" style="176" customWidth="1"/>
    <col min="13293" max="13293" width="23.42578125" style="176" customWidth="1"/>
    <col min="13294" max="13294" width="24.85546875" style="176" customWidth="1"/>
    <col min="13295" max="13295" width="14.42578125" style="176" customWidth="1"/>
    <col min="13296" max="13296" width="29.42578125" style="176" customWidth="1"/>
    <col min="13297" max="13297" width="14.28515625" style="176" customWidth="1"/>
    <col min="13298" max="13298" width="15.42578125" style="176" customWidth="1"/>
    <col min="13299" max="13520" width="10.85546875" style="176"/>
    <col min="13521" max="13522" width="9.85546875" style="176" customWidth="1"/>
    <col min="13523" max="13523" width="16" style="176" customWidth="1"/>
    <col min="13524" max="13524" width="18.28515625" style="176" customWidth="1"/>
    <col min="13525" max="13525" width="68.42578125" style="176" customWidth="1"/>
    <col min="13526" max="13526" width="9" style="176" customWidth="1"/>
    <col min="13527" max="13528" width="18" style="176" customWidth="1"/>
    <col min="13529" max="13540" width="0" style="176" hidden="1" customWidth="1"/>
    <col min="13541" max="13541" width="10.85546875" style="176" customWidth="1"/>
    <col min="13542" max="13542" width="25.42578125" style="176" customWidth="1"/>
    <col min="13543" max="13543" width="10.85546875" style="176" customWidth="1"/>
    <col min="13544" max="13544" width="25.42578125" style="176" customWidth="1"/>
    <col min="13545" max="13545" width="10.85546875" style="176" customWidth="1"/>
    <col min="13546" max="13546" width="25.140625" style="176" customWidth="1"/>
    <col min="13547" max="13547" width="10.85546875" style="176" customWidth="1"/>
    <col min="13548" max="13548" width="25.140625" style="176" customWidth="1"/>
    <col min="13549" max="13549" width="23.42578125" style="176" customWidth="1"/>
    <col min="13550" max="13550" width="24.85546875" style="176" customWidth="1"/>
    <col min="13551" max="13551" width="14.42578125" style="176" customWidth="1"/>
    <col min="13552" max="13552" width="29.42578125" style="176" customWidth="1"/>
    <col min="13553" max="13553" width="14.28515625" style="176" customWidth="1"/>
    <col min="13554" max="13554" width="15.42578125" style="176" customWidth="1"/>
    <col min="13555" max="13776" width="10.85546875" style="176"/>
    <col min="13777" max="13778" width="9.85546875" style="176" customWidth="1"/>
    <col min="13779" max="13779" width="16" style="176" customWidth="1"/>
    <col min="13780" max="13780" width="18.28515625" style="176" customWidth="1"/>
    <col min="13781" max="13781" width="68.42578125" style="176" customWidth="1"/>
    <col min="13782" max="13782" width="9" style="176" customWidth="1"/>
    <col min="13783" max="13784" width="18" style="176" customWidth="1"/>
    <col min="13785" max="13796" width="0" style="176" hidden="1" customWidth="1"/>
    <col min="13797" max="13797" width="10.85546875" style="176" customWidth="1"/>
    <col min="13798" max="13798" width="25.42578125" style="176" customWidth="1"/>
    <col min="13799" max="13799" width="10.85546875" style="176" customWidth="1"/>
    <col min="13800" max="13800" width="25.42578125" style="176" customWidth="1"/>
    <col min="13801" max="13801" width="10.85546875" style="176" customWidth="1"/>
    <col min="13802" max="13802" width="25.140625" style="176" customWidth="1"/>
    <col min="13803" max="13803" width="10.85546875" style="176" customWidth="1"/>
    <col min="13804" max="13804" width="25.140625" style="176" customWidth="1"/>
    <col min="13805" max="13805" width="23.42578125" style="176" customWidth="1"/>
    <col min="13806" max="13806" width="24.85546875" style="176" customWidth="1"/>
    <col min="13807" max="13807" width="14.42578125" style="176" customWidth="1"/>
    <col min="13808" max="13808" width="29.42578125" style="176" customWidth="1"/>
    <col min="13809" max="13809" width="14.28515625" style="176" customWidth="1"/>
    <col min="13810" max="13810" width="15.42578125" style="176" customWidth="1"/>
    <col min="13811" max="14032" width="10.85546875" style="176"/>
    <col min="14033" max="14034" width="9.85546875" style="176" customWidth="1"/>
    <col min="14035" max="14035" width="16" style="176" customWidth="1"/>
    <col min="14036" max="14036" width="18.28515625" style="176" customWidth="1"/>
    <col min="14037" max="14037" width="68.42578125" style="176" customWidth="1"/>
    <col min="14038" max="14038" width="9" style="176" customWidth="1"/>
    <col min="14039" max="14040" width="18" style="176" customWidth="1"/>
    <col min="14041" max="14052" width="0" style="176" hidden="1" customWidth="1"/>
    <col min="14053" max="14053" width="10.85546875" style="176" customWidth="1"/>
    <col min="14054" max="14054" width="25.42578125" style="176" customWidth="1"/>
    <col min="14055" max="14055" width="10.85546875" style="176" customWidth="1"/>
    <col min="14056" max="14056" width="25.42578125" style="176" customWidth="1"/>
    <col min="14057" max="14057" width="10.85546875" style="176" customWidth="1"/>
    <col min="14058" max="14058" width="25.140625" style="176" customWidth="1"/>
    <col min="14059" max="14059" width="10.85546875" style="176" customWidth="1"/>
    <col min="14060" max="14060" width="25.140625" style="176" customWidth="1"/>
    <col min="14061" max="14061" width="23.42578125" style="176" customWidth="1"/>
    <col min="14062" max="14062" width="24.85546875" style="176" customWidth="1"/>
    <col min="14063" max="14063" width="14.42578125" style="176" customWidth="1"/>
    <col min="14064" max="14064" width="29.42578125" style="176" customWidth="1"/>
    <col min="14065" max="14065" width="14.28515625" style="176" customWidth="1"/>
    <col min="14066" max="14066" width="15.42578125" style="176" customWidth="1"/>
    <col min="14067" max="14288" width="10.85546875" style="176"/>
    <col min="14289" max="14290" width="9.85546875" style="176" customWidth="1"/>
    <col min="14291" max="14291" width="16" style="176" customWidth="1"/>
    <col min="14292" max="14292" width="18.28515625" style="176" customWidth="1"/>
    <col min="14293" max="14293" width="68.42578125" style="176" customWidth="1"/>
    <col min="14294" max="14294" width="9" style="176" customWidth="1"/>
    <col min="14295" max="14296" width="18" style="176" customWidth="1"/>
    <col min="14297" max="14308" width="0" style="176" hidden="1" customWidth="1"/>
    <col min="14309" max="14309" width="10.85546875" style="176" customWidth="1"/>
    <col min="14310" max="14310" width="25.42578125" style="176" customWidth="1"/>
    <col min="14311" max="14311" width="10.85546875" style="176" customWidth="1"/>
    <col min="14312" max="14312" width="25.42578125" style="176" customWidth="1"/>
    <col min="14313" max="14313" width="10.85546875" style="176" customWidth="1"/>
    <col min="14314" max="14314" width="25.140625" style="176" customWidth="1"/>
    <col min="14315" max="14315" width="10.85546875" style="176" customWidth="1"/>
    <col min="14316" max="14316" width="25.140625" style="176" customWidth="1"/>
    <col min="14317" max="14317" width="23.42578125" style="176" customWidth="1"/>
    <col min="14318" max="14318" width="24.85546875" style="176" customWidth="1"/>
    <col min="14319" max="14319" width="14.42578125" style="176" customWidth="1"/>
    <col min="14320" max="14320" width="29.42578125" style="176" customWidth="1"/>
    <col min="14321" max="14321" width="14.28515625" style="176" customWidth="1"/>
    <col min="14322" max="14322" width="15.42578125" style="176" customWidth="1"/>
    <col min="14323" max="14544" width="10.85546875" style="176"/>
    <col min="14545" max="14546" width="9.85546875" style="176" customWidth="1"/>
    <col min="14547" max="14547" width="16" style="176" customWidth="1"/>
    <col min="14548" max="14548" width="18.28515625" style="176" customWidth="1"/>
    <col min="14549" max="14549" width="68.42578125" style="176" customWidth="1"/>
    <col min="14550" max="14550" width="9" style="176" customWidth="1"/>
    <col min="14551" max="14552" width="18" style="176" customWidth="1"/>
    <col min="14553" max="14564" width="0" style="176" hidden="1" customWidth="1"/>
    <col min="14565" max="14565" width="10.85546875" style="176" customWidth="1"/>
    <col min="14566" max="14566" width="25.42578125" style="176" customWidth="1"/>
    <col min="14567" max="14567" width="10.85546875" style="176" customWidth="1"/>
    <col min="14568" max="14568" width="25.42578125" style="176" customWidth="1"/>
    <col min="14569" max="14569" width="10.85546875" style="176" customWidth="1"/>
    <col min="14570" max="14570" width="25.140625" style="176" customWidth="1"/>
    <col min="14571" max="14571" width="10.85546875" style="176" customWidth="1"/>
    <col min="14572" max="14572" width="25.140625" style="176" customWidth="1"/>
    <col min="14573" max="14573" width="23.42578125" style="176" customWidth="1"/>
    <col min="14574" max="14574" width="24.85546875" style="176" customWidth="1"/>
    <col min="14575" max="14575" width="14.42578125" style="176" customWidth="1"/>
    <col min="14576" max="14576" width="29.42578125" style="176" customWidth="1"/>
    <col min="14577" max="14577" width="14.28515625" style="176" customWidth="1"/>
    <col min="14578" max="14578" width="15.42578125" style="176" customWidth="1"/>
    <col min="14579" max="14800" width="10.85546875" style="176"/>
    <col min="14801" max="14802" width="9.85546875" style="176" customWidth="1"/>
    <col min="14803" max="14803" width="16" style="176" customWidth="1"/>
    <col min="14804" max="14804" width="18.28515625" style="176" customWidth="1"/>
    <col min="14805" max="14805" width="68.42578125" style="176" customWidth="1"/>
    <col min="14806" max="14806" width="9" style="176" customWidth="1"/>
    <col min="14807" max="14808" width="18" style="176" customWidth="1"/>
    <col min="14809" max="14820" width="0" style="176" hidden="1" customWidth="1"/>
    <col min="14821" max="14821" width="10.85546875" style="176" customWidth="1"/>
    <col min="14822" max="14822" width="25.42578125" style="176" customWidth="1"/>
    <col min="14823" max="14823" width="10.85546875" style="176" customWidth="1"/>
    <col min="14824" max="14824" width="25.42578125" style="176" customWidth="1"/>
    <col min="14825" max="14825" width="10.85546875" style="176" customWidth="1"/>
    <col min="14826" max="14826" width="25.140625" style="176" customWidth="1"/>
    <col min="14827" max="14827" width="10.85546875" style="176" customWidth="1"/>
    <col min="14828" max="14828" width="25.140625" style="176" customWidth="1"/>
    <col min="14829" max="14829" width="23.42578125" style="176" customWidth="1"/>
    <col min="14830" max="14830" width="24.85546875" style="176" customWidth="1"/>
    <col min="14831" max="14831" width="14.42578125" style="176" customWidth="1"/>
    <col min="14832" max="14832" width="29.42578125" style="176" customWidth="1"/>
    <col min="14833" max="14833" width="14.28515625" style="176" customWidth="1"/>
    <col min="14834" max="14834" width="15.42578125" style="176" customWidth="1"/>
    <col min="14835" max="15056" width="10.85546875" style="176"/>
    <col min="15057" max="15058" width="9.85546875" style="176" customWidth="1"/>
    <col min="15059" max="15059" width="16" style="176" customWidth="1"/>
    <col min="15060" max="15060" width="18.28515625" style="176" customWidth="1"/>
    <col min="15061" max="15061" width="68.42578125" style="176" customWidth="1"/>
    <col min="15062" max="15062" width="9" style="176" customWidth="1"/>
    <col min="15063" max="15064" width="18" style="176" customWidth="1"/>
    <col min="15065" max="15076" width="0" style="176" hidden="1" customWidth="1"/>
    <col min="15077" max="15077" width="10.85546875" style="176" customWidth="1"/>
    <col min="15078" max="15078" width="25.42578125" style="176" customWidth="1"/>
    <col min="15079" max="15079" width="10.85546875" style="176" customWidth="1"/>
    <col min="15080" max="15080" width="25.42578125" style="176" customWidth="1"/>
    <col min="15081" max="15081" width="10.85546875" style="176" customWidth="1"/>
    <col min="15082" max="15082" width="25.140625" style="176" customWidth="1"/>
    <col min="15083" max="15083" width="10.85546875" style="176" customWidth="1"/>
    <col min="15084" max="15084" width="25.140625" style="176" customWidth="1"/>
    <col min="15085" max="15085" width="23.42578125" style="176" customWidth="1"/>
    <col min="15086" max="15086" width="24.85546875" style="176" customWidth="1"/>
    <col min="15087" max="15087" width="14.42578125" style="176" customWidth="1"/>
    <col min="15088" max="15088" width="29.42578125" style="176" customWidth="1"/>
    <col min="15089" max="15089" width="14.28515625" style="176" customWidth="1"/>
    <col min="15090" max="15090" width="15.42578125" style="176" customWidth="1"/>
    <col min="15091" max="15312" width="10.85546875" style="176"/>
    <col min="15313" max="15314" width="9.85546875" style="176" customWidth="1"/>
    <col min="15315" max="15315" width="16" style="176" customWidth="1"/>
    <col min="15316" max="15316" width="18.28515625" style="176" customWidth="1"/>
    <col min="15317" max="15317" width="68.42578125" style="176" customWidth="1"/>
    <col min="15318" max="15318" width="9" style="176" customWidth="1"/>
    <col min="15319" max="15320" width="18" style="176" customWidth="1"/>
    <col min="15321" max="15332" width="0" style="176" hidden="1" customWidth="1"/>
    <col min="15333" max="15333" width="10.85546875" style="176" customWidth="1"/>
    <col min="15334" max="15334" width="25.42578125" style="176" customWidth="1"/>
    <col min="15335" max="15335" width="10.85546875" style="176" customWidth="1"/>
    <col min="15336" max="15336" width="25.42578125" style="176" customWidth="1"/>
    <col min="15337" max="15337" width="10.85546875" style="176" customWidth="1"/>
    <col min="15338" max="15338" width="25.140625" style="176" customWidth="1"/>
    <col min="15339" max="15339" width="10.85546875" style="176" customWidth="1"/>
    <col min="15340" max="15340" width="25.140625" style="176" customWidth="1"/>
    <col min="15341" max="15341" width="23.42578125" style="176" customWidth="1"/>
    <col min="15342" max="15342" width="24.85546875" style="176" customWidth="1"/>
    <col min="15343" max="15343" width="14.42578125" style="176" customWidth="1"/>
    <col min="15344" max="15344" width="29.42578125" style="176" customWidth="1"/>
    <col min="15345" max="15345" width="14.28515625" style="176" customWidth="1"/>
    <col min="15346" max="15346" width="15.42578125" style="176" customWidth="1"/>
    <col min="15347" max="15568" width="10.85546875" style="176"/>
    <col min="15569" max="15570" width="9.85546875" style="176" customWidth="1"/>
    <col min="15571" max="15571" width="16" style="176" customWidth="1"/>
    <col min="15572" max="15572" width="18.28515625" style="176" customWidth="1"/>
    <col min="15573" max="15573" width="68.42578125" style="176" customWidth="1"/>
    <col min="15574" max="15574" width="9" style="176" customWidth="1"/>
    <col min="15575" max="15576" width="18" style="176" customWidth="1"/>
    <col min="15577" max="15588" width="0" style="176" hidden="1" customWidth="1"/>
    <col min="15589" max="15589" width="10.85546875" style="176" customWidth="1"/>
    <col min="15590" max="15590" width="25.42578125" style="176" customWidth="1"/>
    <col min="15591" max="15591" width="10.85546875" style="176" customWidth="1"/>
    <col min="15592" max="15592" width="25.42578125" style="176" customWidth="1"/>
    <col min="15593" max="15593" width="10.85546875" style="176" customWidth="1"/>
    <col min="15594" max="15594" width="25.140625" style="176" customWidth="1"/>
    <col min="15595" max="15595" width="10.85546875" style="176" customWidth="1"/>
    <col min="15596" max="15596" width="25.140625" style="176" customWidth="1"/>
    <col min="15597" max="15597" width="23.42578125" style="176" customWidth="1"/>
    <col min="15598" max="15598" width="24.85546875" style="176" customWidth="1"/>
    <col min="15599" max="15599" width="14.42578125" style="176" customWidth="1"/>
    <col min="15600" max="15600" width="29.42578125" style="176" customWidth="1"/>
    <col min="15601" max="15601" width="14.28515625" style="176" customWidth="1"/>
    <col min="15602" max="15602" width="15.42578125" style="176" customWidth="1"/>
    <col min="15603" max="15824" width="10.85546875" style="176"/>
    <col min="15825" max="15826" width="9.85546875" style="176" customWidth="1"/>
    <col min="15827" max="15827" width="16" style="176" customWidth="1"/>
    <col min="15828" max="15828" width="18.28515625" style="176" customWidth="1"/>
    <col min="15829" max="15829" width="68.42578125" style="176" customWidth="1"/>
    <col min="15830" max="15830" width="9" style="176" customWidth="1"/>
    <col min="15831" max="15832" width="18" style="176" customWidth="1"/>
    <col min="15833" max="15844" width="0" style="176" hidden="1" customWidth="1"/>
    <col min="15845" max="15845" width="10.85546875" style="176" customWidth="1"/>
    <col min="15846" max="15846" width="25.42578125" style="176" customWidth="1"/>
    <col min="15847" max="15847" width="10.85546875" style="176" customWidth="1"/>
    <col min="15848" max="15848" width="25.42578125" style="176" customWidth="1"/>
    <col min="15849" max="15849" width="10.85546875" style="176" customWidth="1"/>
    <col min="15850" max="15850" width="25.140625" style="176" customWidth="1"/>
    <col min="15851" max="15851" width="10.85546875" style="176" customWidth="1"/>
    <col min="15852" max="15852" width="25.140625" style="176" customWidth="1"/>
    <col min="15853" max="15853" width="23.42578125" style="176" customWidth="1"/>
    <col min="15854" max="15854" width="24.85546875" style="176" customWidth="1"/>
    <col min="15855" max="15855" width="14.42578125" style="176" customWidth="1"/>
    <col min="15856" max="15856" width="29.42578125" style="176" customWidth="1"/>
    <col min="15857" max="15857" width="14.28515625" style="176" customWidth="1"/>
    <col min="15858" max="15858" width="15.42578125" style="176" customWidth="1"/>
    <col min="15859" max="16080" width="10.85546875" style="176"/>
    <col min="16081" max="16082" width="9.85546875" style="176" customWidth="1"/>
    <col min="16083" max="16083" width="16" style="176" customWidth="1"/>
    <col min="16084" max="16084" width="18.28515625" style="176" customWidth="1"/>
    <col min="16085" max="16085" width="68.42578125" style="176" customWidth="1"/>
    <col min="16086" max="16086" width="9" style="176" customWidth="1"/>
    <col min="16087" max="16088" width="18" style="176" customWidth="1"/>
    <col min="16089" max="16100" width="0" style="176" hidden="1" customWidth="1"/>
    <col min="16101" max="16101" width="10.85546875" style="176" customWidth="1"/>
    <col min="16102" max="16102" width="25.42578125" style="176" customWidth="1"/>
    <col min="16103" max="16103" width="10.85546875" style="176" customWidth="1"/>
    <col min="16104" max="16104" width="25.42578125" style="176" customWidth="1"/>
    <col min="16105" max="16105" width="10.85546875" style="176" customWidth="1"/>
    <col min="16106" max="16106" width="25.140625" style="176" customWidth="1"/>
    <col min="16107" max="16107" width="10.85546875" style="176" customWidth="1"/>
    <col min="16108" max="16108" width="25.140625" style="176" customWidth="1"/>
    <col min="16109" max="16109" width="23.42578125" style="176" customWidth="1"/>
    <col min="16110" max="16110" width="24.85546875" style="176" customWidth="1"/>
    <col min="16111" max="16111" width="14.42578125" style="176" customWidth="1"/>
    <col min="16112" max="16112" width="29.42578125" style="176" customWidth="1"/>
    <col min="16113" max="16113" width="14.28515625" style="176" customWidth="1"/>
    <col min="16114" max="16114" width="15.42578125" style="176" customWidth="1"/>
    <col min="16115" max="16384" width="10.85546875" style="176"/>
  </cols>
  <sheetData>
    <row r="1" spans="1:8" ht="20.25" customHeight="1" x14ac:dyDescent="0.25">
      <c r="A1" s="399" t="s">
        <v>135</v>
      </c>
      <c r="B1" s="399"/>
      <c r="C1" s="399"/>
      <c r="D1" s="399"/>
      <c r="E1" s="399"/>
      <c r="F1" s="399"/>
      <c r="G1" s="399"/>
      <c r="H1" s="399"/>
    </row>
    <row r="2" spans="1:8" ht="20.25" customHeight="1" x14ac:dyDescent="0.25">
      <c r="A2" s="399"/>
      <c r="B2" s="399"/>
      <c r="C2" s="399"/>
      <c r="D2" s="399"/>
      <c r="E2" s="399"/>
      <c r="F2" s="399"/>
      <c r="G2" s="399"/>
      <c r="H2" s="399"/>
    </row>
    <row r="3" spans="1:8" s="177" customFormat="1" ht="20.25" customHeight="1" thickBot="1" x14ac:dyDescent="0.25">
      <c r="A3" s="400"/>
      <c r="B3" s="400"/>
      <c r="C3" s="400"/>
      <c r="D3" s="400"/>
      <c r="E3" s="400"/>
      <c r="F3" s="400"/>
      <c r="G3" s="400"/>
      <c r="H3" s="400"/>
    </row>
    <row r="4" spans="1:8" s="177" customFormat="1" ht="92.25" customHeight="1" thickBot="1" x14ac:dyDescent="0.25">
      <c r="A4" s="401" t="s">
        <v>90</v>
      </c>
      <c r="B4" s="401"/>
      <c r="C4" s="402" t="s">
        <v>136</v>
      </c>
      <c r="D4" s="402"/>
      <c r="E4" s="402"/>
      <c r="F4" s="402"/>
      <c r="G4" s="402"/>
      <c r="H4" s="402"/>
    </row>
    <row r="5" spans="1:8" s="177" customFormat="1" ht="33.75" customHeight="1" thickBot="1" x14ac:dyDescent="0.25">
      <c r="A5" s="403" t="s">
        <v>137</v>
      </c>
      <c r="B5" s="404"/>
      <c r="C5" s="404"/>
      <c r="D5" s="404"/>
      <c r="E5" s="404"/>
      <c r="F5" s="404"/>
      <c r="G5" s="404"/>
      <c r="H5" s="405"/>
    </row>
    <row r="6" spans="1:8" ht="24.75" customHeight="1" x14ac:dyDescent="0.25">
      <c r="A6" s="406" t="s">
        <v>93</v>
      </c>
      <c r="B6" s="407"/>
      <c r="C6" s="407"/>
      <c r="D6" s="407"/>
      <c r="E6" s="407"/>
      <c r="F6" s="407"/>
      <c r="G6" s="407"/>
      <c r="H6" s="407"/>
    </row>
    <row r="7" spans="1:8" s="220" customFormat="1" ht="54" x14ac:dyDescent="0.25">
      <c r="A7" s="219" t="s">
        <v>112</v>
      </c>
      <c r="B7" s="219" t="s">
        <v>138</v>
      </c>
      <c r="C7" s="398" t="s">
        <v>113</v>
      </c>
      <c r="D7" s="398"/>
      <c r="E7" s="219" t="s">
        <v>114</v>
      </c>
      <c r="F7" s="219" t="s">
        <v>115</v>
      </c>
      <c r="G7" s="219" t="s">
        <v>116</v>
      </c>
      <c r="H7" s="219" t="s">
        <v>98</v>
      </c>
    </row>
    <row r="8" spans="1:8" s="210" customFormat="1" ht="18" x14ac:dyDescent="0.25">
      <c r="A8" s="221">
        <v>1</v>
      </c>
      <c r="B8" s="409" t="s">
        <v>117</v>
      </c>
      <c r="C8" s="409"/>
      <c r="D8" s="409"/>
      <c r="E8" s="409"/>
      <c r="F8" s="409"/>
      <c r="G8" s="409"/>
      <c r="H8" s="409"/>
    </row>
    <row r="9" spans="1:8" s="210" customFormat="1" ht="18" x14ac:dyDescent="0.25">
      <c r="A9" s="222" t="s">
        <v>118</v>
      </c>
      <c r="B9" s="223" t="s">
        <v>139</v>
      </c>
      <c r="C9" s="410">
        <v>1</v>
      </c>
      <c r="D9" s="410"/>
      <c r="E9" s="224">
        <v>5200000</v>
      </c>
      <c r="F9" s="225">
        <v>0.3</v>
      </c>
      <c r="G9" s="226">
        <v>4</v>
      </c>
      <c r="H9" s="224">
        <f>ROUND(C9*F9*E9*G9,0)</f>
        <v>6240000</v>
      </c>
    </row>
    <row r="10" spans="1:8" s="210" customFormat="1" ht="18" x14ac:dyDescent="0.25">
      <c r="A10" s="222" t="s">
        <v>119</v>
      </c>
      <c r="B10" s="223" t="s">
        <v>140</v>
      </c>
      <c r="C10" s="410">
        <v>1</v>
      </c>
      <c r="D10" s="410"/>
      <c r="E10" s="224">
        <v>2800000</v>
      </c>
      <c r="F10" s="225">
        <v>1</v>
      </c>
      <c r="G10" s="226">
        <v>4</v>
      </c>
      <c r="H10" s="224">
        <f t="shared" ref="H10:H12" si="0">ROUND(C10*F10*E10*G10,0)</f>
        <v>11200000</v>
      </c>
    </row>
    <row r="11" spans="1:8" s="210" customFormat="1" ht="18" x14ac:dyDescent="0.25">
      <c r="A11" s="222" t="s">
        <v>120</v>
      </c>
      <c r="B11" s="223" t="s">
        <v>141</v>
      </c>
      <c r="C11" s="410">
        <v>1</v>
      </c>
      <c r="D11" s="410"/>
      <c r="E11" s="224">
        <v>3200000</v>
      </c>
      <c r="F11" s="225">
        <v>0.4</v>
      </c>
      <c r="G11" s="226">
        <v>4</v>
      </c>
      <c r="H11" s="224">
        <f t="shared" si="0"/>
        <v>5120000</v>
      </c>
    </row>
    <row r="12" spans="1:8" s="210" customFormat="1" ht="36" x14ac:dyDescent="0.25">
      <c r="A12" s="222" t="s">
        <v>121</v>
      </c>
      <c r="B12" s="223" t="s">
        <v>142</v>
      </c>
      <c r="C12" s="410">
        <v>1</v>
      </c>
      <c r="D12" s="410"/>
      <c r="E12" s="224">
        <v>3200000</v>
      </c>
      <c r="F12" s="225">
        <v>0.35</v>
      </c>
      <c r="G12" s="226">
        <v>4</v>
      </c>
      <c r="H12" s="224">
        <f t="shared" si="0"/>
        <v>4480000</v>
      </c>
    </row>
    <row r="13" spans="1:8" s="210" customFormat="1" ht="18" x14ac:dyDescent="0.25">
      <c r="A13" s="411" t="s">
        <v>122</v>
      </c>
      <c r="B13" s="412"/>
      <c r="C13" s="412"/>
      <c r="D13" s="412"/>
      <c r="E13" s="412"/>
      <c r="F13" s="412"/>
      <c r="G13" s="413"/>
      <c r="H13" s="227">
        <f>SUM(H9:H12)</f>
        <v>27040000</v>
      </c>
    </row>
    <row r="14" spans="1:8" ht="18" x14ac:dyDescent="0.25">
      <c r="A14" s="228"/>
      <c r="B14" s="228"/>
      <c r="C14" s="228"/>
      <c r="D14" s="228"/>
      <c r="E14" s="228"/>
      <c r="F14" s="228"/>
      <c r="G14" s="228"/>
      <c r="H14" s="228"/>
    </row>
    <row r="15" spans="1:8" ht="18" x14ac:dyDescent="0.25">
      <c r="A15" s="221">
        <v>2</v>
      </c>
      <c r="B15" s="409" t="s">
        <v>123</v>
      </c>
      <c r="C15" s="409"/>
      <c r="D15" s="409"/>
      <c r="E15" s="409"/>
      <c r="F15" s="409"/>
      <c r="G15" s="409"/>
      <c r="H15" s="409"/>
    </row>
    <row r="16" spans="1:8" ht="18" x14ac:dyDescent="0.25">
      <c r="A16" s="222">
        <v>2.1</v>
      </c>
      <c r="B16" s="223" t="s">
        <v>143</v>
      </c>
      <c r="C16" s="408">
        <v>1</v>
      </c>
      <c r="D16" s="408"/>
      <c r="E16" s="224">
        <v>2800000</v>
      </c>
      <c r="F16" s="225">
        <v>0.2</v>
      </c>
      <c r="G16" s="226">
        <v>4</v>
      </c>
      <c r="H16" s="224">
        <f>ROUND(C16*F16*E16*G16,0)</f>
        <v>2240000</v>
      </c>
    </row>
    <row r="17" spans="1:8" ht="18" x14ac:dyDescent="0.25">
      <c r="A17" s="414" t="s">
        <v>124</v>
      </c>
      <c r="B17" s="414"/>
      <c r="C17" s="408"/>
      <c r="D17" s="408"/>
      <c r="E17" s="229"/>
      <c r="F17" s="229"/>
      <c r="G17" s="230"/>
      <c r="H17" s="231">
        <f>+H16</f>
        <v>2240000</v>
      </c>
    </row>
    <row r="18" spans="1:8" ht="18" x14ac:dyDescent="0.25">
      <c r="A18" s="228"/>
      <c r="B18" s="228"/>
      <c r="C18" s="228"/>
      <c r="D18" s="228"/>
      <c r="E18" s="228"/>
      <c r="F18" s="228"/>
      <c r="G18" s="228"/>
      <c r="H18" s="228"/>
    </row>
    <row r="19" spans="1:8" ht="18" x14ac:dyDescent="0.25">
      <c r="A19" s="221">
        <v>3</v>
      </c>
      <c r="B19" s="409" t="s">
        <v>125</v>
      </c>
      <c r="C19" s="409"/>
      <c r="D19" s="409"/>
      <c r="E19" s="409"/>
      <c r="F19" s="409"/>
      <c r="G19" s="409"/>
      <c r="H19" s="409"/>
    </row>
    <row r="20" spans="1:8" ht="18" x14ac:dyDescent="0.25">
      <c r="A20" s="232">
        <v>3.1</v>
      </c>
      <c r="B20" s="229" t="s">
        <v>156</v>
      </c>
      <c r="C20" s="408">
        <v>1</v>
      </c>
      <c r="D20" s="408"/>
      <c r="E20" s="224">
        <v>1200000</v>
      </c>
      <c r="F20" s="225">
        <v>0.5</v>
      </c>
      <c r="G20" s="226">
        <v>4</v>
      </c>
      <c r="H20" s="224">
        <f>ROUND(C20*F20*E20*G20,0)</f>
        <v>2400000</v>
      </c>
    </row>
    <row r="21" spans="1:8" ht="18" x14ac:dyDescent="0.25">
      <c r="A21" s="411" t="s">
        <v>126</v>
      </c>
      <c r="B21" s="412"/>
      <c r="C21" s="412"/>
      <c r="D21" s="412"/>
      <c r="E21" s="412"/>
      <c r="F21" s="412"/>
      <c r="G21" s="413"/>
      <c r="H21" s="231">
        <f>+H20</f>
        <v>2400000</v>
      </c>
    </row>
    <row r="22" spans="1:8" ht="18" x14ac:dyDescent="0.25">
      <c r="A22" s="411" t="s">
        <v>127</v>
      </c>
      <c r="B22" s="412"/>
      <c r="C22" s="412"/>
      <c r="D22" s="412"/>
      <c r="E22" s="412"/>
      <c r="F22" s="412"/>
      <c r="G22" s="413"/>
      <c r="H22" s="231">
        <f>+H21+H17+H13</f>
        <v>31680000</v>
      </c>
    </row>
    <row r="23" spans="1:8" ht="18" x14ac:dyDescent="0.25">
      <c r="A23" s="411" t="s">
        <v>128</v>
      </c>
      <c r="B23" s="412"/>
      <c r="C23" s="412"/>
      <c r="D23" s="412"/>
      <c r="E23" s="412"/>
      <c r="F23" s="412"/>
      <c r="G23" s="413"/>
      <c r="H23" s="233">
        <v>2.27</v>
      </c>
    </row>
    <row r="24" spans="1:8" ht="18" x14ac:dyDescent="0.25">
      <c r="A24" s="411" t="s">
        <v>129</v>
      </c>
      <c r="B24" s="412"/>
      <c r="C24" s="412"/>
      <c r="D24" s="412"/>
      <c r="E24" s="412"/>
      <c r="F24" s="412"/>
      <c r="G24" s="413"/>
      <c r="H24" s="227">
        <f>ROUND(H22*H23,0)</f>
        <v>71913600</v>
      </c>
    </row>
    <row r="25" spans="1:8" ht="18" x14ac:dyDescent="0.25">
      <c r="A25" s="228"/>
      <c r="B25" s="228"/>
      <c r="C25" s="228"/>
      <c r="D25" s="228"/>
      <c r="E25" s="228"/>
      <c r="F25" s="228"/>
      <c r="G25" s="228"/>
      <c r="H25" s="228"/>
    </row>
    <row r="26" spans="1:8" ht="18.75" customHeight="1" x14ac:dyDescent="0.25">
      <c r="A26" s="417" t="s">
        <v>130</v>
      </c>
      <c r="B26" s="418"/>
      <c r="C26" s="418"/>
      <c r="D26" s="418"/>
      <c r="E26" s="418"/>
      <c r="F26" s="418"/>
      <c r="G26" s="418"/>
      <c r="H26" s="418"/>
    </row>
    <row r="27" spans="1:8" ht="18" x14ac:dyDescent="0.25">
      <c r="A27" s="415" t="s">
        <v>158</v>
      </c>
      <c r="B27" s="416"/>
      <c r="C27" s="416"/>
      <c r="D27" s="416"/>
      <c r="E27" s="416"/>
      <c r="F27" s="416"/>
      <c r="G27" s="419"/>
      <c r="H27" s="227">
        <v>20500000</v>
      </c>
    </row>
    <row r="28" spans="1:8" ht="18" customHeight="1" x14ac:dyDescent="0.25">
      <c r="A28" s="415" t="s">
        <v>157</v>
      </c>
      <c r="B28" s="416"/>
      <c r="C28" s="416"/>
      <c r="D28" s="416"/>
      <c r="E28" s="416"/>
      <c r="F28" s="416"/>
      <c r="G28" s="244"/>
      <c r="H28" s="227">
        <v>3350000</v>
      </c>
    </row>
    <row r="29" spans="1:8" ht="18" x14ac:dyDescent="0.25">
      <c r="A29" s="421" t="s">
        <v>132</v>
      </c>
      <c r="B29" s="421"/>
      <c r="C29" s="421"/>
      <c r="D29" s="421"/>
      <c r="E29" s="421"/>
      <c r="F29" s="421"/>
      <c r="G29" s="422">
        <f>+H24+H27+H28</f>
        <v>95763600</v>
      </c>
      <c r="H29" s="422"/>
    </row>
    <row r="30" spans="1:8" ht="18" x14ac:dyDescent="0.25">
      <c r="A30" s="421" t="s">
        <v>133</v>
      </c>
      <c r="B30" s="421"/>
      <c r="C30" s="421"/>
      <c r="D30" s="421"/>
      <c r="E30" s="421"/>
      <c r="F30" s="421"/>
      <c r="G30" s="423">
        <f>ROUND(G29*0.19,0)</f>
        <v>18195084</v>
      </c>
      <c r="H30" s="423"/>
    </row>
    <row r="31" spans="1:8" ht="18" x14ac:dyDescent="0.25">
      <c r="A31" s="421" t="s">
        <v>134</v>
      </c>
      <c r="B31" s="421"/>
      <c r="C31" s="421"/>
      <c r="D31" s="421"/>
      <c r="E31" s="421"/>
      <c r="F31" s="421"/>
      <c r="G31" s="424">
        <f>ROUND(G29+G30,0)</f>
        <v>113958684</v>
      </c>
      <c r="H31" s="424"/>
    </row>
    <row r="32" spans="1:8" ht="18.75" x14ac:dyDescent="0.3">
      <c r="A32" s="234" t="s">
        <v>144</v>
      </c>
      <c r="B32" s="234"/>
      <c r="C32" s="235"/>
      <c r="D32" s="236"/>
      <c r="E32" s="236"/>
      <c r="F32" s="237"/>
      <c r="G32" s="238"/>
      <c r="H32" s="238"/>
    </row>
    <row r="33" spans="1:8" ht="18.75" x14ac:dyDescent="0.3">
      <c r="A33" s="234"/>
      <c r="B33" s="234"/>
      <c r="C33" s="235"/>
      <c r="D33" s="236"/>
      <c r="E33" s="236"/>
      <c r="F33" s="239"/>
      <c r="G33" s="238"/>
      <c r="H33" s="238"/>
    </row>
    <row r="34" spans="1:8" ht="18.75" x14ac:dyDescent="0.3">
      <c r="A34" s="234"/>
      <c r="B34" s="234"/>
      <c r="C34" s="235"/>
      <c r="D34" s="236"/>
      <c r="E34" s="236"/>
      <c r="F34" s="239"/>
      <c r="G34" s="238"/>
      <c r="H34" s="238"/>
    </row>
    <row r="35" spans="1:8" x14ac:dyDescent="0.25">
      <c r="A35" s="425" t="s">
        <v>145</v>
      </c>
      <c r="B35" s="425"/>
      <c r="C35" s="425"/>
      <c r="D35" s="425"/>
      <c r="E35" s="425"/>
      <c r="F35" s="425"/>
      <c r="G35" s="425"/>
      <c r="H35" s="425"/>
    </row>
    <row r="36" spans="1:8" x14ac:dyDescent="0.25">
      <c r="A36" s="425"/>
      <c r="B36" s="425"/>
      <c r="C36" s="425"/>
      <c r="D36" s="425"/>
      <c r="E36" s="425"/>
      <c r="F36" s="425"/>
      <c r="G36" s="425"/>
      <c r="H36" s="425"/>
    </row>
    <row r="37" spans="1:8" ht="24" customHeight="1" x14ac:dyDescent="0.25">
      <c r="A37" s="240" t="s">
        <v>146</v>
      </c>
      <c r="B37" s="178"/>
      <c r="C37" s="208"/>
      <c r="D37" s="209"/>
      <c r="E37" s="209"/>
      <c r="F37" s="208"/>
      <c r="G37" s="241"/>
      <c r="H37" s="241"/>
    </row>
    <row r="38" spans="1:8" ht="24" customHeight="1" x14ac:dyDescent="0.25">
      <c r="A38" s="240" t="s">
        <v>147</v>
      </c>
      <c r="B38" s="178"/>
      <c r="C38" s="208"/>
      <c r="D38" s="209"/>
      <c r="E38" s="209"/>
      <c r="F38" s="208"/>
      <c r="G38" s="241"/>
      <c r="H38" s="241"/>
    </row>
    <row r="39" spans="1:8" ht="24" customHeight="1" x14ac:dyDescent="0.25">
      <c r="A39" s="240" t="s">
        <v>148</v>
      </c>
      <c r="B39" s="178"/>
      <c r="C39" s="208"/>
      <c r="D39" s="209"/>
      <c r="E39" s="209"/>
      <c r="F39" s="208"/>
      <c r="G39" s="241"/>
      <c r="H39" s="241"/>
    </row>
    <row r="40" spans="1:8" ht="24" customHeight="1" x14ac:dyDescent="0.25">
      <c r="A40" s="240" t="s">
        <v>149</v>
      </c>
      <c r="B40" s="178"/>
      <c r="C40" s="208"/>
      <c r="D40" s="209"/>
      <c r="E40" s="209"/>
      <c r="F40" s="208"/>
      <c r="G40" s="241"/>
      <c r="H40" s="241"/>
    </row>
    <row r="41" spans="1:8" x14ac:dyDescent="0.25">
      <c r="A41" s="178"/>
      <c r="B41" s="178"/>
      <c r="C41" s="208"/>
      <c r="D41" s="209"/>
      <c r="E41" s="209"/>
      <c r="F41" s="208"/>
      <c r="G41" s="241"/>
      <c r="H41" s="241"/>
    </row>
    <row r="42" spans="1:8" x14ac:dyDescent="0.25">
      <c r="A42" s="178"/>
      <c r="B42" s="178"/>
      <c r="C42" s="208"/>
      <c r="D42" s="209"/>
      <c r="E42" s="209"/>
      <c r="F42" s="208"/>
      <c r="G42" s="241"/>
      <c r="H42" s="241"/>
    </row>
    <row r="43" spans="1:8" x14ac:dyDescent="0.25">
      <c r="C43" s="242"/>
      <c r="D43" s="243"/>
      <c r="E43" s="209"/>
      <c r="F43" s="208"/>
      <c r="G43" s="241"/>
      <c r="H43" s="241"/>
    </row>
    <row r="44" spans="1:8" x14ac:dyDescent="0.25">
      <c r="C44" s="242"/>
      <c r="D44" s="243"/>
      <c r="E44" s="209"/>
      <c r="F44" s="208"/>
      <c r="G44" s="241"/>
      <c r="H44" s="241"/>
    </row>
    <row r="45" spans="1:8" x14ac:dyDescent="0.25">
      <c r="B45" s="243"/>
      <c r="C45" s="242"/>
      <c r="D45" s="243"/>
      <c r="E45" s="209"/>
      <c r="F45" s="208"/>
      <c r="G45" s="241"/>
      <c r="H45" s="241"/>
    </row>
    <row r="46" spans="1:8" x14ac:dyDescent="0.25">
      <c r="B46" s="243"/>
      <c r="C46" s="242"/>
      <c r="D46" s="243"/>
      <c r="E46" s="209"/>
      <c r="F46" s="208"/>
      <c r="G46" s="241"/>
      <c r="H46" s="241"/>
    </row>
    <row r="47" spans="1:8" ht="18" x14ac:dyDescent="0.25">
      <c r="A47" s="240" t="s">
        <v>150</v>
      </c>
      <c r="B47" s="243"/>
      <c r="C47" s="243"/>
      <c r="D47" s="242"/>
      <c r="E47" s="209"/>
      <c r="F47" s="208"/>
      <c r="G47" s="241"/>
      <c r="H47" s="241"/>
    </row>
    <row r="48" spans="1:8" ht="27.75" customHeight="1" x14ac:dyDescent="0.25">
      <c r="A48" s="420" t="s">
        <v>151</v>
      </c>
      <c r="B48" s="420"/>
      <c r="C48" s="420"/>
      <c r="D48" s="420"/>
      <c r="E48" s="420"/>
      <c r="F48" s="420"/>
      <c r="G48" s="420"/>
      <c r="H48" s="420"/>
    </row>
    <row r="49" spans="1:8" ht="15" customHeight="1" x14ac:dyDescent="0.25">
      <c r="A49" s="420" t="s">
        <v>152</v>
      </c>
      <c r="B49" s="420"/>
      <c r="C49" s="420"/>
      <c r="D49" s="420"/>
      <c r="E49" s="420"/>
      <c r="F49" s="420"/>
      <c r="G49" s="420"/>
      <c r="H49" s="420"/>
    </row>
    <row r="50" spans="1:8" x14ac:dyDescent="0.25">
      <c r="A50" s="420" t="s">
        <v>153</v>
      </c>
      <c r="B50" s="420"/>
      <c r="C50" s="420"/>
      <c r="D50" s="420"/>
      <c r="E50" s="420"/>
      <c r="F50" s="420"/>
      <c r="G50" s="420"/>
      <c r="H50" s="420"/>
    </row>
    <row r="51" spans="1:8" ht="62.25" customHeight="1" x14ac:dyDescent="0.25">
      <c r="A51" s="420" t="s">
        <v>154</v>
      </c>
      <c r="B51" s="420"/>
      <c r="C51" s="420"/>
      <c r="D51" s="420"/>
      <c r="E51" s="420"/>
      <c r="F51" s="420"/>
      <c r="G51" s="420"/>
      <c r="H51" s="420"/>
    </row>
    <row r="52" spans="1:8" ht="66.75" customHeight="1" x14ac:dyDescent="0.25">
      <c r="A52" s="420" t="s">
        <v>155</v>
      </c>
      <c r="B52" s="420"/>
      <c r="C52" s="420"/>
      <c r="D52" s="420"/>
      <c r="E52" s="420"/>
      <c r="F52" s="420"/>
      <c r="G52" s="420"/>
      <c r="H52" s="420"/>
    </row>
  </sheetData>
  <mergeCells count="37">
    <mergeCell ref="A52:H52"/>
    <mergeCell ref="A29:F29"/>
    <mergeCell ref="G29:H29"/>
    <mergeCell ref="A30:F30"/>
    <mergeCell ref="G30:H30"/>
    <mergeCell ref="A31:F31"/>
    <mergeCell ref="G31:H31"/>
    <mergeCell ref="A35:H36"/>
    <mergeCell ref="A48:H48"/>
    <mergeCell ref="A49:H49"/>
    <mergeCell ref="A50:H50"/>
    <mergeCell ref="A51:H51"/>
    <mergeCell ref="A28:F28"/>
    <mergeCell ref="A21:G21"/>
    <mergeCell ref="A22:G22"/>
    <mergeCell ref="A23:G23"/>
    <mergeCell ref="A24:G24"/>
    <mergeCell ref="A26:H26"/>
    <mergeCell ref="A27:G27"/>
    <mergeCell ref="C20:D20"/>
    <mergeCell ref="B8:H8"/>
    <mergeCell ref="C9:D9"/>
    <mergeCell ref="C10:D10"/>
    <mergeCell ref="C11:D11"/>
    <mergeCell ref="C12:D12"/>
    <mergeCell ref="A13:G13"/>
    <mergeCell ref="B15:H15"/>
    <mergeCell ref="C16:D16"/>
    <mergeCell ref="A17:B17"/>
    <mergeCell ref="C17:D17"/>
    <mergeCell ref="B19:H19"/>
    <mergeCell ref="C7:D7"/>
    <mergeCell ref="A1:H3"/>
    <mergeCell ref="A4:B4"/>
    <mergeCell ref="C4:H4"/>
    <mergeCell ref="A5:H5"/>
    <mergeCell ref="A6:H6"/>
  </mergeCells>
  <pageMargins left="0.7" right="0.7" top="0.75" bottom="0.75" header="0.3" footer="0.3"/>
  <pageSetup scale="5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52"/>
  <sheetViews>
    <sheetView view="pageBreakPreview" topLeftCell="A17" zoomScale="78" zoomScaleSheetLayoutView="78" workbookViewId="0">
      <selection activeCell="G31" sqref="G31:H31"/>
    </sheetView>
  </sheetViews>
  <sheetFormatPr baseColWidth="10" defaultRowHeight="15" x14ac:dyDescent="0.25"/>
  <cols>
    <col min="1" max="1" width="10.42578125" style="216" customWidth="1"/>
    <col min="2" max="2" width="59.140625" style="216" customWidth="1"/>
    <col min="3" max="3" width="13" style="217" customWidth="1"/>
    <col min="4" max="4" width="10.7109375" style="218" customWidth="1"/>
    <col min="5" max="5" width="21.42578125" style="218" customWidth="1"/>
    <col min="6" max="6" width="14.42578125" style="217" customWidth="1"/>
    <col min="7" max="7" width="11.42578125" style="176" customWidth="1"/>
    <col min="8" max="8" width="23.42578125" style="176" customWidth="1"/>
    <col min="9" max="208" width="10.85546875" style="176"/>
    <col min="209" max="210" width="9.85546875" style="176" customWidth="1"/>
    <col min="211" max="211" width="16" style="176" customWidth="1"/>
    <col min="212" max="212" width="18.28515625" style="176" customWidth="1"/>
    <col min="213" max="213" width="68.42578125" style="176" customWidth="1"/>
    <col min="214" max="214" width="9" style="176" customWidth="1"/>
    <col min="215" max="216" width="18" style="176" customWidth="1"/>
    <col min="217" max="228" width="0" style="176" hidden="1" customWidth="1"/>
    <col min="229" max="229" width="10.85546875" style="176" customWidth="1"/>
    <col min="230" max="230" width="25.42578125" style="176" customWidth="1"/>
    <col min="231" max="231" width="10.85546875" style="176" customWidth="1"/>
    <col min="232" max="232" width="25.42578125" style="176" customWidth="1"/>
    <col min="233" max="233" width="10.85546875" style="176" customWidth="1"/>
    <col min="234" max="234" width="25.140625" style="176" customWidth="1"/>
    <col min="235" max="235" width="10.85546875" style="176" customWidth="1"/>
    <col min="236" max="236" width="25.140625" style="176" customWidth="1"/>
    <col min="237" max="237" width="23.42578125" style="176" customWidth="1"/>
    <col min="238" max="238" width="24.85546875" style="176" customWidth="1"/>
    <col min="239" max="239" width="14.42578125" style="176" customWidth="1"/>
    <col min="240" max="240" width="29.42578125" style="176" customWidth="1"/>
    <col min="241" max="241" width="14.28515625" style="176" customWidth="1"/>
    <col min="242" max="242" width="15.42578125" style="176" customWidth="1"/>
    <col min="243" max="464" width="10.85546875" style="176"/>
    <col min="465" max="466" width="9.85546875" style="176" customWidth="1"/>
    <col min="467" max="467" width="16" style="176" customWidth="1"/>
    <col min="468" max="468" width="18.28515625" style="176" customWidth="1"/>
    <col min="469" max="469" width="68.42578125" style="176" customWidth="1"/>
    <col min="470" max="470" width="9" style="176" customWidth="1"/>
    <col min="471" max="472" width="18" style="176" customWidth="1"/>
    <col min="473" max="484" width="0" style="176" hidden="1" customWidth="1"/>
    <col min="485" max="485" width="10.85546875" style="176" customWidth="1"/>
    <col min="486" max="486" width="25.42578125" style="176" customWidth="1"/>
    <col min="487" max="487" width="10.85546875" style="176" customWidth="1"/>
    <col min="488" max="488" width="25.42578125" style="176" customWidth="1"/>
    <col min="489" max="489" width="10.85546875" style="176" customWidth="1"/>
    <col min="490" max="490" width="25.140625" style="176" customWidth="1"/>
    <col min="491" max="491" width="10.85546875" style="176" customWidth="1"/>
    <col min="492" max="492" width="25.140625" style="176" customWidth="1"/>
    <col min="493" max="493" width="23.42578125" style="176" customWidth="1"/>
    <col min="494" max="494" width="24.85546875" style="176" customWidth="1"/>
    <col min="495" max="495" width="14.42578125" style="176" customWidth="1"/>
    <col min="496" max="496" width="29.42578125" style="176" customWidth="1"/>
    <col min="497" max="497" width="14.28515625" style="176" customWidth="1"/>
    <col min="498" max="498" width="15.42578125" style="176" customWidth="1"/>
    <col min="499" max="720" width="10.85546875" style="176"/>
    <col min="721" max="722" width="9.85546875" style="176" customWidth="1"/>
    <col min="723" max="723" width="16" style="176" customWidth="1"/>
    <col min="724" max="724" width="18.28515625" style="176" customWidth="1"/>
    <col min="725" max="725" width="68.42578125" style="176" customWidth="1"/>
    <col min="726" max="726" width="9" style="176" customWidth="1"/>
    <col min="727" max="728" width="18" style="176" customWidth="1"/>
    <col min="729" max="740" width="0" style="176" hidden="1" customWidth="1"/>
    <col min="741" max="741" width="10.85546875" style="176" customWidth="1"/>
    <col min="742" max="742" width="25.42578125" style="176" customWidth="1"/>
    <col min="743" max="743" width="10.85546875" style="176" customWidth="1"/>
    <col min="744" max="744" width="25.42578125" style="176" customWidth="1"/>
    <col min="745" max="745" width="10.85546875" style="176" customWidth="1"/>
    <col min="746" max="746" width="25.140625" style="176" customWidth="1"/>
    <col min="747" max="747" width="10.85546875" style="176" customWidth="1"/>
    <col min="748" max="748" width="25.140625" style="176" customWidth="1"/>
    <col min="749" max="749" width="23.42578125" style="176" customWidth="1"/>
    <col min="750" max="750" width="24.85546875" style="176" customWidth="1"/>
    <col min="751" max="751" width="14.42578125" style="176" customWidth="1"/>
    <col min="752" max="752" width="29.42578125" style="176" customWidth="1"/>
    <col min="753" max="753" width="14.28515625" style="176" customWidth="1"/>
    <col min="754" max="754" width="15.42578125" style="176" customWidth="1"/>
    <col min="755" max="976" width="10.85546875" style="176"/>
    <col min="977" max="978" width="9.85546875" style="176" customWidth="1"/>
    <col min="979" max="979" width="16" style="176" customWidth="1"/>
    <col min="980" max="980" width="18.28515625" style="176" customWidth="1"/>
    <col min="981" max="981" width="68.42578125" style="176" customWidth="1"/>
    <col min="982" max="982" width="9" style="176" customWidth="1"/>
    <col min="983" max="984" width="18" style="176" customWidth="1"/>
    <col min="985" max="996" width="0" style="176" hidden="1" customWidth="1"/>
    <col min="997" max="997" width="10.85546875" style="176" customWidth="1"/>
    <col min="998" max="998" width="25.42578125" style="176" customWidth="1"/>
    <col min="999" max="999" width="10.85546875" style="176" customWidth="1"/>
    <col min="1000" max="1000" width="25.42578125" style="176" customWidth="1"/>
    <col min="1001" max="1001" width="10.85546875" style="176" customWidth="1"/>
    <col min="1002" max="1002" width="25.140625" style="176" customWidth="1"/>
    <col min="1003" max="1003" width="10.85546875" style="176" customWidth="1"/>
    <col min="1004" max="1004" width="25.140625" style="176" customWidth="1"/>
    <col min="1005" max="1005" width="23.42578125" style="176" customWidth="1"/>
    <col min="1006" max="1006" width="24.85546875" style="176" customWidth="1"/>
    <col min="1007" max="1007" width="14.42578125" style="176" customWidth="1"/>
    <col min="1008" max="1008" width="29.42578125" style="176" customWidth="1"/>
    <col min="1009" max="1009" width="14.28515625" style="176" customWidth="1"/>
    <col min="1010" max="1010" width="15.42578125" style="176" customWidth="1"/>
    <col min="1011" max="1232" width="10.85546875" style="176"/>
    <col min="1233" max="1234" width="9.85546875" style="176" customWidth="1"/>
    <col min="1235" max="1235" width="16" style="176" customWidth="1"/>
    <col min="1236" max="1236" width="18.28515625" style="176" customWidth="1"/>
    <col min="1237" max="1237" width="68.42578125" style="176" customWidth="1"/>
    <col min="1238" max="1238" width="9" style="176" customWidth="1"/>
    <col min="1239" max="1240" width="18" style="176" customWidth="1"/>
    <col min="1241" max="1252" width="0" style="176" hidden="1" customWidth="1"/>
    <col min="1253" max="1253" width="10.85546875" style="176" customWidth="1"/>
    <col min="1254" max="1254" width="25.42578125" style="176" customWidth="1"/>
    <col min="1255" max="1255" width="10.85546875" style="176" customWidth="1"/>
    <col min="1256" max="1256" width="25.42578125" style="176" customWidth="1"/>
    <col min="1257" max="1257" width="10.85546875" style="176" customWidth="1"/>
    <col min="1258" max="1258" width="25.140625" style="176" customWidth="1"/>
    <col min="1259" max="1259" width="10.85546875" style="176" customWidth="1"/>
    <col min="1260" max="1260" width="25.140625" style="176" customWidth="1"/>
    <col min="1261" max="1261" width="23.42578125" style="176" customWidth="1"/>
    <col min="1262" max="1262" width="24.85546875" style="176" customWidth="1"/>
    <col min="1263" max="1263" width="14.42578125" style="176" customWidth="1"/>
    <col min="1264" max="1264" width="29.42578125" style="176" customWidth="1"/>
    <col min="1265" max="1265" width="14.28515625" style="176" customWidth="1"/>
    <col min="1266" max="1266" width="15.42578125" style="176" customWidth="1"/>
    <col min="1267" max="1488" width="10.85546875" style="176"/>
    <col min="1489" max="1490" width="9.85546875" style="176" customWidth="1"/>
    <col min="1491" max="1491" width="16" style="176" customWidth="1"/>
    <col min="1492" max="1492" width="18.28515625" style="176" customWidth="1"/>
    <col min="1493" max="1493" width="68.42578125" style="176" customWidth="1"/>
    <col min="1494" max="1494" width="9" style="176" customWidth="1"/>
    <col min="1495" max="1496" width="18" style="176" customWidth="1"/>
    <col min="1497" max="1508" width="0" style="176" hidden="1" customWidth="1"/>
    <col min="1509" max="1509" width="10.85546875" style="176" customWidth="1"/>
    <col min="1510" max="1510" width="25.42578125" style="176" customWidth="1"/>
    <col min="1511" max="1511" width="10.85546875" style="176" customWidth="1"/>
    <col min="1512" max="1512" width="25.42578125" style="176" customWidth="1"/>
    <col min="1513" max="1513" width="10.85546875" style="176" customWidth="1"/>
    <col min="1514" max="1514" width="25.140625" style="176" customWidth="1"/>
    <col min="1515" max="1515" width="10.85546875" style="176" customWidth="1"/>
    <col min="1516" max="1516" width="25.140625" style="176" customWidth="1"/>
    <col min="1517" max="1517" width="23.42578125" style="176" customWidth="1"/>
    <col min="1518" max="1518" width="24.85546875" style="176" customWidth="1"/>
    <col min="1519" max="1519" width="14.42578125" style="176" customWidth="1"/>
    <col min="1520" max="1520" width="29.42578125" style="176" customWidth="1"/>
    <col min="1521" max="1521" width="14.28515625" style="176" customWidth="1"/>
    <col min="1522" max="1522" width="15.42578125" style="176" customWidth="1"/>
    <col min="1523" max="1744" width="10.85546875" style="176"/>
    <col min="1745" max="1746" width="9.85546875" style="176" customWidth="1"/>
    <col min="1747" max="1747" width="16" style="176" customWidth="1"/>
    <col min="1748" max="1748" width="18.28515625" style="176" customWidth="1"/>
    <col min="1749" max="1749" width="68.42578125" style="176" customWidth="1"/>
    <col min="1750" max="1750" width="9" style="176" customWidth="1"/>
    <col min="1751" max="1752" width="18" style="176" customWidth="1"/>
    <col min="1753" max="1764" width="0" style="176" hidden="1" customWidth="1"/>
    <col min="1765" max="1765" width="10.85546875" style="176" customWidth="1"/>
    <col min="1766" max="1766" width="25.42578125" style="176" customWidth="1"/>
    <col min="1767" max="1767" width="10.85546875" style="176" customWidth="1"/>
    <col min="1768" max="1768" width="25.42578125" style="176" customWidth="1"/>
    <col min="1769" max="1769" width="10.85546875" style="176" customWidth="1"/>
    <col min="1770" max="1770" width="25.140625" style="176" customWidth="1"/>
    <col min="1771" max="1771" width="10.85546875" style="176" customWidth="1"/>
    <col min="1772" max="1772" width="25.140625" style="176" customWidth="1"/>
    <col min="1773" max="1773" width="23.42578125" style="176" customWidth="1"/>
    <col min="1774" max="1774" width="24.85546875" style="176" customWidth="1"/>
    <col min="1775" max="1775" width="14.42578125" style="176" customWidth="1"/>
    <col min="1776" max="1776" width="29.42578125" style="176" customWidth="1"/>
    <col min="1777" max="1777" width="14.28515625" style="176" customWidth="1"/>
    <col min="1778" max="1778" width="15.42578125" style="176" customWidth="1"/>
    <col min="1779" max="2000" width="10.85546875" style="176"/>
    <col min="2001" max="2002" width="9.85546875" style="176" customWidth="1"/>
    <col min="2003" max="2003" width="16" style="176" customWidth="1"/>
    <col min="2004" max="2004" width="18.28515625" style="176" customWidth="1"/>
    <col min="2005" max="2005" width="68.42578125" style="176" customWidth="1"/>
    <col min="2006" max="2006" width="9" style="176" customWidth="1"/>
    <col min="2007" max="2008" width="18" style="176" customWidth="1"/>
    <col min="2009" max="2020" width="0" style="176" hidden="1" customWidth="1"/>
    <col min="2021" max="2021" width="10.85546875" style="176" customWidth="1"/>
    <col min="2022" max="2022" width="25.42578125" style="176" customWidth="1"/>
    <col min="2023" max="2023" width="10.85546875" style="176" customWidth="1"/>
    <col min="2024" max="2024" width="25.42578125" style="176" customWidth="1"/>
    <col min="2025" max="2025" width="10.85546875" style="176" customWidth="1"/>
    <col min="2026" max="2026" width="25.140625" style="176" customWidth="1"/>
    <col min="2027" max="2027" width="10.85546875" style="176" customWidth="1"/>
    <col min="2028" max="2028" width="25.140625" style="176" customWidth="1"/>
    <col min="2029" max="2029" width="23.42578125" style="176" customWidth="1"/>
    <col min="2030" max="2030" width="24.85546875" style="176" customWidth="1"/>
    <col min="2031" max="2031" width="14.42578125" style="176" customWidth="1"/>
    <col min="2032" max="2032" width="29.42578125" style="176" customWidth="1"/>
    <col min="2033" max="2033" width="14.28515625" style="176" customWidth="1"/>
    <col min="2034" max="2034" width="15.42578125" style="176" customWidth="1"/>
    <col min="2035" max="2256" width="10.85546875" style="176"/>
    <col min="2257" max="2258" width="9.85546875" style="176" customWidth="1"/>
    <col min="2259" max="2259" width="16" style="176" customWidth="1"/>
    <col min="2260" max="2260" width="18.28515625" style="176" customWidth="1"/>
    <col min="2261" max="2261" width="68.42578125" style="176" customWidth="1"/>
    <col min="2262" max="2262" width="9" style="176" customWidth="1"/>
    <col min="2263" max="2264" width="18" style="176" customWidth="1"/>
    <col min="2265" max="2276" width="0" style="176" hidden="1" customWidth="1"/>
    <col min="2277" max="2277" width="10.85546875" style="176" customWidth="1"/>
    <col min="2278" max="2278" width="25.42578125" style="176" customWidth="1"/>
    <col min="2279" max="2279" width="10.85546875" style="176" customWidth="1"/>
    <col min="2280" max="2280" width="25.42578125" style="176" customWidth="1"/>
    <col min="2281" max="2281" width="10.85546875" style="176" customWidth="1"/>
    <col min="2282" max="2282" width="25.140625" style="176" customWidth="1"/>
    <col min="2283" max="2283" width="10.85546875" style="176" customWidth="1"/>
    <col min="2284" max="2284" width="25.140625" style="176" customWidth="1"/>
    <col min="2285" max="2285" width="23.42578125" style="176" customWidth="1"/>
    <col min="2286" max="2286" width="24.85546875" style="176" customWidth="1"/>
    <col min="2287" max="2287" width="14.42578125" style="176" customWidth="1"/>
    <col min="2288" max="2288" width="29.42578125" style="176" customWidth="1"/>
    <col min="2289" max="2289" width="14.28515625" style="176" customWidth="1"/>
    <col min="2290" max="2290" width="15.42578125" style="176" customWidth="1"/>
    <col min="2291" max="2512" width="10.85546875" style="176"/>
    <col min="2513" max="2514" width="9.85546875" style="176" customWidth="1"/>
    <col min="2515" max="2515" width="16" style="176" customWidth="1"/>
    <col min="2516" max="2516" width="18.28515625" style="176" customWidth="1"/>
    <col min="2517" max="2517" width="68.42578125" style="176" customWidth="1"/>
    <col min="2518" max="2518" width="9" style="176" customWidth="1"/>
    <col min="2519" max="2520" width="18" style="176" customWidth="1"/>
    <col min="2521" max="2532" width="0" style="176" hidden="1" customWidth="1"/>
    <col min="2533" max="2533" width="10.85546875" style="176" customWidth="1"/>
    <col min="2534" max="2534" width="25.42578125" style="176" customWidth="1"/>
    <col min="2535" max="2535" width="10.85546875" style="176" customWidth="1"/>
    <col min="2536" max="2536" width="25.42578125" style="176" customWidth="1"/>
    <col min="2537" max="2537" width="10.85546875" style="176" customWidth="1"/>
    <col min="2538" max="2538" width="25.140625" style="176" customWidth="1"/>
    <col min="2539" max="2539" width="10.85546875" style="176" customWidth="1"/>
    <col min="2540" max="2540" width="25.140625" style="176" customWidth="1"/>
    <col min="2541" max="2541" width="23.42578125" style="176" customWidth="1"/>
    <col min="2542" max="2542" width="24.85546875" style="176" customWidth="1"/>
    <col min="2543" max="2543" width="14.42578125" style="176" customWidth="1"/>
    <col min="2544" max="2544" width="29.42578125" style="176" customWidth="1"/>
    <col min="2545" max="2545" width="14.28515625" style="176" customWidth="1"/>
    <col min="2546" max="2546" width="15.42578125" style="176" customWidth="1"/>
    <col min="2547" max="2768" width="10.85546875" style="176"/>
    <col min="2769" max="2770" width="9.85546875" style="176" customWidth="1"/>
    <col min="2771" max="2771" width="16" style="176" customWidth="1"/>
    <col min="2772" max="2772" width="18.28515625" style="176" customWidth="1"/>
    <col min="2773" max="2773" width="68.42578125" style="176" customWidth="1"/>
    <col min="2774" max="2774" width="9" style="176" customWidth="1"/>
    <col min="2775" max="2776" width="18" style="176" customWidth="1"/>
    <col min="2777" max="2788" width="0" style="176" hidden="1" customWidth="1"/>
    <col min="2789" max="2789" width="10.85546875" style="176" customWidth="1"/>
    <col min="2790" max="2790" width="25.42578125" style="176" customWidth="1"/>
    <col min="2791" max="2791" width="10.85546875" style="176" customWidth="1"/>
    <col min="2792" max="2792" width="25.42578125" style="176" customWidth="1"/>
    <col min="2793" max="2793" width="10.85546875" style="176" customWidth="1"/>
    <col min="2794" max="2794" width="25.140625" style="176" customWidth="1"/>
    <col min="2795" max="2795" width="10.85546875" style="176" customWidth="1"/>
    <col min="2796" max="2796" width="25.140625" style="176" customWidth="1"/>
    <col min="2797" max="2797" width="23.42578125" style="176" customWidth="1"/>
    <col min="2798" max="2798" width="24.85546875" style="176" customWidth="1"/>
    <col min="2799" max="2799" width="14.42578125" style="176" customWidth="1"/>
    <col min="2800" max="2800" width="29.42578125" style="176" customWidth="1"/>
    <col min="2801" max="2801" width="14.28515625" style="176" customWidth="1"/>
    <col min="2802" max="2802" width="15.42578125" style="176" customWidth="1"/>
    <col min="2803" max="3024" width="10.85546875" style="176"/>
    <col min="3025" max="3026" width="9.85546875" style="176" customWidth="1"/>
    <col min="3027" max="3027" width="16" style="176" customWidth="1"/>
    <col min="3028" max="3028" width="18.28515625" style="176" customWidth="1"/>
    <col min="3029" max="3029" width="68.42578125" style="176" customWidth="1"/>
    <col min="3030" max="3030" width="9" style="176" customWidth="1"/>
    <col min="3031" max="3032" width="18" style="176" customWidth="1"/>
    <col min="3033" max="3044" width="0" style="176" hidden="1" customWidth="1"/>
    <col min="3045" max="3045" width="10.85546875" style="176" customWidth="1"/>
    <col min="3046" max="3046" width="25.42578125" style="176" customWidth="1"/>
    <col min="3047" max="3047" width="10.85546875" style="176" customWidth="1"/>
    <col min="3048" max="3048" width="25.42578125" style="176" customWidth="1"/>
    <col min="3049" max="3049" width="10.85546875" style="176" customWidth="1"/>
    <col min="3050" max="3050" width="25.140625" style="176" customWidth="1"/>
    <col min="3051" max="3051" width="10.85546875" style="176" customWidth="1"/>
    <col min="3052" max="3052" width="25.140625" style="176" customWidth="1"/>
    <col min="3053" max="3053" width="23.42578125" style="176" customWidth="1"/>
    <col min="3054" max="3054" width="24.85546875" style="176" customWidth="1"/>
    <col min="3055" max="3055" width="14.42578125" style="176" customWidth="1"/>
    <col min="3056" max="3056" width="29.42578125" style="176" customWidth="1"/>
    <col min="3057" max="3057" width="14.28515625" style="176" customWidth="1"/>
    <col min="3058" max="3058" width="15.42578125" style="176" customWidth="1"/>
    <col min="3059" max="3280" width="10.85546875" style="176"/>
    <col min="3281" max="3282" width="9.85546875" style="176" customWidth="1"/>
    <col min="3283" max="3283" width="16" style="176" customWidth="1"/>
    <col min="3284" max="3284" width="18.28515625" style="176" customWidth="1"/>
    <col min="3285" max="3285" width="68.42578125" style="176" customWidth="1"/>
    <col min="3286" max="3286" width="9" style="176" customWidth="1"/>
    <col min="3287" max="3288" width="18" style="176" customWidth="1"/>
    <col min="3289" max="3300" width="0" style="176" hidden="1" customWidth="1"/>
    <col min="3301" max="3301" width="10.85546875" style="176" customWidth="1"/>
    <col min="3302" max="3302" width="25.42578125" style="176" customWidth="1"/>
    <col min="3303" max="3303" width="10.85546875" style="176" customWidth="1"/>
    <col min="3304" max="3304" width="25.42578125" style="176" customWidth="1"/>
    <col min="3305" max="3305" width="10.85546875" style="176" customWidth="1"/>
    <col min="3306" max="3306" width="25.140625" style="176" customWidth="1"/>
    <col min="3307" max="3307" width="10.85546875" style="176" customWidth="1"/>
    <col min="3308" max="3308" width="25.140625" style="176" customWidth="1"/>
    <col min="3309" max="3309" width="23.42578125" style="176" customWidth="1"/>
    <col min="3310" max="3310" width="24.85546875" style="176" customWidth="1"/>
    <col min="3311" max="3311" width="14.42578125" style="176" customWidth="1"/>
    <col min="3312" max="3312" width="29.42578125" style="176" customWidth="1"/>
    <col min="3313" max="3313" width="14.28515625" style="176" customWidth="1"/>
    <col min="3314" max="3314" width="15.42578125" style="176" customWidth="1"/>
    <col min="3315" max="3536" width="10.85546875" style="176"/>
    <col min="3537" max="3538" width="9.85546875" style="176" customWidth="1"/>
    <col min="3539" max="3539" width="16" style="176" customWidth="1"/>
    <col min="3540" max="3540" width="18.28515625" style="176" customWidth="1"/>
    <col min="3541" max="3541" width="68.42578125" style="176" customWidth="1"/>
    <col min="3542" max="3542" width="9" style="176" customWidth="1"/>
    <col min="3543" max="3544" width="18" style="176" customWidth="1"/>
    <col min="3545" max="3556" width="0" style="176" hidden="1" customWidth="1"/>
    <col min="3557" max="3557" width="10.85546875" style="176" customWidth="1"/>
    <col min="3558" max="3558" width="25.42578125" style="176" customWidth="1"/>
    <col min="3559" max="3559" width="10.85546875" style="176" customWidth="1"/>
    <col min="3560" max="3560" width="25.42578125" style="176" customWidth="1"/>
    <col min="3561" max="3561" width="10.85546875" style="176" customWidth="1"/>
    <col min="3562" max="3562" width="25.140625" style="176" customWidth="1"/>
    <col min="3563" max="3563" width="10.85546875" style="176" customWidth="1"/>
    <col min="3564" max="3564" width="25.140625" style="176" customWidth="1"/>
    <col min="3565" max="3565" width="23.42578125" style="176" customWidth="1"/>
    <col min="3566" max="3566" width="24.85546875" style="176" customWidth="1"/>
    <col min="3567" max="3567" width="14.42578125" style="176" customWidth="1"/>
    <col min="3568" max="3568" width="29.42578125" style="176" customWidth="1"/>
    <col min="3569" max="3569" width="14.28515625" style="176" customWidth="1"/>
    <col min="3570" max="3570" width="15.42578125" style="176" customWidth="1"/>
    <col min="3571" max="3792" width="10.85546875" style="176"/>
    <col min="3793" max="3794" width="9.85546875" style="176" customWidth="1"/>
    <col min="3795" max="3795" width="16" style="176" customWidth="1"/>
    <col min="3796" max="3796" width="18.28515625" style="176" customWidth="1"/>
    <col min="3797" max="3797" width="68.42578125" style="176" customWidth="1"/>
    <col min="3798" max="3798" width="9" style="176" customWidth="1"/>
    <col min="3799" max="3800" width="18" style="176" customWidth="1"/>
    <col min="3801" max="3812" width="0" style="176" hidden="1" customWidth="1"/>
    <col min="3813" max="3813" width="10.85546875" style="176" customWidth="1"/>
    <col min="3814" max="3814" width="25.42578125" style="176" customWidth="1"/>
    <col min="3815" max="3815" width="10.85546875" style="176" customWidth="1"/>
    <col min="3816" max="3816" width="25.42578125" style="176" customWidth="1"/>
    <col min="3817" max="3817" width="10.85546875" style="176" customWidth="1"/>
    <col min="3818" max="3818" width="25.140625" style="176" customWidth="1"/>
    <col min="3819" max="3819" width="10.85546875" style="176" customWidth="1"/>
    <col min="3820" max="3820" width="25.140625" style="176" customWidth="1"/>
    <col min="3821" max="3821" width="23.42578125" style="176" customWidth="1"/>
    <col min="3822" max="3822" width="24.85546875" style="176" customWidth="1"/>
    <col min="3823" max="3823" width="14.42578125" style="176" customWidth="1"/>
    <col min="3824" max="3824" width="29.42578125" style="176" customWidth="1"/>
    <col min="3825" max="3825" width="14.28515625" style="176" customWidth="1"/>
    <col min="3826" max="3826" width="15.42578125" style="176" customWidth="1"/>
    <col min="3827" max="4048" width="10.85546875" style="176"/>
    <col min="4049" max="4050" width="9.85546875" style="176" customWidth="1"/>
    <col min="4051" max="4051" width="16" style="176" customWidth="1"/>
    <col min="4052" max="4052" width="18.28515625" style="176" customWidth="1"/>
    <col min="4053" max="4053" width="68.42578125" style="176" customWidth="1"/>
    <col min="4054" max="4054" width="9" style="176" customWidth="1"/>
    <col min="4055" max="4056" width="18" style="176" customWidth="1"/>
    <col min="4057" max="4068" width="0" style="176" hidden="1" customWidth="1"/>
    <col min="4069" max="4069" width="10.85546875" style="176" customWidth="1"/>
    <col min="4070" max="4070" width="25.42578125" style="176" customWidth="1"/>
    <col min="4071" max="4071" width="10.85546875" style="176" customWidth="1"/>
    <col min="4072" max="4072" width="25.42578125" style="176" customWidth="1"/>
    <col min="4073" max="4073" width="10.85546875" style="176" customWidth="1"/>
    <col min="4074" max="4074" width="25.140625" style="176" customWidth="1"/>
    <col min="4075" max="4075" width="10.85546875" style="176" customWidth="1"/>
    <col min="4076" max="4076" width="25.140625" style="176" customWidth="1"/>
    <col min="4077" max="4077" width="23.42578125" style="176" customWidth="1"/>
    <col min="4078" max="4078" width="24.85546875" style="176" customWidth="1"/>
    <col min="4079" max="4079" width="14.42578125" style="176" customWidth="1"/>
    <col min="4080" max="4080" width="29.42578125" style="176" customWidth="1"/>
    <col min="4081" max="4081" width="14.28515625" style="176" customWidth="1"/>
    <col min="4082" max="4082" width="15.42578125" style="176" customWidth="1"/>
    <col min="4083" max="4304" width="10.85546875" style="176"/>
    <col min="4305" max="4306" width="9.85546875" style="176" customWidth="1"/>
    <col min="4307" max="4307" width="16" style="176" customWidth="1"/>
    <col min="4308" max="4308" width="18.28515625" style="176" customWidth="1"/>
    <col min="4309" max="4309" width="68.42578125" style="176" customWidth="1"/>
    <col min="4310" max="4310" width="9" style="176" customWidth="1"/>
    <col min="4311" max="4312" width="18" style="176" customWidth="1"/>
    <col min="4313" max="4324" width="0" style="176" hidden="1" customWidth="1"/>
    <col min="4325" max="4325" width="10.85546875" style="176" customWidth="1"/>
    <col min="4326" max="4326" width="25.42578125" style="176" customWidth="1"/>
    <col min="4327" max="4327" width="10.85546875" style="176" customWidth="1"/>
    <col min="4328" max="4328" width="25.42578125" style="176" customWidth="1"/>
    <col min="4329" max="4329" width="10.85546875" style="176" customWidth="1"/>
    <col min="4330" max="4330" width="25.140625" style="176" customWidth="1"/>
    <col min="4331" max="4331" width="10.85546875" style="176" customWidth="1"/>
    <col min="4332" max="4332" width="25.140625" style="176" customWidth="1"/>
    <col min="4333" max="4333" width="23.42578125" style="176" customWidth="1"/>
    <col min="4334" max="4334" width="24.85546875" style="176" customWidth="1"/>
    <col min="4335" max="4335" width="14.42578125" style="176" customWidth="1"/>
    <col min="4336" max="4336" width="29.42578125" style="176" customWidth="1"/>
    <col min="4337" max="4337" width="14.28515625" style="176" customWidth="1"/>
    <col min="4338" max="4338" width="15.42578125" style="176" customWidth="1"/>
    <col min="4339" max="4560" width="10.85546875" style="176"/>
    <col min="4561" max="4562" width="9.85546875" style="176" customWidth="1"/>
    <col min="4563" max="4563" width="16" style="176" customWidth="1"/>
    <col min="4564" max="4564" width="18.28515625" style="176" customWidth="1"/>
    <col min="4565" max="4565" width="68.42578125" style="176" customWidth="1"/>
    <col min="4566" max="4566" width="9" style="176" customWidth="1"/>
    <col min="4567" max="4568" width="18" style="176" customWidth="1"/>
    <col min="4569" max="4580" width="0" style="176" hidden="1" customWidth="1"/>
    <col min="4581" max="4581" width="10.85546875" style="176" customWidth="1"/>
    <col min="4582" max="4582" width="25.42578125" style="176" customWidth="1"/>
    <col min="4583" max="4583" width="10.85546875" style="176" customWidth="1"/>
    <col min="4584" max="4584" width="25.42578125" style="176" customWidth="1"/>
    <col min="4585" max="4585" width="10.85546875" style="176" customWidth="1"/>
    <col min="4586" max="4586" width="25.140625" style="176" customWidth="1"/>
    <col min="4587" max="4587" width="10.85546875" style="176" customWidth="1"/>
    <col min="4588" max="4588" width="25.140625" style="176" customWidth="1"/>
    <col min="4589" max="4589" width="23.42578125" style="176" customWidth="1"/>
    <col min="4590" max="4590" width="24.85546875" style="176" customWidth="1"/>
    <col min="4591" max="4591" width="14.42578125" style="176" customWidth="1"/>
    <col min="4592" max="4592" width="29.42578125" style="176" customWidth="1"/>
    <col min="4593" max="4593" width="14.28515625" style="176" customWidth="1"/>
    <col min="4594" max="4594" width="15.42578125" style="176" customWidth="1"/>
    <col min="4595" max="4816" width="10.85546875" style="176"/>
    <col min="4817" max="4818" width="9.85546875" style="176" customWidth="1"/>
    <col min="4819" max="4819" width="16" style="176" customWidth="1"/>
    <col min="4820" max="4820" width="18.28515625" style="176" customWidth="1"/>
    <col min="4821" max="4821" width="68.42578125" style="176" customWidth="1"/>
    <col min="4822" max="4822" width="9" style="176" customWidth="1"/>
    <col min="4823" max="4824" width="18" style="176" customWidth="1"/>
    <col min="4825" max="4836" width="0" style="176" hidden="1" customWidth="1"/>
    <col min="4837" max="4837" width="10.85546875" style="176" customWidth="1"/>
    <col min="4838" max="4838" width="25.42578125" style="176" customWidth="1"/>
    <col min="4839" max="4839" width="10.85546875" style="176" customWidth="1"/>
    <col min="4840" max="4840" width="25.42578125" style="176" customWidth="1"/>
    <col min="4841" max="4841" width="10.85546875" style="176" customWidth="1"/>
    <col min="4842" max="4842" width="25.140625" style="176" customWidth="1"/>
    <col min="4843" max="4843" width="10.85546875" style="176" customWidth="1"/>
    <col min="4844" max="4844" width="25.140625" style="176" customWidth="1"/>
    <col min="4845" max="4845" width="23.42578125" style="176" customWidth="1"/>
    <col min="4846" max="4846" width="24.85546875" style="176" customWidth="1"/>
    <col min="4847" max="4847" width="14.42578125" style="176" customWidth="1"/>
    <col min="4848" max="4848" width="29.42578125" style="176" customWidth="1"/>
    <col min="4849" max="4849" width="14.28515625" style="176" customWidth="1"/>
    <col min="4850" max="4850" width="15.42578125" style="176" customWidth="1"/>
    <col min="4851" max="5072" width="10.85546875" style="176"/>
    <col min="5073" max="5074" width="9.85546875" style="176" customWidth="1"/>
    <col min="5075" max="5075" width="16" style="176" customWidth="1"/>
    <col min="5076" max="5076" width="18.28515625" style="176" customWidth="1"/>
    <col min="5077" max="5077" width="68.42578125" style="176" customWidth="1"/>
    <col min="5078" max="5078" width="9" style="176" customWidth="1"/>
    <col min="5079" max="5080" width="18" style="176" customWidth="1"/>
    <col min="5081" max="5092" width="0" style="176" hidden="1" customWidth="1"/>
    <col min="5093" max="5093" width="10.85546875" style="176" customWidth="1"/>
    <col min="5094" max="5094" width="25.42578125" style="176" customWidth="1"/>
    <col min="5095" max="5095" width="10.85546875" style="176" customWidth="1"/>
    <col min="5096" max="5096" width="25.42578125" style="176" customWidth="1"/>
    <col min="5097" max="5097" width="10.85546875" style="176" customWidth="1"/>
    <col min="5098" max="5098" width="25.140625" style="176" customWidth="1"/>
    <col min="5099" max="5099" width="10.85546875" style="176" customWidth="1"/>
    <col min="5100" max="5100" width="25.140625" style="176" customWidth="1"/>
    <col min="5101" max="5101" width="23.42578125" style="176" customWidth="1"/>
    <col min="5102" max="5102" width="24.85546875" style="176" customWidth="1"/>
    <col min="5103" max="5103" width="14.42578125" style="176" customWidth="1"/>
    <col min="5104" max="5104" width="29.42578125" style="176" customWidth="1"/>
    <col min="5105" max="5105" width="14.28515625" style="176" customWidth="1"/>
    <col min="5106" max="5106" width="15.42578125" style="176" customWidth="1"/>
    <col min="5107" max="5328" width="10.85546875" style="176"/>
    <col min="5329" max="5330" width="9.85546875" style="176" customWidth="1"/>
    <col min="5331" max="5331" width="16" style="176" customWidth="1"/>
    <col min="5332" max="5332" width="18.28515625" style="176" customWidth="1"/>
    <col min="5333" max="5333" width="68.42578125" style="176" customWidth="1"/>
    <col min="5334" max="5334" width="9" style="176" customWidth="1"/>
    <col min="5335" max="5336" width="18" style="176" customWidth="1"/>
    <col min="5337" max="5348" width="0" style="176" hidden="1" customWidth="1"/>
    <col min="5349" max="5349" width="10.85546875" style="176" customWidth="1"/>
    <col min="5350" max="5350" width="25.42578125" style="176" customWidth="1"/>
    <col min="5351" max="5351" width="10.85546875" style="176" customWidth="1"/>
    <col min="5352" max="5352" width="25.42578125" style="176" customWidth="1"/>
    <col min="5353" max="5353" width="10.85546875" style="176" customWidth="1"/>
    <col min="5354" max="5354" width="25.140625" style="176" customWidth="1"/>
    <col min="5355" max="5355" width="10.85546875" style="176" customWidth="1"/>
    <col min="5356" max="5356" width="25.140625" style="176" customWidth="1"/>
    <col min="5357" max="5357" width="23.42578125" style="176" customWidth="1"/>
    <col min="5358" max="5358" width="24.85546875" style="176" customWidth="1"/>
    <col min="5359" max="5359" width="14.42578125" style="176" customWidth="1"/>
    <col min="5360" max="5360" width="29.42578125" style="176" customWidth="1"/>
    <col min="5361" max="5361" width="14.28515625" style="176" customWidth="1"/>
    <col min="5362" max="5362" width="15.42578125" style="176" customWidth="1"/>
    <col min="5363" max="5584" width="10.85546875" style="176"/>
    <col min="5585" max="5586" width="9.85546875" style="176" customWidth="1"/>
    <col min="5587" max="5587" width="16" style="176" customWidth="1"/>
    <col min="5588" max="5588" width="18.28515625" style="176" customWidth="1"/>
    <col min="5589" max="5589" width="68.42578125" style="176" customWidth="1"/>
    <col min="5590" max="5590" width="9" style="176" customWidth="1"/>
    <col min="5591" max="5592" width="18" style="176" customWidth="1"/>
    <col min="5593" max="5604" width="0" style="176" hidden="1" customWidth="1"/>
    <col min="5605" max="5605" width="10.85546875" style="176" customWidth="1"/>
    <col min="5606" max="5606" width="25.42578125" style="176" customWidth="1"/>
    <col min="5607" max="5607" width="10.85546875" style="176" customWidth="1"/>
    <col min="5608" max="5608" width="25.42578125" style="176" customWidth="1"/>
    <col min="5609" max="5609" width="10.85546875" style="176" customWidth="1"/>
    <col min="5610" max="5610" width="25.140625" style="176" customWidth="1"/>
    <col min="5611" max="5611" width="10.85546875" style="176" customWidth="1"/>
    <col min="5612" max="5612" width="25.140625" style="176" customWidth="1"/>
    <col min="5613" max="5613" width="23.42578125" style="176" customWidth="1"/>
    <col min="5614" max="5614" width="24.85546875" style="176" customWidth="1"/>
    <col min="5615" max="5615" width="14.42578125" style="176" customWidth="1"/>
    <col min="5616" max="5616" width="29.42578125" style="176" customWidth="1"/>
    <col min="5617" max="5617" width="14.28515625" style="176" customWidth="1"/>
    <col min="5618" max="5618" width="15.42578125" style="176" customWidth="1"/>
    <col min="5619" max="5840" width="10.85546875" style="176"/>
    <col min="5841" max="5842" width="9.85546875" style="176" customWidth="1"/>
    <col min="5843" max="5843" width="16" style="176" customWidth="1"/>
    <col min="5844" max="5844" width="18.28515625" style="176" customWidth="1"/>
    <col min="5845" max="5845" width="68.42578125" style="176" customWidth="1"/>
    <col min="5846" max="5846" width="9" style="176" customWidth="1"/>
    <col min="5847" max="5848" width="18" style="176" customWidth="1"/>
    <col min="5849" max="5860" width="0" style="176" hidden="1" customWidth="1"/>
    <col min="5861" max="5861" width="10.85546875" style="176" customWidth="1"/>
    <col min="5862" max="5862" width="25.42578125" style="176" customWidth="1"/>
    <col min="5863" max="5863" width="10.85546875" style="176" customWidth="1"/>
    <col min="5864" max="5864" width="25.42578125" style="176" customWidth="1"/>
    <col min="5865" max="5865" width="10.85546875" style="176" customWidth="1"/>
    <col min="5866" max="5866" width="25.140625" style="176" customWidth="1"/>
    <col min="5867" max="5867" width="10.85546875" style="176" customWidth="1"/>
    <col min="5868" max="5868" width="25.140625" style="176" customWidth="1"/>
    <col min="5869" max="5869" width="23.42578125" style="176" customWidth="1"/>
    <col min="5870" max="5870" width="24.85546875" style="176" customWidth="1"/>
    <col min="5871" max="5871" width="14.42578125" style="176" customWidth="1"/>
    <col min="5872" max="5872" width="29.42578125" style="176" customWidth="1"/>
    <col min="5873" max="5873" width="14.28515625" style="176" customWidth="1"/>
    <col min="5874" max="5874" width="15.42578125" style="176" customWidth="1"/>
    <col min="5875" max="6096" width="10.85546875" style="176"/>
    <col min="6097" max="6098" width="9.85546875" style="176" customWidth="1"/>
    <col min="6099" max="6099" width="16" style="176" customWidth="1"/>
    <col min="6100" max="6100" width="18.28515625" style="176" customWidth="1"/>
    <col min="6101" max="6101" width="68.42578125" style="176" customWidth="1"/>
    <col min="6102" max="6102" width="9" style="176" customWidth="1"/>
    <col min="6103" max="6104" width="18" style="176" customWidth="1"/>
    <col min="6105" max="6116" width="0" style="176" hidden="1" customWidth="1"/>
    <col min="6117" max="6117" width="10.85546875" style="176" customWidth="1"/>
    <col min="6118" max="6118" width="25.42578125" style="176" customWidth="1"/>
    <col min="6119" max="6119" width="10.85546875" style="176" customWidth="1"/>
    <col min="6120" max="6120" width="25.42578125" style="176" customWidth="1"/>
    <col min="6121" max="6121" width="10.85546875" style="176" customWidth="1"/>
    <col min="6122" max="6122" width="25.140625" style="176" customWidth="1"/>
    <col min="6123" max="6123" width="10.85546875" style="176" customWidth="1"/>
    <col min="6124" max="6124" width="25.140625" style="176" customWidth="1"/>
    <col min="6125" max="6125" width="23.42578125" style="176" customWidth="1"/>
    <col min="6126" max="6126" width="24.85546875" style="176" customWidth="1"/>
    <col min="6127" max="6127" width="14.42578125" style="176" customWidth="1"/>
    <col min="6128" max="6128" width="29.42578125" style="176" customWidth="1"/>
    <col min="6129" max="6129" width="14.28515625" style="176" customWidth="1"/>
    <col min="6130" max="6130" width="15.42578125" style="176" customWidth="1"/>
    <col min="6131" max="6352" width="10.85546875" style="176"/>
    <col min="6353" max="6354" width="9.85546875" style="176" customWidth="1"/>
    <col min="6355" max="6355" width="16" style="176" customWidth="1"/>
    <col min="6356" max="6356" width="18.28515625" style="176" customWidth="1"/>
    <col min="6357" max="6357" width="68.42578125" style="176" customWidth="1"/>
    <col min="6358" max="6358" width="9" style="176" customWidth="1"/>
    <col min="6359" max="6360" width="18" style="176" customWidth="1"/>
    <col min="6361" max="6372" width="0" style="176" hidden="1" customWidth="1"/>
    <col min="6373" max="6373" width="10.85546875" style="176" customWidth="1"/>
    <col min="6374" max="6374" width="25.42578125" style="176" customWidth="1"/>
    <col min="6375" max="6375" width="10.85546875" style="176" customWidth="1"/>
    <col min="6376" max="6376" width="25.42578125" style="176" customWidth="1"/>
    <col min="6377" max="6377" width="10.85546875" style="176" customWidth="1"/>
    <col min="6378" max="6378" width="25.140625" style="176" customWidth="1"/>
    <col min="6379" max="6379" width="10.85546875" style="176" customWidth="1"/>
    <col min="6380" max="6380" width="25.140625" style="176" customWidth="1"/>
    <col min="6381" max="6381" width="23.42578125" style="176" customWidth="1"/>
    <col min="6382" max="6382" width="24.85546875" style="176" customWidth="1"/>
    <col min="6383" max="6383" width="14.42578125" style="176" customWidth="1"/>
    <col min="6384" max="6384" width="29.42578125" style="176" customWidth="1"/>
    <col min="6385" max="6385" width="14.28515625" style="176" customWidth="1"/>
    <col min="6386" max="6386" width="15.42578125" style="176" customWidth="1"/>
    <col min="6387" max="6608" width="10.85546875" style="176"/>
    <col min="6609" max="6610" width="9.85546875" style="176" customWidth="1"/>
    <col min="6611" max="6611" width="16" style="176" customWidth="1"/>
    <col min="6612" max="6612" width="18.28515625" style="176" customWidth="1"/>
    <col min="6613" max="6613" width="68.42578125" style="176" customWidth="1"/>
    <col min="6614" max="6614" width="9" style="176" customWidth="1"/>
    <col min="6615" max="6616" width="18" style="176" customWidth="1"/>
    <col min="6617" max="6628" width="0" style="176" hidden="1" customWidth="1"/>
    <col min="6629" max="6629" width="10.85546875" style="176" customWidth="1"/>
    <col min="6630" max="6630" width="25.42578125" style="176" customWidth="1"/>
    <col min="6631" max="6631" width="10.85546875" style="176" customWidth="1"/>
    <col min="6632" max="6632" width="25.42578125" style="176" customWidth="1"/>
    <col min="6633" max="6633" width="10.85546875" style="176" customWidth="1"/>
    <col min="6634" max="6634" width="25.140625" style="176" customWidth="1"/>
    <col min="6635" max="6635" width="10.85546875" style="176" customWidth="1"/>
    <col min="6636" max="6636" width="25.140625" style="176" customWidth="1"/>
    <col min="6637" max="6637" width="23.42578125" style="176" customWidth="1"/>
    <col min="6638" max="6638" width="24.85546875" style="176" customWidth="1"/>
    <col min="6639" max="6639" width="14.42578125" style="176" customWidth="1"/>
    <col min="6640" max="6640" width="29.42578125" style="176" customWidth="1"/>
    <col min="6641" max="6641" width="14.28515625" style="176" customWidth="1"/>
    <col min="6642" max="6642" width="15.42578125" style="176" customWidth="1"/>
    <col min="6643" max="6864" width="10.85546875" style="176"/>
    <col min="6865" max="6866" width="9.85546875" style="176" customWidth="1"/>
    <col min="6867" max="6867" width="16" style="176" customWidth="1"/>
    <col min="6868" max="6868" width="18.28515625" style="176" customWidth="1"/>
    <col min="6869" max="6869" width="68.42578125" style="176" customWidth="1"/>
    <col min="6870" max="6870" width="9" style="176" customWidth="1"/>
    <col min="6871" max="6872" width="18" style="176" customWidth="1"/>
    <col min="6873" max="6884" width="0" style="176" hidden="1" customWidth="1"/>
    <col min="6885" max="6885" width="10.85546875" style="176" customWidth="1"/>
    <col min="6886" max="6886" width="25.42578125" style="176" customWidth="1"/>
    <col min="6887" max="6887" width="10.85546875" style="176" customWidth="1"/>
    <col min="6888" max="6888" width="25.42578125" style="176" customWidth="1"/>
    <col min="6889" max="6889" width="10.85546875" style="176" customWidth="1"/>
    <col min="6890" max="6890" width="25.140625" style="176" customWidth="1"/>
    <col min="6891" max="6891" width="10.85546875" style="176" customWidth="1"/>
    <col min="6892" max="6892" width="25.140625" style="176" customWidth="1"/>
    <col min="6893" max="6893" width="23.42578125" style="176" customWidth="1"/>
    <col min="6894" max="6894" width="24.85546875" style="176" customWidth="1"/>
    <col min="6895" max="6895" width="14.42578125" style="176" customWidth="1"/>
    <col min="6896" max="6896" width="29.42578125" style="176" customWidth="1"/>
    <col min="6897" max="6897" width="14.28515625" style="176" customWidth="1"/>
    <col min="6898" max="6898" width="15.42578125" style="176" customWidth="1"/>
    <col min="6899" max="7120" width="10.85546875" style="176"/>
    <col min="7121" max="7122" width="9.85546875" style="176" customWidth="1"/>
    <col min="7123" max="7123" width="16" style="176" customWidth="1"/>
    <col min="7124" max="7124" width="18.28515625" style="176" customWidth="1"/>
    <col min="7125" max="7125" width="68.42578125" style="176" customWidth="1"/>
    <col min="7126" max="7126" width="9" style="176" customWidth="1"/>
    <col min="7127" max="7128" width="18" style="176" customWidth="1"/>
    <col min="7129" max="7140" width="0" style="176" hidden="1" customWidth="1"/>
    <col min="7141" max="7141" width="10.85546875" style="176" customWidth="1"/>
    <col min="7142" max="7142" width="25.42578125" style="176" customWidth="1"/>
    <col min="7143" max="7143" width="10.85546875" style="176" customWidth="1"/>
    <col min="7144" max="7144" width="25.42578125" style="176" customWidth="1"/>
    <col min="7145" max="7145" width="10.85546875" style="176" customWidth="1"/>
    <col min="7146" max="7146" width="25.140625" style="176" customWidth="1"/>
    <col min="7147" max="7147" width="10.85546875" style="176" customWidth="1"/>
    <col min="7148" max="7148" width="25.140625" style="176" customWidth="1"/>
    <col min="7149" max="7149" width="23.42578125" style="176" customWidth="1"/>
    <col min="7150" max="7150" width="24.85546875" style="176" customWidth="1"/>
    <col min="7151" max="7151" width="14.42578125" style="176" customWidth="1"/>
    <col min="7152" max="7152" width="29.42578125" style="176" customWidth="1"/>
    <col min="7153" max="7153" width="14.28515625" style="176" customWidth="1"/>
    <col min="7154" max="7154" width="15.42578125" style="176" customWidth="1"/>
    <col min="7155" max="7376" width="10.85546875" style="176"/>
    <col min="7377" max="7378" width="9.85546875" style="176" customWidth="1"/>
    <col min="7379" max="7379" width="16" style="176" customWidth="1"/>
    <col min="7380" max="7380" width="18.28515625" style="176" customWidth="1"/>
    <col min="7381" max="7381" width="68.42578125" style="176" customWidth="1"/>
    <col min="7382" max="7382" width="9" style="176" customWidth="1"/>
    <col min="7383" max="7384" width="18" style="176" customWidth="1"/>
    <col min="7385" max="7396" width="0" style="176" hidden="1" customWidth="1"/>
    <col min="7397" max="7397" width="10.85546875" style="176" customWidth="1"/>
    <col min="7398" max="7398" width="25.42578125" style="176" customWidth="1"/>
    <col min="7399" max="7399" width="10.85546875" style="176" customWidth="1"/>
    <col min="7400" max="7400" width="25.42578125" style="176" customWidth="1"/>
    <col min="7401" max="7401" width="10.85546875" style="176" customWidth="1"/>
    <col min="7402" max="7402" width="25.140625" style="176" customWidth="1"/>
    <col min="7403" max="7403" width="10.85546875" style="176" customWidth="1"/>
    <col min="7404" max="7404" width="25.140625" style="176" customWidth="1"/>
    <col min="7405" max="7405" width="23.42578125" style="176" customWidth="1"/>
    <col min="7406" max="7406" width="24.85546875" style="176" customWidth="1"/>
    <col min="7407" max="7407" width="14.42578125" style="176" customWidth="1"/>
    <col min="7408" max="7408" width="29.42578125" style="176" customWidth="1"/>
    <col min="7409" max="7409" width="14.28515625" style="176" customWidth="1"/>
    <col min="7410" max="7410" width="15.42578125" style="176" customWidth="1"/>
    <col min="7411" max="7632" width="10.85546875" style="176"/>
    <col min="7633" max="7634" width="9.85546875" style="176" customWidth="1"/>
    <col min="7635" max="7635" width="16" style="176" customWidth="1"/>
    <col min="7636" max="7636" width="18.28515625" style="176" customWidth="1"/>
    <col min="7637" max="7637" width="68.42578125" style="176" customWidth="1"/>
    <col min="7638" max="7638" width="9" style="176" customWidth="1"/>
    <col min="7639" max="7640" width="18" style="176" customWidth="1"/>
    <col min="7641" max="7652" width="0" style="176" hidden="1" customWidth="1"/>
    <col min="7653" max="7653" width="10.85546875" style="176" customWidth="1"/>
    <col min="7654" max="7654" width="25.42578125" style="176" customWidth="1"/>
    <col min="7655" max="7655" width="10.85546875" style="176" customWidth="1"/>
    <col min="7656" max="7656" width="25.42578125" style="176" customWidth="1"/>
    <col min="7657" max="7657" width="10.85546875" style="176" customWidth="1"/>
    <col min="7658" max="7658" width="25.140625" style="176" customWidth="1"/>
    <col min="7659" max="7659" width="10.85546875" style="176" customWidth="1"/>
    <col min="7660" max="7660" width="25.140625" style="176" customWidth="1"/>
    <col min="7661" max="7661" width="23.42578125" style="176" customWidth="1"/>
    <col min="7662" max="7662" width="24.85546875" style="176" customWidth="1"/>
    <col min="7663" max="7663" width="14.42578125" style="176" customWidth="1"/>
    <col min="7664" max="7664" width="29.42578125" style="176" customWidth="1"/>
    <col min="7665" max="7665" width="14.28515625" style="176" customWidth="1"/>
    <col min="7666" max="7666" width="15.42578125" style="176" customWidth="1"/>
    <col min="7667" max="7888" width="10.85546875" style="176"/>
    <col min="7889" max="7890" width="9.85546875" style="176" customWidth="1"/>
    <col min="7891" max="7891" width="16" style="176" customWidth="1"/>
    <col min="7892" max="7892" width="18.28515625" style="176" customWidth="1"/>
    <col min="7893" max="7893" width="68.42578125" style="176" customWidth="1"/>
    <col min="7894" max="7894" width="9" style="176" customWidth="1"/>
    <col min="7895" max="7896" width="18" style="176" customWidth="1"/>
    <col min="7897" max="7908" width="0" style="176" hidden="1" customWidth="1"/>
    <col min="7909" max="7909" width="10.85546875" style="176" customWidth="1"/>
    <col min="7910" max="7910" width="25.42578125" style="176" customWidth="1"/>
    <col min="7911" max="7911" width="10.85546875" style="176" customWidth="1"/>
    <col min="7912" max="7912" width="25.42578125" style="176" customWidth="1"/>
    <col min="7913" max="7913" width="10.85546875" style="176" customWidth="1"/>
    <col min="7914" max="7914" width="25.140625" style="176" customWidth="1"/>
    <col min="7915" max="7915" width="10.85546875" style="176" customWidth="1"/>
    <col min="7916" max="7916" width="25.140625" style="176" customWidth="1"/>
    <col min="7917" max="7917" width="23.42578125" style="176" customWidth="1"/>
    <col min="7918" max="7918" width="24.85546875" style="176" customWidth="1"/>
    <col min="7919" max="7919" width="14.42578125" style="176" customWidth="1"/>
    <col min="7920" max="7920" width="29.42578125" style="176" customWidth="1"/>
    <col min="7921" max="7921" width="14.28515625" style="176" customWidth="1"/>
    <col min="7922" max="7922" width="15.42578125" style="176" customWidth="1"/>
    <col min="7923" max="8144" width="10.85546875" style="176"/>
    <col min="8145" max="8146" width="9.85546875" style="176" customWidth="1"/>
    <col min="8147" max="8147" width="16" style="176" customWidth="1"/>
    <col min="8148" max="8148" width="18.28515625" style="176" customWidth="1"/>
    <col min="8149" max="8149" width="68.42578125" style="176" customWidth="1"/>
    <col min="8150" max="8150" width="9" style="176" customWidth="1"/>
    <col min="8151" max="8152" width="18" style="176" customWidth="1"/>
    <col min="8153" max="8164" width="0" style="176" hidden="1" customWidth="1"/>
    <col min="8165" max="8165" width="10.85546875" style="176" customWidth="1"/>
    <col min="8166" max="8166" width="25.42578125" style="176" customWidth="1"/>
    <col min="8167" max="8167" width="10.85546875" style="176" customWidth="1"/>
    <col min="8168" max="8168" width="25.42578125" style="176" customWidth="1"/>
    <col min="8169" max="8169" width="10.85546875" style="176" customWidth="1"/>
    <col min="8170" max="8170" width="25.140625" style="176" customWidth="1"/>
    <col min="8171" max="8171" width="10.85546875" style="176" customWidth="1"/>
    <col min="8172" max="8172" width="25.140625" style="176" customWidth="1"/>
    <col min="8173" max="8173" width="23.42578125" style="176" customWidth="1"/>
    <col min="8174" max="8174" width="24.85546875" style="176" customWidth="1"/>
    <col min="8175" max="8175" width="14.42578125" style="176" customWidth="1"/>
    <col min="8176" max="8176" width="29.42578125" style="176" customWidth="1"/>
    <col min="8177" max="8177" width="14.28515625" style="176" customWidth="1"/>
    <col min="8178" max="8178" width="15.42578125" style="176" customWidth="1"/>
    <col min="8179" max="8400" width="10.85546875" style="176"/>
    <col min="8401" max="8402" width="9.85546875" style="176" customWidth="1"/>
    <col min="8403" max="8403" width="16" style="176" customWidth="1"/>
    <col min="8404" max="8404" width="18.28515625" style="176" customWidth="1"/>
    <col min="8405" max="8405" width="68.42578125" style="176" customWidth="1"/>
    <col min="8406" max="8406" width="9" style="176" customWidth="1"/>
    <col min="8407" max="8408" width="18" style="176" customWidth="1"/>
    <col min="8409" max="8420" width="0" style="176" hidden="1" customWidth="1"/>
    <col min="8421" max="8421" width="10.85546875" style="176" customWidth="1"/>
    <col min="8422" max="8422" width="25.42578125" style="176" customWidth="1"/>
    <col min="8423" max="8423" width="10.85546875" style="176" customWidth="1"/>
    <col min="8424" max="8424" width="25.42578125" style="176" customWidth="1"/>
    <col min="8425" max="8425" width="10.85546875" style="176" customWidth="1"/>
    <col min="8426" max="8426" width="25.140625" style="176" customWidth="1"/>
    <col min="8427" max="8427" width="10.85546875" style="176" customWidth="1"/>
    <col min="8428" max="8428" width="25.140625" style="176" customWidth="1"/>
    <col min="8429" max="8429" width="23.42578125" style="176" customWidth="1"/>
    <col min="8430" max="8430" width="24.85546875" style="176" customWidth="1"/>
    <col min="8431" max="8431" width="14.42578125" style="176" customWidth="1"/>
    <col min="8432" max="8432" width="29.42578125" style="176" customWidth="1"/>
    <col min="8433" max="8433" width="14.28515625" style="176" customWidth="1"/>
    <col min="8434" max="8434" width="15.42578125" style="176" customWidth="1"/>
    <col min="8435" max="8656" width="10.85546875" style="176"/>
    <col min="8657" max="8658" width="9.85546875" style="176" customWidth="1"/>
    <col min="8659" max="8659" width="16" style="176" customWidth="1"/>
    <col min="8660" max="8660" width="18.28515625" style="176" customWidth="1"/>
    <col min="8661" max="8661" width="68.42578125" style="176" customWidth="1"/>
    <col min="8662" max="8662" width="9" style="176" customWidth="1"/>
    <col min="8663" max="8664" width="18" style="176" customWidth="1"/>
    <col min="8665" max="8676" width="0" style="176" hidden="1" customWidth="1"/>
    <col min="8677" max="8677" width="10.85546875" style="176" customWidth="1"/>
    <col min="8678" max="8678" width="25.42578125" style="176" customWidth="1"/>
    <col min="8679" max="8679" width="10.85546875" style="176" customWidth="1"/>
    <col min="8680" max="8680" width="25.42578125" style="176" customWidth="1"/>
    <col min="8681" max="8681" width="10.85546875" style="176" customWidth="1"/>
    <col min="8682" max="8682" width="25.140625" style="176" customWidth="1"/>
    <col min="8683" max="8683" width="10.85546875" style="176" customWidth="1"/>
    <col min="8684" max="8684" width="25.140625" style="176" customWidth="1"/>
    <col min="8685" max="8685" width="23.42578125" style="176" customWidth="1"/>
    <col min="8686" max="8686" width="24.85546875" style="176" customWidth="1"/>
    <col min="8687" max="8687" width="14.42578125" style="176" customWidth="1"/>
    <col min="8688" max="8688" width="29.42578125" style="176" customWidth="1"/>
    <col min="8689" max="8689" width="14.28515625" style="176" customWidth="1"/>
    <col min="8690" max="8690" width="15.42578125" style="176" customWidth="1"/>
    <col min="8691" max="8912" width="10.85546875" style="176"/>
    <col min="8913" max="8914" width="9.85546875" style="176" customWidth="1"/>
    <col min="8915" max="8915" width="16" style="176" customWidth="1"/>
    <col min="8916" max="8916" width="18.28515625" style="176" customWidth="1"/>
    <col min="8917" max="8917" width="68.42578125" style="176" customWidth="1"/>
    <col min="8918" max="8918" width="9" style="176" customWidth="1"/>
    <col min="8919" max="8920" width="18" style="176" customWidth="1"/>
    <col min="8921" max="8932" width="0" style="176" hidden="1" customWidth="1"/>
    <col min="8933" max="8933" width="10.85546875" style="176" customWidth="1"/>
    <col min="8934" max="8934" width="25.42578125" style="176" customWidth="1"/>
    <col min="8935" max="8935" width="10.85546875" style="176" customWidth="1"/>
    <col min="8936" max="8936" width="25.42578125" style="176" customWidth="1"/>
    <col min="8937" max="8937" width="10.85546875" style="176" customWidth="1"/>
    <col min="8938" max="8938" width="25.140625" style="176" customWidth="1"/>
    <col min="8939" max="8939" width="10.85546875" style="176" customWidth="1"/>
    <col min="8940" max="8940" width="25.140625" style="176" customWidth="1"/>
    <col min="8941" max="8941" width="23.42578125" style="176" customWidth="1"/>
    <col min="8942" max="8942" width="24.85546875" style="176" customWidth="1"/>
    <col min="8943" max="8943" width="14.42578125" style="176" customWidth="1"/>
    <col min="8944" max="8944" width="29.42578125" style="176" customWidth="1"/>
    <col min="8945" max="8945" width="14.28515625" style="176" customWidth="1"/>
    <col min="8946" max="8946" width="15.42578125" style="176" customWidth="1"/>
    <col min="8947" max="9168" width="10.85546875" style="176"/>
    <col min="9169" max="9170" width="9.85546875" style="176" customWidth="1"/>
    <col min="9171" max="9171" width="16" style="176" customWidth="1"/>
    <col min="9172" max="9172" width="18.28515625" style="176" customWidth="1"/>
    <col min="9173" max="9173" width="68.42578125" style="176" customWidth="1"/>
    <col min="9174" max="9174" width="9" style="176" customWidth="1"/>
    <col min="9175" max="9176" width="18" style="176" customWidth="1"/>
    <col min="9177" max="9188" width="0" style="176" hidden="1" customWidth="1"/>
    <col min="9189" max="9189" width="10.85546875" style="176" customWidth="1"/>
    <col min="9190" max="9190" width="25.42578125" style="176" customWidth="1"/>
    <col min="9191" max="9191" width="10.85546875" style="176" customWidth="1"/>
    <col min="9192" max="9192" width="25.42578125" style="176" customWidth="1"/>
    <col min="9193" max="9193" width="10.85546875" style="176" customWidth="1"/>
    <col min="9194" max="9194" width="25.140625" style="176" customWidth="1"/>
    <col min="9195" max="9195" width="10.85546875" style="176" customWidth="1"/>
    <col min="9196" max="9196" width="25.140625" style="176" customWidth="1"/>
    <col min="9197" max="9197" width="23.42578125" style="176" customWidth="1"/>
    <col min="9198" max="9198" width="24.85546875" style="176" customWidth="1"/>
    <col min="9199" max="9199" width="14.42578125" style="176" customWidth="1"/>
    <col min="9200" max="9200" width="29.42578125" style="176" customWidth="1"/>
    <col min="9201" max="9201" width="14.28515625" style="176" customWidth="1"/>
    <col min="9202" max="9202" width="15.42578125" style="176" customWidth="1"/>
    <col min="9203" max="9424" width="10.85546875" style="176"/>
    <col min="9425" max="9426" width="9.85546875" style="176" customWidth="1"/>
    <col min="9427" max="9427" width="16" style="176" customWidth="1"/>
    <col min="9428" max="9428" width="18.28515625" style="176" customWidth="1"/>
    <col min="9429" max="9429" width="68.42578125" style="176" customWidth="1"/>
    <col min="9430" max="9430" width="9" style="176" customWidth="1"/>
    <col min="9431" max="9432" width="18" style="176" customWidth="1"/>
    <col min="9433" max="9444" width="0" style="176" hidden="1" customWidth="1"/>
    <col min="9445" max="9445" width="10.85546875" style="176" customWidth="1"/>
    <col min="9446" max="9446" width="25.42578125" style="176" customWidth="1"/>
    <col min="9447" max="9447" width="10.85546875" style="176" customWidth="1"/>
    <col min="9448" max="9448" width="25.42578125" style="176" customWidth="1"/>
    <col min="9449" max="9449" width="10.85546875" style="176" customWidth="1"/>
    <col min="9450" max="9450" width="25.140625" style="176" customWidth="1"/>
    <col min="9451" max="9451" width="10.85546875" style="176" customWidth="1"/>
    <col min="9452" max="9452" width="25.140625" style="176" customWidth="1"/>
    <col min="9453" max="9453" width="23.42578125" style="176" customWidth="1"/>
    <col min="9454" max="9454" width="24.85546875" style="176" customWidth="1"/>
    <col min="9455" max="9455" width="14.42578125" style="176" customWidth="1"/>
    <col min="9456" max="9456" width="29.42578125" style="176" customWidth="1"/>
    <col min="9457" max="9457" width="14.28515625" style="176" customWidth="1"/>
    <col min="9458" max="9458" width="15.42578125" style="176" customWidth="1"/>
    <col min="9459" max="9680" width="10.85546875" style="176"/>
    <col min="9681" max="9682" width="9.85546875" style="176" customWidth="1"/>
    <col min="9683" max="9683" width="16" style="176" customWidth="1"/>
    <col min="9684" max="9684" width="18.28515625" style="176" customWidth="1"/>
    <col min="9685" max="9685" width="68.42578125" style="176" customWidth="1"/>
    <col min="9686" max="9686" width="9" style="176" customWidth="1"/>
    <col min="9687" max="9688" width="18" style="176" customWidth="1"/>
    <col min="9689" max="9700" width="0" style="176" hidden="1" customWidth="1"/>
    <col min="9701" max="9701" width="10.85546875" style="176" customWidth="1"/>
    <col min="9702" max="9702" width="25.42578125" style="176" customWidth="1"/>
    <col min="9703" max="9703" width="10.85546875" style="176" customWidth="1"/>
    <col min="9704" max="9704" width="25.42578125" style="176" customWidth="1"/>
    <col min="9705" max="9705" width="10.85546875" style="176" customWidth="1"/>
    <col min="9706" max="9706" width="25.140625" style="176" customWidth="1"/>
    <col min="9707" max="9707" width="10.85546875" style="176" customWidth="1"/>
    <col min="9708" max="9708" width="25.140625" style="176" customWidth="1"/>
    <col min="9709" max="9709" width="23.42578125" style="176" customWidth="1"/>
    <col min="9710" max="9710" width="24.85546875" style="176" customWidth="1"/>
    <col min="9711" max="9711" width="14.42578125" style="176" customWidth="1"/>
    <col min="9712" max="9712" width="29.42578125" style="176" customWidth="1"/>
    <col min="9713" max="9713" width="14.28515625" style="176" customWidth="1"/>
    <col min="9714" max="9714" width="15.42578125" style="176" customWidth="1"/>
    <col min="9715" max="9936" width="10.85546875" style="176"/>
    <col min="9937" max="9938" width="9.85546875" style="176" customWidth="1"/>
    <col min="9939" max="9939" width="16" style="176" customWidth="1"/>
    <col min="9940" max="9940" width="18.28515625" style="176" customWidth="1"/>
    <col min="9941" max="9941" width="68.42578125" style="176" customWidth="1"/>
    <col min="9942" max="9942" width="9" style="176" customWidth="1"/>
    <col min="9943" max="9944" width="18" style="176" customWidth="1"/>
    <col min="9945" max="9956" width="0" style="176" hidden="1" customWidth="1"/>
    <col min="9957" max="9957" width="10.85546875" style="176" customWidth="1"/>
    <col min="9958" max="9958" width="25.42578125" style="176" customWidth="1"/>
    <col min="9959" max="9959" width="10.85546875" style="176" customWidth="1"/>
    <col min="9960" max="9960" width="25.42578125" style="176" customWidth="1"/>
    <col min="9961" max="9961" width="10.85546875" style="176" customWidth="1"/>
    <col min="9962" max="9962" width="25.140625" style="176" customWidth="1"/>
    <col min="9963" max="9963" width="10.85546875" style="176" customWidth="1"/>
    <col min="9964" max="9964" width="25.140625" style="176" customWidth="1"/>
    <col min="9965" max="9965" width="23.42578125" style="176" customWidth="1"/>
    <col min="9966" max="9966" width="24.85546875" style="176" customWidth="1"/>
    <col min="9967" max="9967" width="14.42578125" style="176" customWidth="1"/>
    <col min="9968" max="9968" width="29.42578125" style="176" customWidth="1"/>
    <col min="9969" max="9969" width="14.28515625" style="176" customWidth="1"/>
    <col min="9970" max="9970" width="15.42578125" style="176" customWidth="1"/>
    <col min="9971" max="10192" width="10.85546875" style="176"/>
    <col min="10193" max="10194" width="9.85546875" style="176" customWidth="1"/>
    <col min="10195" max="10195" width="16" style="176" customWidth="1"/>
    <col min="10196" max="10196" width="18.28515625" style="176" customWidth="1"/>
    <col min="10197" max="10197" width="68.42578125" style="176" customWidth="1"/>
    <col min="10198" max="10198" width="9" style="176" customWidth="1"/>
    <col min="10199" max="10200" width="18" style="176" customWidth="1"/>
    <col min="10201" max="10212" width="0" style="176" hidden="1" customWidth="1"/>
    <col min="10213" max="10213" width="10.85546875" style="176" customWidth="1"/>
    <col min="10214" max="10214" width="25.42578125" style="176" customWidth="1"/>
    <col min="10215" max="10215" width="10.85546875" style="176" customWidth="1"/>
    <col min="10216" max="10216" width="25.42578125" style="176" customWidth="1"/>
    <col min="10217" max="10217" width="10.85546875" style="176" customWidth="1"/>
    <col min="10218" max="10218" width="25.140625" style="176" customWidth="1"/>
    <col min="10219" max="10219" width="10.85546875" style="176" customWidth="1"/>
    <col min="10220" max="10220" width="25.140625" style="176" customWidth="1"/>
    <col min="10221" max="10221" width="23.42578125" style="176" customWidth="1"/>
    <col min="10222" max="10222" width="24.85546875" style="176" customWidth="1"/>
    <col min="10223" max="10223" width="14.42578125" style="176" customWidth="1"/>
    <col min="10224" max="10224" width="29.42578125" style="176" customWidth="1"/>
    <col min="10225" max="10225" width="14.28515625" style="176" customWidth="1"/>
    <col min="10226" max="10226" width="15.42578125" style="176" customWidth="1"/>
    <col min="10227" max="10448" width="10.85546875" style="176"/>
    <col min="10449" max="10450" width="9.85546875" style="176" customWidth="1"/>
    <col min="10451" max="10451" width="16" style="176" customWidth="1"/>
    <col min="10452" max="10452" width="18.28515625" style="176" customWidth="1"/>
    <col min="10453" max="10453" width="68.42578125" style="176" customWidth="1"/>
    <col min="10454" max="10454" width="9" style="176" customWidth="1"/>
    <col min="10455" max="10456" width="18" style="176" customWidth="1"/>
    <col min="10457" max="10468" width="0" style="176" hidden="1" customWidth="1"/>
    <col min="10469" max="10469" width="10.85546875" style="176" customWidth="1"/>
    <col min="10470" max="10470" width="25.42578125" style="176" customWidth="1"/>
    <col min="10471" max="10471" width="10.85546875" style="176" customWidth="1"/>
    <col min="10472" max="10472" width="25.42578125" style="176" customWidth="1"/>
    <col min="10473" max="10473" width="10.85546875" style="176" customWidth="1"/>
    <col min="10474" max="10474" width="25.140625" style="176" customWidth="1"/>
    <col min="10475" max="10475" width="10.85546875" style="176" customWidth="1"/>
    <col min="10476" max="10476" width="25.140625" style="176" customWidth="1"/>
    <col min="10477" max="10477" width="23.42578125" style="176" customWidth="1"/>
    <col min="10478" max="10478" width="24.85546875" style="176" customWidth="1"/>
    <col min="10479" max="10479" width="14.42578125" style="176" customWidth="1"/>
    <col min="10480" max="10480" width="29.42578125" style="176" customWidth="1"/>
    <col min="10481" max="10481" width="14.28515625" style="176" customWidth="1"/>
    <col min="10482" max="10482" width="15.42578125" style="176" customWidth="1"/>
    <col min="10483" max="10704" width="10.85546875" style="176"/>
    <col min="10705" max="10706" width="9.85546875" style="176" customWidth="1"/>
    <col min="10707" max="10707" width="16" style="176" customWidth="1"/>
    <col min="10708" max="10708" width="18.28515625" style="176" customWidth="1"/>
    <col min="10709" max="10709" width="68.42578125" style="176" customWidth="1"/>
    <col min="10710" max="10710" width="9" style="176" customWidth="1"/>
    <col min="10711" max="10712" width="18" style="176" customWidth="1"/>
    <col min="10713" max="10724" width="0" style="176" hidden="1" customWidth="1"/>
    <col min="10725" max="10725" width="10.85546875" style="176" customWidth="1"/>
    <col min="10726" max="10726" width="25.42578125" style="176" customWidth="1"/>
    <col min="10727" max="10727" width="10.85546875" style="176" customWidth="1"/>
    <col min="10728" max="10728" width="25.42578125" style="176" customWidth="1"/>
    <col min="10729" max="10729" width="10.85546875" style="176" customWidth="1"/>
    <col min="10730" max="10730" width="25.140625" style="176" customWidth="1"/>
    <col min="10731" max="10731" width="10.85546875" style="176" customWidth="1"/>
    <col min="10732" max="10732" width="25.140625" style="176" customWidth="1"/>
    <col min="10733" max="10733" width="23.42578125" style="176" customWidth="1"/>
    <col min="10734" max="10734" width="24.85546875" style="176" customWidth="1"/>
    <col min="10735" max="10735" width="14.42578125" style="176" customWidth="1"/>
    <col min="10736" max="10736" width="29.42578125" style="176" customWidth="1"/>
    <col min="10737" max="10737" width="14.28515625" style="176" customWidth="1"/>
    <col min="10738" max="10738" width="15.42578125" style="176" customWidth="1"/>
    <col min="10739" max="10960" width="10.85546875" style="176"/>
    <col min="10961" max="10962" width="9.85546875" style="176" customWidth="1"/>
    <col min="10963" max="10963" width="16" style="176" customWidth="1"/>
    <col min="10964" max="10964" width="18.28515625" style="176" customWidth="1"/>
    <col min="10965" max="10965" width="68.42578125" style="176" customWidth="1"/>
    <col min="10966" max="10966" width="9" style="176" customWidth="1"/>
    <col min="10967" max="10968" width="18" style="176" customWidth="1"/>
    <col min="10969" max="10980" width="0" style="176" hidden="1" customWidth="1"/>
    <col min="10981" max="10981" width="10.85546875" style="176" customWidth="1"/>
    <col min="10982" max="10982" width="25.42578125" style="176" customWidth="1"/>
    <col min="10983" max="10983" width="10.85546875" style="176" customWidth="1"/>
    <col min="10984" max="10984" width="25.42578125" style="176" customWidth="1"/>
    <col min="10985" max="10985" width="10.85546875" style="176" customWidth="1"/>
    <col min="10986" max="10986" width="25.140625" style="176" customWidth="1"/>
    <col min="10987" max="10987" width="10.85546875" style="176" customWidth="1"/>
    <col min="10988" max="10988" width="25.140625" style="176" customWidth="1"/>
    <col min="10989" max="10989" width="23.42578125" style="176" customWidth="1"/>
    <col min="10990" max="10990" width="24.85546875" style="176" customWidth="1"/>
    <col min="10991" max="10991" width="14.42578125" style="176" customWidth="1"/>
    <col min="10992" max="10992" width="29.42578125" style="176" customWidth="1"/>
    <col min="10993" max="10993" width="14.28515625" style="176" customWidth="1"/>
    <col min="10994" max="10994" width="15.42578125" style="176" customWidth="1"/>
    <col min="10995" max="11216" width="10.85546875" style="176"/>
    <col min="11217" max="11218" width="9.85546875" style="176" customWidth="1"/>
    <col min="11219" max="11219" width="16" style="176" customWidth="1"/>
    <col min="11220" max="11220" width="18.28515625" style="176" customWidth="1"/>
    <col min="11221" max="11221" width="68.42578125" style="176" customWidth="1"/>
    <col min="11222" max="11222" width="9" style="176" customWidth="1"/>
    <col min="11223" max="11224" width="18" style="176" customWidth="1"/>
    <col min="11225" max="11236" width="0" style="176" hidden="1" customWidth="1"/>
    <col min="11237" max="11237" width="10.85546875" style="176" customWidth="1"/>
    <col min="11238" max="11238" width="25.42578125" style="176" customWidth="1"/>
    <col min="11239" max="11239" width="10.85546875" style="176" customWidth="1"/>
    <col min="11240" max="11240" width="25.42578125" style="176" customWidth="1"/>
    <col min="11241" max="11241" width="10.85546875" style="176" customWidth="1"/>
    <col min="11242" max="11242" width="25.140625" style="176" customWidth="1"/>
    <col min="11243" max="11243" width="10.85546875" style="176" customWidth="1"/>
    <col min="11244" max="11244" width="25.140625" style="176" customWidth="1"/>
    <col min="11245" max="11245" width="23.42578125" style="176" customWidth="1"/>
    <col min="11246" max="11246" width="24.85546875" style="176" customWidth="1"/>
    <col min="11247" max="11247" width="14.42578125" style="176" customWidth="1"/>
    <col min="11248" max="11248" width="29.42578125" style="176" customWidth="1"/>
    <col min="11249" max="11249" width="14.28515625" style="176" customWidth="1"/>
    <col min="11250" max="11250" width="15.42578125" style="176" customWidth="1"/>
    <col min="11251" max="11472" width="10.85546875" style="176"/>
    <col min="11473" max="11474" width="9.85546875" style="176" customWidth="1"/>
    <col min="11475" max="11475" width="16" style="176" customWidth="1"/>
    <col min="11476" max="11476" width="18.28515625" style="176" customWidth="1"/>
    <col min="11477" max="11477" width="68.42578125" style="176" customWidth="1"/>
    <col min="11478" max="11478" width="9" style="176" customWidth="1"/>
    <col min="11479" max="11480" width="18" style="176" customWidth="1"/>
    <col min="11481" max="11492" width="0" style="176" hidden="1" customWidth="1"/>
    <col min="11493" max="11493" width="10.85546875" style="176" customWidth="1"/>
    <col min="11494" max="11494" width="25.42578125" style="176" customWidth="1"/>
    <col min="11495" max="11495" width="10.85546875" style="176" customWidth="1"/>
    <col min="11496" max="11496" width="25.42578125" style="176" customWidth="1"/>
    <col min="11497" max="11497" width="10.85546875" style="176" customWidth="1"/>
    <col min="11498" max="11498" width="25.140625" style="176" customWidth="1"/>
    <col min="11499" max="11499" width="10.85546875" style="176" customWidth="1"/>
    <col min="11500" max="11500" width="25.140625" style="176" customWidth="1"/>
    <col min="11501" max="11501" width="23.42578125" style="176" customWidth="1"/>
    <col min="11502" max="11502" width="24.85546875" style="176" customWidth="1"/>
    <col min="11503" max="11503" width="14.42578125" style="176" customWidth="1"/>
    <col min="11504" max="11504" width="29.42578125" style="176" customWidth="1"/>
    <col min="11505" max="11505" width="14.28515625" style="176" customWidth="1"/>
    <col min="11506" max="11506" width="15.42578125" style="176" customWidth="1"/>
    <col min="11507" max="11728" width="10.85546875" style="176"/>
    <col min="11729" max="11730" width="9.85546875" style="176" customWidth="1"/>
    <col min="11731" max="11731" width="16" style="176" customWidth="1"/>
    <col min="11732" max="11732" width="18.28515625" style="176" customWidth="1"/>
    <col min="11733" max="11733" width="68.42578125" style="176" customWidth="1"/>
    <col min="11734" max="11734" width="9" style="176" customWidth="1"/>
    <col min="11735" max="11736" width="18" style="176" customWidth="1"/>
    <col min="11737" max="11748" width="0" style="176" hidden="1" customWidth="1"/>
    <col min="11749" max="11749" width="10.85546875" style="176" customWidth="1"/>
    <col min="11750" max="11750" width="25.42578125" style="176" customWidth="1"/>
    <col min="11751" max="11751" width="10.85546875" style="176" customWidth="1"/>
    <col min="11752" max="11752" width="25.42578125" style="176" customWidth="1"/>
    <col min="11753" max="11753" width="10.85546875" style="176" customWidth="1"/>
    <col min="11754" max="11754" width="25.140625" style="176" customWidth="1"/>
    <col min="11755" max="11755" width="10.85546875" style="176" customWidth="1"/>
    <col min="11756" max="11756" width="25.140625" style="176" customWidth="1"/>
    <col min="11757" max="11757" width="23.42578125" style="176" customWidth="1"/>
    <col min="11758" max="11758" width="24.85546875" style="176" customWidth="1"/>
    <col min="11759" max="11759" width="14.42578125" style="176" customWidth="1"/>
    <col min="11760" max="11760" width="29.42578125" style="176" customWidth="1"/>
    <col min="11761" max="11761" width="14.28515625" style="176" customWidth="1"/>
    <col min="11762" max="11762" width="15.42578125" style="176" customWidth="1"/>
    <col min="11763" max="11984" width="10.85546875" style="176"/>
    <col min="11985" max="11986" width="9.85546875" style="176" customWidth="1"/>
    <col min="11987" max="11987" width="16" style="176" customWidth="1"/>
    <col min="11988" max="11988" width="18.28515625" style="176" customWidth="1"/>
    <col min="11989" max="11989" width="68.42578125" style="176" customWidth="1"/>
    <col min="11990" max="11990" width="9" style="176" customWidth="1"/>
    <col min="11991" max="11992" width="18" style="176" customWidth="1"/>
    <col min="11993" max="12004" width="0" style="176" hidden="1" customWidth="1"/>
    <col min="12005" max="12005" width="10.85546875" style="176" customWidth="1"/>
    <col min="12006" max="12006" width="25.42578125" style="176" customWidth="1"/>
    <col min="12007" max="12007" width="10.85546875" style="176" customWidth="1"/>
    <col min="12008" max="12008" width="25.42578125" style="176" customWidth="1"/>
    <col min="12009" max="12009" width="10.85546875" style="176" customWidth="1"/>
    <col min="12010" max="12010" width="25.140625" style="176" customWidth="1"/>
    <col min="12011" max="12011" width="10.85546875" style="176" customWidth="1"/>
    <col min="12012" max="12012" width="25.140625" style="176" customWidth="1"/>
    <col min="12013" max="12013" width="23.42578125" style="176" customWidth="1"/>
    <col min="12014" max="12014" width="24.85546875" style="176" customWidth="1"/>
    <col min="12015" max="12015" width="14.42578125" style="176" customWidth="1"/>
    <col min="12016" max="12016" width="29.42578125" style="176" customWidth="1"/>
    <col min="12017" max="12017" width="14.28515625" style="176" customWidth="1"/>
    <col min="12018" max="12018" width="15.42578125" style="176" customWidth="1"/>
    <col min="12019" max="12240" width="10.85546875" style="176"/>
    <col min="12241" max="12242" width="9.85546875" style="176" customWidth="1"/>
    <col min="12243" max="12243" width="16" style="176" customWidth="1"/>
    <col min="12244" max="12244" width="18.28515625" style="176" customWidth="1"/>
    <col min="12245" max="12245" width="68.42578125" style="176" customWidth="1"/>
    <col min="12246" max="12246" width="9" style="176" customWidth="1"/>
    <col min="12247" max="12248" width="18" style="176" customWidth="1"/>
    <col min="12249" max="12260" width="0" style="176" hidden="1" customWidth="1"/>
    <col min="12261" max="12261" width="10.85546875" style="176" customWidth="1"/>
    <col min="12262" max="12262" width="25.42578125" style="176" customWidth="1"/>
    <col min="12263" max="12263" width="10.85546875" style="176" customWidth="1"/>
    <col min="12264" max="12264" width="25.42578125" style="176" customWidth="1"/>
    <col min="12265" max="12265" width="10.85546875" style="176" customWidth="1"/>
    <col min="12266" max="12266" width="25.140625" style="176" customWidth="1"/>
    <col min="12267" max="12267" width="10.85546875" style="176" customWidth="1"/>
    <col min="12268" max="12268" width="25.140625" style="176" customWidth="1"/>
    <col min="12269" max="12269" width="23.42578125" style="176" customWidth="1"/>
    <col min="12270" max="12270" width="24.85546875" style="176" customWidth="1"/>
    <col min="12271" max="12271" width="14.42578125" style="176" customWidth="1"/>
    <col min="12272" max="12272" width="29.42578125" style="176" customWidth="1"/>
    <col min="12273" max="12273" width="14.28515625" style="176" customWidth="1"/>
    <col min="12274" max="12274" width="15.42578125" style="176" customWidth="1"/>
    <col min="12275" max="12496" width="10.85546875" style="176"/>
    <col min="12497" max="12498" width="9.85546875" style="176" customWidth="1"/>
    <col min="12499" max="12499" width="16" style="176" customWidth="1"/>
    <col min="12500" max="12500" width="18.28515625" style="176" customWidth="1"/>
    <col min="12501" max="12501" width="68.42578125" style="176" customWidth="1"/>
    <col min="12502" max="12502" width="9" style="176" customWidth="1"/>
    <col min="12503" max="12504" width="18" style="176" customWidth="1"/>
    <col min="12505" max="12516" width="0" style="176" hidden="1" customWidth="1"/>
    <col min="12517" max="12517" width="10.85546875" style="176" customWidth="1"/>
    <col min="12518" max="12518" width="25.42578125" style="176" customWidth="1"/>
    <col min="12519" max="12519" width="10.85546875" style="176" customWidth="1"/>
    <col min="12520" max="12520" width="25.42578125" style="176" customWidth="1"/>
    <col min="12521" max="12521" width="10.85546875" style="176" customWidth="1"/>
    <col min="12522" max="12522" width="25.140625" style="176" customWidth="1"/>
    <col min="12523" max="12523" width="10.85546875" style="176" customWidth="1"/>
    <col min="12524" max="12524" width="25.140625" style="176" customWidth="1"/>
    <col min="12525" max="12525" width="23.42578125" style="176" customWidth="1"/>
    <col min="12526" max="12526" width="24.85546875" style="176" customWidth="1"/>
    <col min="12527" max="12527" width="14.42578125" style="176" customWidth="1"/>
    <col min="12528" max="12528" width="29.42578125" style="176" customWidth="1"/>
    <col min="12529" max="12529" width="14.28515625" style="176" customWidth="1"/>
    <col min="12530" max="12530" width="15.42578125" style="176" customWidth="1"/>
    <col min="12531" max="12752" width="10.85546875" style="176"/>
    <col min="12753" max="12754" width="9.85546875" style="176" customWidth="1"/>
    <col min="12755" max="12755" width="16" style="176" customWidth="1"/>
    <col min="12756" max="12756" width="18.28515625" style="176" customWidth="1"/>
    <col min="12757" max="12757" width="68.42578125" style="176" customWidth="1"/>
    <col min="12758" max="12758" width="9" style="176" customWidth="1"/>
    <col min="12759" max="12760" width="18" style="176" customWidth="1"/>
    <col min="12761" max="12772" width="0" style="176" hidden="1" customWidth="1"/>
    <col min="12773" max="12773" width="10.85546875" style="176" customWidth="1"/>
    <col min="12774" max="12774" width="25.42578125" style="176" customWidth="1"/>
    <col min="12775" max="12775" width="10.85546875" style="176" customWidth="1"/>
    <col min="12776" max="12776" width="25.42578125" style="176" customWidth="1"/>
    <col min="12777" max="12777" width="10.85546875" style="176" customWidth="1"/>
    <col min="12778" max="12778" width="25.140625" style="176" customWidth="1"/>
    <col min="12779" max="12779" width="10.85546875" style="176" customWidth="1"/>
    <col min="12780" max="12780" width="25.140625" style="176" customWidth="1"/>
    <col min="12781" max="12781" width="23.42578125" style="176" customWidth="1"/>
    <col min="12782" max="12782" width="24.85546875" style="176" customWidth="1"/>
    <col min="12783" max="12783" width="14.42578125" style="176" customWidth="1"/>
    <col min="12784" max="12784" width="29.42578125" style="176" customWidth="1"/>
    <col min="12785" max="12785" width="14.28515625" style="176" customWidth="1"/>
    <col min="12786" max="12786" width="15.42578125" style="176" customWidth="1"/>
    <col min="12787" max="13008" width="10.85546875" style="176"/>
    <col min="13009" max="13010" width="9.85546875" style="176" customWidth="1"/>
    <col min="13011" max="13011" width="16" style="176" customWidth="1"/>
    <col min="13012" max="13012" width="18.28515625" style="176" customWidth="1"/>
    <col min="13013" max="13013" width="68.42578125" style="176" customWidth="1"/>
    <col min="13014" max="13014" width="9" style="176" customWidth="1"/>
    <col min="13015" max="13016" width="18" style="176" customWidth="1"/>
    <col min="13017" max="13028" width="0" style="176" hidden="1" customWidth="1"/>
    <col min="13029" max="13029" width="10.85546875" style="176" customWidth="1"/>
    <col min="13030" max="13030" width="25.42578125" style="176" customWidth="1"/>
    <col min="13031" max="13031" width="10.85546875" style="176" customWidth="1"/>
    <col min="13032" max="13032" width="25.42578125" style="176" customWidth="1"/>
    <col min="13033" max="13033" width="10.85546875" style="176" customWidth="1"/>
    <col min="13034" max="13034" width="25.140625" style="176" customWidth="1"/>
    <col min="13035" max="13035" width="10.85546875" style="176" customWidth="1"/>
    <col min="13036" max="13036" width="25.140625" style="176" customWidth="1"/>
    <col min="13037" max="13037" width="23.42578125" style="176" customWidth="1"/>
    <col min="13038" max="13038" width="24.85546875" style="176" customWidth="1"/>
    <col min="13039" max="13039" width="14.42578125" style="176" customWidth="1"/>
    <col min="13040" max="13040" width="29.42578125" style="176" customWidth="1"/>
    <col min="13041" max="13041" width="14.28515625" style="176" customWidth="1"/>
    <col min="13042" max="13042" width="15.42578125" style="176" customWidth="1"/>
    <col min="13043" max="13264" width="10.85546875" style="176"/>
    <col min="13265" max="13266" width="9.85546875" style="176" customWidth="1"/>
    <col min="13267" max="13267" width="16" style="176" customWidth="1"/>
    <col min="13268" max="13268" width="18.28515625" style="176" customWidth="1"/>
    <col min="13269" max="13269" width="68.42578125" style="176" customWidth="1"/>
    <col min="13270" max="13270" width="9" style="176" customWidth="1"/>
    <col min="13271" max="13272" width="18" style="176" customWidth="1"/>
    <col min="13273" max="13284" width="0" style="176" hidden="1" customWidth="1"/>
    <col min="13285" max="13285" width="10.85546875" style="176" customWidth="1"/>
    <col min="13286" max="13286" width="25.42578125" style="176" customWidth="1"/>
    <col min="13287" max="13287" width="10.85546875" style="176" customWidth="1"/>
    <col min="13288" max="13288" width="25.42578125" style="176" customWidth="1"/>
    <col min="13289" max="13289" width="10.85546875" style="176" customWidth="1"/>
    <col min="13290" max="13290" width="25.140625" style="176" customWidth="1"/>
    <col min="13291" max="13291" width="10.85546875" style="176" customWidth="1"/>
    <col min="13292" max="13292" width="25.140625" style="176" customWidth="1"/>
    <col min="13293" max="13293" width="23.42578125" style="176" customWidth="1"/>
    <col min="13294" max="13294" width="24.85546875" style="176" customWidth="1"/>
    <col min="13295" max="13295" width="14.42578125" style="176" customWidth="1"/>
    <col min="13296" max="13296" width="29.42578125" style="176" customWidth="1"/>
    <col min="13297" max="13297" width="14.28515625" style="176" customWidth="1"/>
    <col min="13298" max="13298" width="15.42578125" style="176" customWidth="1"/>
    <col min="13299" max="13520" width="10.85546875" style="176"/>
    <col min="13521" max="13522" width="9.85546875" style="176" customWidth="1"/>
    <col min="13523" max="13523" width="16" style="176" customWidth="1"/>
    <col min="13524" max="13524" width="18.28515625" style="176" customWidth="1"/>
    <col min="13525" max="13525" width="68.42578125" style="176" customWidth="1"/>
    <col min="13526" max="13526" width="9" style="176" customWidth="1"/>
    <col min="13527" max="13528" width="18" style="176" customWidth="1"/>
    <col min="13529" max="13540" width="0" style="176" hidden="1" customWidth="1"/>
    <col min="13541" max="13541" width="10.85546875" style="176" customWidth="1"/>
    <col min="13542" max="13542" width="25.42578125" style="176" customWidth="1"/>
    <col min="13543" max="13543" width="10.85546875" style="176" customWidth="1"/>
    <col min="13544" max="13544" width="25.42578125" style="176" customWidth="1"/>
    <col min="13545" max="13545" width="10.85546875" style="176" customWidth="1"/>
    <col min="13546" max="13546" width="25.140625" style="176" customWidth="1"/>
    <col min="13547" max="13547" width="10.85546875" style="176" customWidth="1"/>
    <col min="13548" max="13548" width="25.140625" style="176" customWidth="1"/>
    <col min="13549" max="13549" width="23.42578125" style="176" customWidth="1"/>
    <col min="13550" max="13550" width="24.85546875" style="176" customWidth="1"/>
    <col min="13551" max="13551" width="14.42578125" style="176" customWidth="1"/>
    <col min="13552" max="13552" width="29.42578125" style="176" customWidth="1"/>
    <col min="13553" max="13553" width="14.28515625" style="176" customWidth="1"/>
    <col min="13554" max="13554" width="15.42578125" style="176" customWidth="1"/>
    <col min="13555" max="13776" width="10.85546875" style="176"/>
    <col min="13777" max="13778" width="9.85546875" style="176" customWidth="1"/>
    <col min="13779" max="13779" width="16" style="176" customWidth="1"/>
    <col min="13780" max="13780" width="18.28515625" style="176" customWidth="1"/>
    <col min="13781" max="13781" width="68.42578125" style="176" customWidth="1"/>
    <col min="13782" max="13782" width="9" style="176" customWidth="1"/>
    <col min="13783" max="13784" width="18" style="176" customWidth="1"/>
    <col min="13785" max="13796" width="0" style="176" hidden="1" customWidth="1"/>
    <col min="13797" max="13797" width="10.85546875" style="176" customWidth="1"/>
    <col min="13798" max="13798" width="25.42578125" style="176" customWidth="1"/>
    <col min="13799" max="13799" width="10.85546875" style="176" customWidth="1"/>
    <col min="13800" max="13800" width="25.42578125" style="176" customWidth="1"/>
    <col min="13801" max="13801" width="10.85546875" style="176" customWidth="1"/>
    <col min="13802" max="13802" width="25.140625" style="176" customWidth="1"/>
    <col min="13803" max="13803" width="10.85546875" style="176" customWidth="1"/>
    <col min="13804" max="13804" width="25.140625" style="176" customWidth="1"/>
    <col min="13805" max="13805" width="23.42578125" style="176" customWidth="1"/>
    <col min="13806" max="13806" width="24.85546875" style="176" customWidth="1"/>
    <col min="13807" max="13807" width="14.42578125" style="176" customWidth="1"/>
    <col min="13808" max="13808" width="29.42578125" style="176" customWidth="1"/>
    <col min="13809" max="13809" width="14.28515625" style="176" customWidth="1"/>
    <col min="13810" max="13810" width="15.42578125" style="176" customWidth="1"/>
    <col min="13811" max="14032" width="10.85546875" style="176"/>
    <col min="14033" max="14034" width="9.85546875" style="176" customWidth="1"/>
    <col min="14035" max="14035" width="16" style="176" customWidth="1"/>
    <col min="14036" max="14036" width="18.28515625" style="176" customWidth="1"/>
    <col min="14037" max="14037" width="68.42578125" style="176" customWidth="1"/>
    <col min="14038" max="14038" width="9" style="176" customWidth="1"/>
    <col min="14039" max="14040" width="18" style="176" customWidth="1"/>
    <col min="14041" max="14052" width="0" style="176" hidden="1" customWidth="1"/>
    <col min="14053" max="14053" width="10.85546875" style="176" customWidth="1"/>
    <col min="14054" max="14054" width="25.42578125" style="176" customWidth="1"/>
    <col min="14055" max="14055" width="10.85546875" style="176" customWidth="1"/>
    <col min="14056" max="14056" width="25.42578125" style="176" customWidth="1"/>
    <col min="14057" max="14057" width="10.85546875" style="176" customWidth="1"/>
    <col min="14058" max="14058" width="25.140625" style="176" customWidth="1"/>
    <col min="14059" max="14059" width="10.85546875" style="176" customWidth="1"/>
    <col min="14060" max="14060" width="25.140625" style="176" customWidth="1"/>
    <col min="14061" max="14061" width="23.42578125" style="176" customWidth="1"/>
    <col min="14062" max="14062" width="24.85546875" style="176" customWidth="1"/>
    <col min="14063" max="14063" width="14.42578125" style="176" customWidth="1"/>
    <col min="14064" max="14064" width="29.42578125" style="176" customWidth="1"/>
    <col min="14065" max="14065" width="14.28515625" style="176" customWidth="1"/>
    <col min="14066" max="14066" width="15.42578125" style="176" customWidth="1"/>
    <col min="14067" max="14288" width="10.85546875" style="176"/>
    <col min="14289" max="14290" width="9.85546875" style="176" customWidth="1"/>
    <col min="14291" max="14291" width="16" style="176" customWidth="1"/>
    <col min="14292" max="14292" width="18.28515625" style="176" customWidth="1"/>
    <col min="14293" max="14293" width="68.42578125" style="176" customWidth="1"/>
    <col min="14294" max="14294" width="9" style="176" customWidth="1"/>
    <col min="14295" max="14296" width="18" style="176" customWidth="1"/>
    <col min="14297" max="14308" width="0" style="176" hidden="1" customWidth="1"/>
    <col min="14309" max="14309" width="10.85546875" style="176" customWidth="1"/>
    <col min="14310" max="14310" width="25.42578125" style="176" customWidth="1"/>
    <col min="14311" max="14311" width="10.85546875" style="176" customWidth="1"/>
    <col min="14312" max="14312" width="25.42578125" style="176" customWidth="1"/>
    <col min="14313" max="14313" width="10.85546875" style="176" customWidth="1"/>
    <col min="14314" max="14314" width="25.140625" style="176" customWidth="1"/>
    <col min="14315" max="14315" width="10.85546875" style="176" customWidth="1"/>
    <col min="14316" max="14316" width="25.140625" style="176" customWidth="1"/>
    <col min="14317" max="14317" width="23.42578125" style="176" customWidth="1"/>
    <col min="14318" max="14318" width="24.85546875" style="176" customWidth="1"/>
    <col min="14319" max="14319" width="14.42578125" style="176" customWidth="1"/>
    <col min="14320" max="14320" width="29.42578125" style="176" customWidth="1"/>
    <col min="14321" max="14321" width="14.28515625" style="176" customWidth="1"/>
    <col min="14322" max="14322" width="15.42578125" style="176" customWidth="1"/>
    <col min="14323" max="14544" width="10.85546875" style="176"/>
    <col min="14545" max="14546" width="9.85546875" style="176" customWidth="1"/>
    <col min="14547" max="14547" width="16" style="176" customWidth="1"/>
    <col min="14548" max="14548" width="18.28515625" style="176" customWidth="1"/>
    <col min="14549" max="14549" width="68.42578125" style="176" customWidth="1"/>
    <col min="14550" max="14550" width="9" style="176" customWidth="1"/>
    <col min="14551" max="14552" width="18" style="176" customWidth="1"/>
    <col min="14553" max="14564" width="0" style="176" hidden="1" customWidth="1"/>
    <col min="14565" max="14565" width="10.85546875" style="176" customWidth="1"/>
    <col min="14566" max="14566" width="25.42578125" style="176" customWidth="1"/>
    <col min="14567" max="14567" width="10.85546875" style="176" customWidth="1"/>
    <col min="14568" max="14568" width="25.42578125" style="176" customWidth="1"/>
    <col min="14569" max="14569" width="10.85546875" style="176" customWidth="1"/>
    <col min="14570" max="14570" width="25.140625" style="176" customWidth="1"/>
    <col min="14571" max="14571" width="10.85546875" style="176" customWidth="1"/>
    <col min="14572" max="14572" width="25.140625" style="176" customWidth="1"/>
    <col min="14573" max="14573" width="23.42578125" style="176" customWidth="1"/>
    <col min="14574" max="14574" width="24.85546875" style="176" customWidth="1"/>
    <col min="14575" max="14575" width="14.42578125" style="176" customWidth="1"/>
    <col min="14576" max="14576" width="29.42578125" style="176" customWidth="1"/>
    <col min="14577" max="14577" width="14.28515625" style="176" customWidth="1"/>
    <col min="14578" max="14578" width="15.42578125" style="176" customWidth="1"/>
    <col min="14579" max="14800" width="10.85546875" style="176"/>
    <col min="14801" max="14802" width="9.85546875" style="176" customWidth="1"/>
    <col min="14803" max="14803" width="16" style="176" customWidth="1"/>
    <col min="14804" max="14804" width="18.28515625" style="176" customWidth="1"/>
    <col min="14805" max="14805" width="68.42578125" style="176" customWidth="1"/>
    <col min="14806" max="14806" width="9" style="176" customWidth="1"/>
    <col min="14807" max="14808" width="18" style="176" customWidth="1"/>
    <col min="14809" max="14820" width="0" style="176" hidden="1" customWidth="1"/>
    <col min="14821" max="14821" width="10.85546875" style="176" customWidth="1"/>
    <col min="14822" max="14822" width="25.42578125" style="176" customWidth="1"/>
    <col min="14823" max="14823" width="10.85546875" style="176" customWidth="1"/>
    <col min="14824" max="14824" width="25.42578125" style="176" customWidth="1"/>
    <col min="14825" max="14825" width="10.85546875" style="176" customWidth="1"/>
    <col min="14826" max="14826" width="25.140625" style="176" customWidth="1"/>
    <col min="14827" max="14827" width="10.85546875" style="176" customWidth="1"/>
    <col min="14828" max="14828" width="25.140625" style="176" customWidth="1"/>
    <col min="14829" max="14829" width="23.42578125" style="176" customWidth="1"/>
    <col min="14830" max="14830" width="24.85546875" style="176" customWidth="1"/>
    <col min="14831" max="14831" width="14.42578125" style="176" customWidth="1"/>
    <col min="14832" max="14832" width="29.42578125" style="176" customWidth="1"/>
    <col min="14833" max="14833" width="14.28515625" style="176" customWidth="1"/>
    <col min="14834" max="14834" width="15.42578125" style="176" customWidth="1"/>
    <col min="14835" max="15056" width="10.85546875" style="176"/>
    <col min="15057" max="15058" width="9.85546875" style="176" customWidth="1"/>
    <col min="15059" max="15059" width="16" style="176" customWidth="1"/>
    <col min="15060" max="15060" width="18.28515625" style="176" customWidth="1"/>
    <col min="15061" max="15061" width="68.42578125" style="176" customWidth="1"/>
    <col min="15062" max="15062" width="9" style="176" customWidth="1"/>
    <col min="15063" max="15064" width="18" style="176" customWidth="1"/>
    <col min="15065" max="15076" width="0" style="176" hidden="1" customWidth="1"/>
    <col min="15077" max="15077" width="10.85546875" style="176" customWidth="1"/>
    <col min="15078" max="15078" width="25.42578125" style="176" customWidth="1"/>
    <col min="15079" max="15079" width="10.85546875" style="176" customWidth="1"/>
    <col min="15080" max="15080" width="25.42578125" style="176" customWidth="1"/>
    <col min="15081" max="15081" width="10.85546875" style="176" customWidth="1"/>
    <col min="15082" max="15082" width="25.140625" style="176" customWidth="1"/>
    <col min="15083" max="15083" width="10.85546875" style="176" customWidth="1"/>
    <col min="15084" max="15084" width="25.140625" style="176" customWidth="1"/>
    <col min="15085" max="15085" width="23.42578125" style="176" customWidth="1"/>
    <col min="15086" max="15086" width="24.85546875" style="176" customWidth="1"/>
    <col min="15087" max="15087" width="14.42578125" style="176" customWidth="1"/>
    <col min="15088" max="15088" width="29.42578125" style="176" customWidth="1"/>
    <col min="15089" max="15089" width="14.28515625" style="176" customWidth="1"/>
    <col min="15090" max="15090" width="15.42578125" style="176" customWidth="1"/>
    <col min="15091" max="15312" width="10.85546875" style="176"/>
    <col min="15313" max="15314" width="9.85546875" style="176" customWidth="1"/>
    <col min="15315" max="15315" width="16" style="176" customWidth="1"/>
    <col min="15316" max="15316" width="18.28515625" style="176" customWidth="1"/>
    <col min="15317" max="15317" width="68.42578125" style="176" customWidth="1"/>
    <col min="15318" max="15318" width="9" style="176" customWidth="1"/>
    <col min="15319" max="15320" width="18" style="176" customWidth="1"/>
    <col min="15321" max="15332" width="0" style="176" hidden="1" customWidth="1"/>
    <col min="15333" max="15333" width="10.85546875" style="176" customWidth="1"/>
    <col min="15334" max="15334" width="25.42578125" style="176" customWidth="1"/>
    <col min="15335" max="15335" width="10.85546875" style="176" customWidth="1"/>
    <col min="15336" max="15336" width="25.42578125" style="176" customWidth="1"/>
    <col min="15337" max="15337" width="10.85546875" style="176" customWidth="1"/>
    <col min="15338" max="15338" width="25.140625" style="176" customWidth="1"/>
    <col min="15339" max="15339" width="10.85546875" style="176" customWidth="1"/>
    <col min="15340" max="15340" width="25.140625" style="176" customWidth="1"/>
    <col min="15341" max="15341" width="23.42578125" style="176" customWidth="1"/>
    <col min="15342" max="15342" width="24.85546875" style="176" customWidth="1"/>
    <col min="15343" max="15343" width="14.42578125" style="176" customWidth="1"/>
    <col min="15344" max="15344" width="29.42578125" style="176" customWidth="1"/>
    <col min="15345" max="15345" width="14.28515625" style="176" customWidth="1"/>
    <col min="15346" max="15346" width="15.42578125" style="176" customWidth="1"/>
    <col min="15347" max="15568" width="10.85546875" style="176"/>
    <col min="15569" max="15570" width="9.85546875" style="176" customWidth="1"/>
    <col min="15571" max="15571" width="16" style="176" customWidth="1"/>
    <col min="15572" max="15572" width="18.28515625" style="176" customWidth="1"/>
    <col min="15573" max="15573" width="68.42578125" style="176" customWidth="1"/>
    <col min="15574" max="15574" width="9" style="176" customWidth="1"/>
    <col min="15575" max="15576" width="18" style="176" customWidth="1"/>
    <col min="15577" max="15588" width="0" style="176" hidden="1" customWidth="1"/>
    <col min="15589" max="15589" width="10.85546875" style="176" customWidth="1"/>
    <col min="15590" max="15590" width="25.42578125" style="176" customWidth="1"/>
    <col min="15591" max="15591" width="10.85546875" style="176" customWidth="1"/>
    <col min="15592" max="15592" width="25.42578125" style="176" customWidth="1"/>
    <col min="15593" max="15593" width="10.85546875" style="176" customWidth="1"/>
    <col min="15594" max="15594" width="25.140625" style="176" customWidth="1"/>
    <col min="15595" max="15595" width="10.85546875" style="176" customWidth="1"/>
    <col min="15596" max="15596" width="25.140625" style="176" customWidth="1"/>
    <col min="15597" max="15597" width="23.42578125" style="176" customWidth="1"/>
    <col min="15598" max="15598" width="24.85546875" style="176" customWidth="1"/>
    <col min="15599" max="15599" width="14.42578125" style="176" customWidth="1"/>
    <col min="15600" max="15600" width="29.42578125" style="176" customWidth="1"/>
    <col min="15601" max="15601" width="14.28515625" style="176" customWidth="1"/>
    <col min="15602" max="15602" width="15.42578125" style="176" customWidth="1"/>
    <col min="15603" max="15824" width="10.85546875" style="176"/>
    <col min="15825" max="15826" width="9.85546875" style="176" customWidth="1"/>
    <col min="15827" max="15827" width="16" style="176" customWidth="1"/>
    <col min="15828" max="15828" width="18.28515625" style="176" customWidth="1"/>
    <col min="15829" max="15829" width="68.42578125" style="176" customWidth="1"/>
    <col min="15830" max="15830" width="9" style="176" customWidth="1"/>
    <col min="15831" max="15832" width="18" style="176" customWidth="1"/>
    <col min="15833" max="15844" width="0" style="176" hidden="1" customWidth="1"/>
    <col min="15845" max="15845" width="10.85546875" style="176" customWidth="1"/>
    <col min="15846" max="15846" width="25.42578125" style="176" customWidth="1"/>
    <col min="15847" max="15847" width="10.85546875" style="176" customWidth="1"/>
    <col min="15848" max="15848" width="25.42578125" style="176" customWidth="1"/>
    <col min="15849" max="15849" width="10.85546875" style="176" customWidth="1"/>
    <col min="15850" max="15850" width="25.140625" style="176" customWidth="1"/>
    <col min="15851" max="15851" width="10.85546875" style="176" customWidth="1"/>
    <col min="15852" max="15852" width="25.140625" style="176" customWidth="1"/>
    <col min="15853" max="15853" width="23.42578125" style="176" customWidth="1"/>
    <col min="15854" max="15854" width="24.85546875" style="176" customWidth="1"/>
    <col min="15855" max="15855" width="14.42578125" style="176" customWidth="1"/>
    <col min="15856" max="15856" width="29.42578125" style="176" customWidth="1"/>
    <col min="15857" max="15857" width="14.28515625" style="176" customWidth="1"/>
    <col min="15858" max="15858" width="15.42578125" style="176" customWidth="1"/>
    <col min="15859" max="16080" width="10.85546875" style="176"/>
    <col min="16081" max="16082" width="9.85546875" style="176" customWidth="1"/>
    <col min="16083" max="16083" width="16" style="176" customWidth="1"/>
    <col min="16084" max="16084" width="18.28515625" style="176" customWidth="1"/>
    <col min="16085" max="16085" width="68.42578125" style="176" customWidth="1"/>
    <col min="16086" max="16086" width="9" style="176" customWidth="1"/>
    <col min="16087" max="16088" width="18" style="176" customWidth="1"/>
    <col min="16089" max="16100" width="0" style="176" hidden="1" customWidth="1"/>
    <col min="16101" max="16101" width="10.85546875" style="176" customWidth="1"/>
    <col min="16102" max="16102" width="25.42578125" style="176" customWidth="1"/>
    <col min="16103" max="16103" width="10.85546875" style="176" customWidth="1"/>
    <col min="16104" max="16104" width="25.42578125" style="176" customWidth="1"/>
    <col min="16105" max="16105" width="10.85546875" style="176" customWidth="1"/>
    <col min="16106" max="16106" width="25.140625" style="176" customWidth="1"/>
    <col min="16107" max="16107" width="10.85546875" style="176" customWidth="1"/>
    <col min="16108" max="16108" width="25.140625" style="176" customWidth="1"/>
    <col min="16109" max="16109" width="23.42578125" style="176" customWidth="1"/>
    <col min="16110" max="16110" width="24.85546875" style="176" customWidth="1"/>
    <col min="16111" max="16111" width="14.42578125" style="176" customWidth="1"/>
    <col min="16112" max="16112" width="29.42578125" style="176" customWidth="1"/>
    <col min="16113" max="16113" width="14.28515625" style="176" customWidth="1"/>
    <col min="16114" max="16114" width="15.42578125" style="176" customWidth="1"/>
    <col min="16115" max="16384" width="10.85546875" style="176"/>
  </cols>
  <sheetData>
    <row r="1" spans="1:8" ht="20.25" customHeight="1" x14ac:dyDescent="0.25">
      <c r="A1" s="399" t="s">
        <v>135</v>
      </c>
      <c r="B1" s="399"/>
      <c r="C1" s="399"/>
      <c r="D1" s="399"/>
      <c r="E1" s="399"/>
      <c r="F1" s="399"/>
      <c r="G1" s="399"/>
      <c r="H1" s="399"/>
    </row>
    <row r="2" spans="1:8" ht="20.25" customHeight="1" x14ac:dyDescent="0.25">
      <c r="A2" s="399"/>
      <c r="B2" s="399"/>
      <c r="C2" s="399"/>
      <c r="D2" s="399"/>
      <c r="E2" s="399"/>
      <c r="F2" s="399"/>
      <c r="G2" s="399"/>
      <c r="H2" s="399"/>
    </row>
    <row r="3" spans="1:8" s="177" customFormat="1" ht="20.25" customHeight="1" thickBot="1" x14ac:dyDescent="0.25">
      <c r="A3" s="400"/>
      <c r="B3" s="400"/>
      <c r="C3" s="400"/>
      <c r="D3" s="400"/>
      <c r="E3" s="400"/>
      <c r="F3" s="400"/>
      <c r="G3" s="400"/>
      <c r="H3" s="400"/>
    </row>
    <row r="4" spans="1:8" s="177" customFormat="1" ht="92.25" customHeight="1" thickBot="1" x14ac:dyDescent="0.25">
      <c r="A4" s="401" t="s">
        <v>90</v>
      </c>
      <c r="B4" s="401"/>
      <c r="C4" s="402" t="s">
        <v>136</v>
      </c>
      <c r="D4" s="402"/>
      <c r="E4" s="402"/>
      <c r="F4" s="402"/>
      <c r="G4" s="402"/>
      <c r="H4" s="402"/>
    </row>
    <row r="5" spans="1:8" s="177" customFormat="1" ht="33.75" customHeight="1" thickBot="1" x14ac:dyDescent="0.25">
      <c r="A5" s="403" t="s">
        <v>137</v>
      </c>
      <c r="B5" s="404"/>
      <c r="C5" s="404"/>
      <c r="D5" s="404"/>
      <c r="E5" s="404"/>
      <c r="F5" s="404"/>
      <c r="G5" s="404"/>
      <c r="H5" s="405"/>
    </row>
    <row r="6" spans="1:8" ht="24.75" customHeight="1" x14ac:dyDescent="0.25">
      <c r="A6" s="406" t="s">
        <v>93</v>
      </c>
      <c r="B6" s="407"/>
      <c r="C6" s="407"/>
      <c r="D6" s="407"/>
      <c r="E6" s="407"/>
      <c r="F6" s="407"/>
      <c r="G6" s="407"/>
      <c r="H6" s="407"/>
    </row>
    <row r="7" spans="1:8" s="220" customFormat="1" ht="54" x14ac:dyDescent="0.25">
      <c r="A7" s="219" t="s">
        <v>112</v>
      </c>
      <c r="B7" s="219" t="s">
        <v>138</v>
      </c>
      <c r="C7" s="398" t="s">
        <v>113</v>
      </c>
      <c r="D7" s="398"/>
      <c r="E7" s="219" t="s">
        <v>114</v>
      </c>
      <c r="F7" s="219" t="s">
        <v>115</v>
      </c>
      <c r="G7" s="219" t="s">
        <v>116</v>
      </c>
      <c r="H7" s="219" t="s">
        <v>98</v>
      </c>
    </row>
    <row r="8" spans="1:8" s="210" customFormat="1" ht="18" x14ac:dyDescent="0.25">
      <c r="A8" s="221">
        <v>1</v>
      </c>
      <c r="B8" s="409" t="s">
        <v>117</v>
      </c>
      <c r="C8" s="409"/>
      <c r="D8" s="409"/>
      <c r="E8" s="409"/>
      <c r="F8" s="409"/>
      <c r="G8" s="409"/>
      <c r="H8" s="409"/>
    </row>
    <row r="9" spans="1:8" s="210" customFormat="1" ht="18" x14ac:dyDescent="0.25">
      <c r="A9" s="222" t="s">
        <v>118</v>
      </c>
      <c r="B9" s="223" t="s">
        <v>139</v>
      </c>
      <c r="C9" s="410">
        <v>1</v>
      </c>
      <c r="D9" s="410"/>
      <c r="E9" s="224">
        <v>6933300</v>
      </c>
      <c r="F9" s="225">
        <v>0.3</v>
      </c>
      <c r="G9" s="226">
        <v>4</v>
      </c>
      <c r="H9" s="224">
        <f>ROUND(C9*F9*E9*G9,0)</f>
        <v>8319960</v>
      </c>
    </row>
    <row r="10" spans="1:8" s="210" customFormat="1" ht="18" x14ac:dyDescent="0.25">
      <c r="A10" s="222" t="s">
        <v>119</v>
      </c>
      <c r="B10" s="223" t="s">
        <v>140</v>
      </c>
      <c r="C10" s="410">
        <v>1</v>
      </c>
      <c r="D10" s="410"/>
      <c r="E10" s="224">
        <v>4600000</v>
      </c>
      <c r="F10" s="225">
        <v>1</v>
      </c>
      <c r="G10" s="226">
        <v>4</v>
      </c>
      <c r="H10" s="224">
        <f t="shared" ref="H10:H12" si="0">ROUND(C10*F10*E10*G10,0)</f>
        <v>18400000</v>
      </c>
    </row>
    <row r="11" spans="1:8" s="210" customFormat="1" ht="18" x14ac:dyDescent="0.25">
      <c r="A11" s="222" t="s">
        <v>120</v>
      </c>
      <c r="B11" s="223" t="s">
        <v>141</v>
      </c>
      <c r="C11" s="410">
        <v>1</v>
      </c>
      <c r="D11" s="410"/>
      <c r="E11" s="224">
        <v>3833300</v>
      </c>
      <c r="F11" s="225">
        <v>0.4</v>
      </c>
      <c r="G11" s="226">
        <v>4</v>
      </c>
      <c r="H11" s="224">
        <f t="shared" si="0"/>
        <v>6133280</v>
      </c>
    </row>
    <row r="12" spans="1:8" s="210" customFormat="1" ht="36" x14ac:dyDescent="0.25">
      <c r="A12" s="222" t="s">
        <v>121</v>
      </c>
      <c r="B12" s="223" t="s">
        <v>142</v>
      </c>
      <c r="C12" s="410">
        <v>1</v>
      </c>
      <c r="D12" s="410"/>
      <c r="E12" s="224">
        <v>3833300</v>
      </c>
      <c r="F12" s="225">
        <v>0.35</v>
      </c>
      <c r="G12" s="226">
        <v>4</v>
      </c>
      <c r="H12" s="224">
        <f t="shared" si="0"/>
        <v>5366620</v>
      </c>
    </row>
    <row r="13" spans="1:8" s="210" customFormat="1" ht="18" x14ac:dyDescent="0.25">
      <c r="A13" s="411" t="s">
        <v>122</v>
      </c>
      <c r="B13" s="412"/>
      <c r="C13" s="412"/>
      <c r="D13" s="412"/>
      <c r="E13" s="412"/>
      <c r="F13" s="412"/>
      <c r="G13" s="413"/>
      <c r="H13" s="227">
        <f>SUM(H9:H12)</f>
        <v>38219860</v>
      </c>
    </row>
    <row r="14" spans="1:8" ht="18" x14ac:dyDescent="0.25">
      <c r="A14" s="228"/>
      <c r="B14" s="228"/>
      <c r="C14" s="228"/>
      <c r="D14" s="228"/>
      <c r="E14" s="228"/>
      <c r="F14" s="228"/>
      <c r="G14" s="228"/>
      <c r="H14" s="228"/>
    </row>
    <row r="15" spans="1:8" ht="18" x14ac:dyDescent="0.25">
      <c r="A15" s="221">
        <v>2</v>
      </c>
      <c r="B15" s="409" t="s">
        <v>123</v>
      </c>
      <c r="C15" s="409"/>
      <c r="D15" s="409"/>
      <c r="E15" s="409"/>
      <c r="F15" s="409"/>
      <c r="G15" s="409"/>
      <c r="H15" s="409"/>
    </row>
    <row r="16" spans="1:8" ht="18" x14ac:dyDescent="0.25">
      <c r="A16" s="222">
        <v>2.1</v>
      </c>
      <c r="B16" s="223" t="s">
        <v>143</v>
      </c>
      <c r="C16" s="408">
        <v>1</v>
      </c>
      <c r="D16" s="408"/>
      <c r="E16" s="224">
        <v>2166600</v>
      </c>
      <c r="F16" s="225">
        <v>0.2</v>
      </c>
      <c r="G16" s="226">
        <v>4</v>
      </c>
      <c r="H16" s="224">
        <f>ROUND(C16*F16*E16*G16,0)</f>
        <v>1733280</v>
      </c>
    </row>
    <row r="17" spans="1:8" ht="18" x14ac:dyDescent="0.25">
      <c r="A17" s="414" t="s">
        <v>124</v>
      </c>
      <c r="B17" s="414"/>
      <c r="C17" s="408"/>
      <c r="D17" s="408"/>
      <c r="E17" s="229"/>
      <c r="F17" s="229"/>
      <c r="G17" s="230"/>
      <c r="H17" s="231">
        <f>+H16</f>
        <v>1733280</v>
      </c>
    </row>
    <row r="18" spans="1:8" ht="18" x14ac:dyDescent="0.25">
      <c r="A18" s="228"/>
      <c r="B18" s="228"/>
      <c r="C18" s="228"/>
      <c r="D18" s="228"/>
      <c r="E18" s="228"/>
      <c r="F18" s="228"/>
      <c r="G18" s="228"/>
      <c r="H18" s="228"/>
    </row>
    <row r="19" spans="1:8" ht="18" x14ac:dyDescent="0.25">
      <c r="A19" s="221">
        <v>3</v>
      </c>
      <c r="B19" s="409" t="s">
        <v>125</v>
      </c>
      <c r="C19" s="409"/>
      <c r="D19" s="409"/>
      <c r="E19" s="409"/>
      <c r="F19" s="409"/>
      <c r="G19" s="409"/>
      <c r="H19" s="409"/>
    </row>
    <row r="20" spans="1:8" ht="18" x14ac:dyDescent="0.25">
      <c r="A20" s="232">
        <v>3.1</v>
      </c>
      <c r="B20" s="229"/>
      <c r="C20" s="408"/>
      <c r="D20" s="408"/>
      <c r="E20" s="224"/>
      <c r="F20" s="225"/>
      <c r="G20" s="226"/>
      <c r="H20" s="224">
        <f>ROUND(C20*F20*E20*G20,0)</f>
        <v>0</v>
      </c>
    </row>
    <row r="21" spans="1:8" ht="18" x14ac:dyDescent="0.25">
      <c r="A21" s="411" t="s">
        <v>126</v>
      </c>
      <c r="B21" s="412"/>
      <c r="C21" s="412"/>
      <c r="D21" s="412"/>
      <c r="E21" s="412"/>
      <c r="F21" s="412"/>
      <c r="G21" s="413"/>
      <c r="H21" s="231">
        <f>+H20</f>
        <v>0</v>
      </c>
    </row>
    <row r="22" spans="1:8" ht="18" x14ac:dyDescent="0.25">
      <c r="A22" s="411" t="s">
        <v>127</v>
      </c>
      <c r="B22" s="412"/>
      <c r="C22" s="412"/>
      <c r="D22" s="412"/>
      <c r="E22" s="412"/>
      <c r="F22" s="412"/>
      <c r="G22" s="413"/>
      <c r="H22" s="231">
        <f>+H21+H17+H13</f>
        <v>39953140</v>
      </c>
    </row>
    <row r="23" spans="1:8" ht="18" x14ac:dyDescent="0.25">
      <c r="A23" s="411" t="s">
        <v>128</v>
      </c>
      <c r="B23" s="412"/>
      <c r="C23" s="412"/>
      <c r="D23" s="412"/>
      <c r="E23" s="412"/>
      <c r="F23" s="412"/>
      <c r="G23" s="413"/>
      <c r="H23" s="233">
        <v>2.399</v>
      </c>
    </row>
    <row r="24" spans="1:8" ht="18" x14ac:dyDescent="0.25">
      <c r="A24" s="411" t="s">
        <v>129</v>
      </c>
      <c r="B24" s="412"/>
      <c r="C24" s="412"/>
      <c r="D24" s="412"/>
      <c r="E24" s="412"/>
      <c r="F24" s="412"/>
      <c r="G24" s="413"/>
      <c r="H24" s="227">
        <f>ROUND(H22*H23,0)</f>
        <v>95847583</v>
      </c>
    </row>
    <row r="25" spans="1:8" ht="18" x14ac:dyDescent="0.25">
      <c r="A25" s="228"/>
      <c r="B25" s="228"/>
      <c r="C25" s="228"/>
      <c r="D25" s="228"/>
      <c r="E25" s="228"/>
      <c r="F25" s="228"/>
      <c r="G25" s="228"/>
      <c r="H25" s="228"/>
    </row>
    <row r="26" spans="1:8" ht="18.75" customHeight="1" x14ac:dyDescent="0.25">
      <c r="A26" s="417" t="s">
        <v>130</v>
      </c>
      <c r="B26" s="418"/>
      <c r="C26" s="418"/>
      <c r="D26" s="418"/>
      <c r="E26" s="418"/>
      <c r="F26" s="418"/>
      <c r="G26" s="418"/>
      <c r="H26" s="418"/>
    </row>
    <row r="27" spans="1:8" ht="18" x14ac:dyDescent="0.25">
      <c r="A27" s="426"/>
      <c r="B27" s="426"/>
      <c r="C27" s="426"/>
      <c r="D27" s="426"/>
      <c r="E27" s="426"/>
      <c r="F27" s="426"/>
      <c r="G27" s="426"/>
      <c r="H27" s="426"/>
    </row>
    <row r="28" spans="1:8" ht="18" x14ac:dyDescent="0.25">
      <c r="A28" s="411" t="s">
        <v>131</v>
      </c>
      <c r="B28" s="412"/>
      <c r="C28" s="412"/>
      <c r="D28" s="412"/>
      <c r="E28" s="412"/>
      <c r="F28" s="412"/>
      <c r="G28" s="412"/>
      <c r="H28" s="413"/>
    </row>
    <row r="29" spans="1:8" ht="18" x14ac:dyDescent="0.25">
      <c r="A29" s="421" t="s">
        <v>132</v>
      </c>
      <c r="B29" s="421"/>
      <c r="C29" s="421"/>
      <c r="D29" s="421"/>
      <c r="E29" s="421"/>
      <c r="F29" s="421"/>
      <c r="G29" s="422">
        <f>+H24+A27</f>
        <v>95847583</v>
      </c>
      <c r="H29" s="422"/>
    </row>
    <row r="30" spans="1:8" ht="18" x14ac:dyDescent="0.25">
      <c r="A30" s="421" t="s">
        <v>133</v>
      </c>
      <c r="B30" s="421"/>
      <c r="C30" s="421"/>
      <c r="D30" s="421"/>
      <c r="E30" s="421"/>
      <c r="F30" s="421"/>
      <c r="G30" s="423">
        <f>ROUND(G29*0.19,0)</f>
        <v>18211041</v>
      </c>
      <c r="H30" s="423"/>
    </row>
    <row r="31" spans="1:8" ht="18" x14ac:dyDescent="0.25">
      <c r="A31" s="421" t="s">
        <v>134</v>
      </c>
      <c r="B31" s="421"/>
      <c r="C31" s="421"/>
      <c r="D31" s="421"/>
      <c r="E31" s="421"/>
      <c r="F31" s="421"/>
      <c r="G31" s="424">
        <f>ROUND(G29+G30,0)</f>
        <v>114058624</v>
      </c>
      <c r="H31" s="424"/>
    </row>
    <row r="32" spans="1:8" ht="18.75" x14ac:dyDescent="0.3">
      <c r="A32" s="234" t="s">
        <v>144</v>
      </c>
      <c r="B32" s="234"/>
      <c r="C32" s="235"/>
      <c r="D32" s="236"/>
      <c r="E32" s="236"/>
      <c r="F32" s="237"/>
      <c r="G32" s="238"/>
      <c r="H32" s="238"/>
    </row>
    <row r="33" spans="1:8" ht="18.75" x14ac:dyDescent="0.3">
      <c r="A33" s="234"/>
      <c r="B33" s="234"/>
      <c r="C33" s="235"/>
      <c r="D33" s="236"/>
      <c r="E33" s="236"/>
      <c r="F33" s="239"/>
      <c r="G33" s="238"/>
      <c r="H33" s="238"/>
    </row>
    <row r="34" spans="1:8" ht="18.75" x14ac:dyDescent="0.3">
      <c r="A34" s="234"/>
      <c r="B34" s="234"/>
      <c r="C34" s="235"/>
      <c r="D34" s="236"/>
      <c r="E34" s="236"/>
      <c r="F34" s="239"/>
      <c r="G34" s="238"/>
      <c r="H34" s="238"/>
    </row>
    <row r="35" spans="1:8" x14ac:dyDescent="0.25">
      <c r="A35" s="425" t="s">
        <v>145</v>
      </c>
      <c r="B35" s="425"/>
      <c r="C35" s="425"/>
      <c r="D35" s="425"/>
      <c r="E35" s="425"/>
      <c r="F35" s="425"/>
      <c r="G35" s="425"/>
      <c r="H35" s="425"/>
    </row>
    <row r="36" spans="1:8" x14ac:dyDescent="0.25">
      <c r="A36" s="425"/>
      <c r="B36" s="425"/>
      <c r="C36" s="425"/>
      <c r="D36" s="425"/>
      <c r="E36" s="425"/>
      <c r="F36" s="425"/>
      <c r="G36" s="425"/>
      <c r="H36" s="425"/>
    </row>
    <row r="37" spans="1:8" ht="24" customHeight="1" x14ac:dyDescent="0.25">
      <c r="A37" s="240" t="s">
        <v>146</v>
      </c>
      <c r="B37" s="178"/>
      <c r="C37" s="208"/>
      <c r="D37" s="209"/>
      <c r="E37" s="209"/>
      <c r="F37" s="208"/>
      <c r="G37" s="241"/>
      <c r="H37" s="241"/>
    </row>
    <row r="38" spans="1:8" ht="24" customHeight="1" x14ac:dyDescent="0.25">
      <c r="A38" s="240" t="s">
        <v>147</v>
      </c>
      <c r="B38" s="178"/>
      <c r="C38" s="208"/>
      <c r="D38" s="209"/>
      <c r="E38" s="209"/>
      <c r="F38" s="208"/>
      <c r="G38" s="241"/>
      <c r="H38" s="241"/>
    </row>
    <row r="39" spans="1:8" ht="24" customHeight="1" x14ac:dyDescent="0.25">
      <c r="A39" s="240" t="s">
        <v>148</v>
      </c>
      <c r="B39" s="178"/>
      <c r="C39" s="208"/>
      <c r="D39" s="209"/>
      <c r="E39" s="209"/>
      <c r="F39" s="208"/>
      <c r="G39" s="241"/>
      <c r="H39" s="241"/>
    </row>
    <row r="40" spans="1:8" ht="24" customHeight="1" x14ac:dyDescent="0.25">
      <c r="A40" s="240" t="s">
        <v>149</v>
      </c>
      <c r="B40" s="178"/>
      <c r="C40" s="208"/>
      <c r="D40" s="209"/>
      <c r="E40" s="209"/>
      <c r="F40" s="208"/>
      <c r="G40" s="241"/>
      <c r="H40" s="241"/>
    </row>
    <row r="41" spans="1:8" x14ac:dyDescent="0.25">
      <c r="A41" s="178"/>
      <c r="B41" s="178"/>
      <c r="C41" s="208"/>
      <c r="D41" s="209"/>
      <c r="E41" s="209"/>
      <c r="F41" s="208"/>
      <c r="G41" s="241"/>
      <c r="H41" s="241"/>
    </row>
    <row r="42" spans="1:8" x14ac:dyDescent="0.25">
      <c r="A42" s="178"/>
      <c r="B42" s="178"/>
      <c r="C42" s="208"/>
      <c r="D42" s="209"/>
      <c r="E42" s="209"/>
      <c r="F42" s="208"/>
      <c r="G42" s="241"/>
      <c r="H42" s="241"/>
    </row>
    <row r="43" spans="1:8" x14ac:dyDescent="0.25">
      <c r="C43" s="242"/>
      <c r="D43" s="243"/>
      <c r="E43" s="209"/>
      <c r="F43" s="208"/>
      <c r="G43" s="241"/>
      <c r="H43" s="241"/>
    </row>
    <row r="44" spans="1:8" x14ac:dyDescent="0.25">
      <c r="C44" s="242"/>
      <c r="D44" s="243"/>
      <c r="E44" s="209"/>
      <c r="F44" s="208"/>
      <c r="G44" s="241"/>
      <c r="H44" s="241"/>
    </row>
    <row r="45" spans="1:8" x14ac:dyDescent="0.25">
      <c r="B45" s="243"/>
      <c r="C45" s="242"/>
      <c r="D45" s="243"/>
      <c r="E45" s="209"/>
      <c r="F45" s="208"/>
      <c r="G45" s="241"/>
      <c r="H45" s="241"/>
    </row>
    <row r="46" spans="1:8" x14ac:dyDescent="0.25">
      <c r="B46" s="243"/>
      <c r="C46" s="242"/>
      <c r="D46" s="243"/>
      <c r="E46" s="209"/>
      <c r="F46" s="208"/>
      <c r="G46" s="241"/>
      <c r="H46" s="241"/>
    </row>
    <row r="47" spans="1:8" ht="18" x14ac:dyDescent="0.25">
      <c r="A47" s="240" t="s">
        <v>150</v>
      </c>
      <c r="B47" s="243"/>
      <c r="C47" s="243"/>
      <c r="D47" s="242"/>
      <c r="E47" s="209"/>
      <c r="F47" s="208"/>
      <c r="G47" s="241"/>
      <c r="H47" s="241"/>
    </row>
    <row r="48" spans="1:8" ht="27.75" customHeight="1" x14ac:dyDescent="0.25">
      <c r="A48" s="420" t="s">
        <v>151</v>
      </c>
      <c r="B48" s="420"/>
      <c r="C48" s="420"/>
      <c r="D48" s="420"/>
      <c r="E48" s="420"/>
      <c r="F48" s="420"/>
      <c r="G48" s="420"/>
      <c r="H48" s="420"/>
    </row>
    <row r="49" spans="1:8" ht="15" customHeight="1" x14ac:dyDescent="0.25">
      <c r="A49" s="420" t="s">
        <v>152</v>
      </c>
      <c r="B49" s="420"/>
      <c r="C49" s="420"/>
      <c r="D49" s="420"/>
      <c r="E49" s="420"/>
      <c r="F49" s="420"/>
      <c r="G49" s="420"/>
      <c r="H49" s="420"/>
    </row>
    <row r="50" spans="1:8" x14ac:dyDescent="0.25">
      <c r="A50" s="420" t="s">
        <v>153</v>
      </c>
      <c r="B50" s="420"/>
      <c r="C50" s="420"/>
      <c r="D50" s="420"/>
      <c r="E50" s="420"/>
      <c r="F50" s="420"/>
      <c r="G50" s="420"/>
      <c r="H50" s="420"/>
    </row>
    <row r="51" spans="1:8" ht="62.25" customHeight="1" x14ac:dyDescent="0.25">
      <c r="A51" s="420" t="s">
        <v>154</v>
      </c>
      <c r="B51" s="420"/>
      <c r="C51" s="420"/>
      <c r="D51" s="420"/>
      <c r="E51" s="420"/>
      <c r="F51" s="420"/>
      <c r="G51" s="420"/>
      <c r="H51" s="420"/>
    </row>
    <row r="52" spans="1:8" ht="66.75" customHeight="1" x14ac:dyDescent="0.25">
      <c r="A52" s="420" t="s">
        <v>155</v>
      </c>
      <c r="B52" s="420"/>
      <c r="C52" s="420"/>
      <c r="D52" s="420"/>
      <c r="E52" s="420"/>
      <c r="F52" s="420"/>
      <c r="G52" s="420"/>
      <c r="H52" s="420"/>
    </row>
  </sheetData>
  <mergeCells count="37">
    <mergeCell ref="A52:H52"/>
    <mergeCell ref="A28:H28"/>
    <mergeCell ref="A29:F29"/>
    <mergeCell ref="G29:H29"/>
    <mergeCell ref="A30:F30"/>
    <mergeCell ref="G30:H30"/>
    <mergeCell ref="A31:F31"/>
    <mergeCell ref="G31:H31"/>
    <mergeCell ref="A35:H36"/>
    <mergeCell ref="A48:H48"/>
    <mergeCell ref="A49:H49"/>
    <mergeCell ref="A50:H50"/>
    <mergeCell ref="A51:H51"/>
    <mergeCell ref="A27:H27"/>
    <mergeCell ref="B15:H15"/>
    <mergeCell ref="C16:D16"/>
    <mergeCell ref="A17:B17"/>
    <mergeCell ref="C17:D17"/>
    <mergeCell ref="B19:H19"/>
    <mergeCell ref="C20:D20"/>
    <mergeCell ref="A21:G21"/>
    <mergeCell ref="A22:G22"/>
    <mergeCell ref="A23:G23"/>
    <mergeCell ref="A24:G24"/>
    <mergeCell ref="A26:H26"/>
    <mergeCell ref="A13:G13"/>
    <mergeCell ref="A1:H3"/>
    <mergeCell ref="A4:B4"/>
    <mergeCell ref="C4:H4"/>
    <mergeCell ref="A5:H5"/>
    <mergeCell ref="A6:H6"/>
    <mergeCell ref="C7:D7"/>
    <mergeCell ref="B8:H8"/>
    <mergeCell ref="C9:D9"/>
    <mergeCell ref="C10:D10"/>
    <mergeCell ref="C11:D11"/>
    <mergeCell ref="C12:D12"/>
  </mergeCells>
  <pageMargins left="0.7" right="0.7" top="0.75" bottom="0.75" header="0.3" footer="0.3"/>
  <pageSetup scale="5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7"/>
  <sheetViews>
    <sheetView view="pageBreakPreview" topLeftCell="A12" zoomScaleSheetLayoutView="100" workbookViewId="0">
      <selection activeCell="G21" sqref="G21"/>
    </sheetView>
  </sheetViews>
  <sheetFormatPr baseColWidth="10" defaultRowHeight="15" x14ac:dyDescent="0.25"/>
  <cols>
    <col min="1" max="1" width="10.42578125" style="216" customWidth="1"/>
    <col min="2" max="2" width="14.28515625" style="216" customWidth="1"/>
    <col min="3" max="3" width="63.85546875" style="217" customWidth="1"/>
    <col min="4" max="4" width="9" style="218" customWidth="1"/>
    <col min="5" max="5" width="10.7109375" style="218" customWidth="1"/>
    <col min="6" max="6" width="8" style="217" customWidth="1"/>
    <col min="7" max="7" width="31.85546875" style="216" customWidth="1"/>
    <col min="8" max="210" width="10.85546875" style="176"/>
    <col min="211" max="212" width="9.85546875" style="176" customWidth="1"/>
    <col min="213" max="213" width="16" style="176" customWidth="1"/>
    <col min="214" max="214" width="18.28515625" style="176" customWidth="1"/>
    <col min="215" max="215" width="68.42578125" style="176" customWidth="1"/>
    <col min="216" max="216" width="9" style="176" customWidth="1"/>
    <col min="217" max="218" width="18" style="176" customWidth="1"/>
    <col min="219" max="230" width="0" style="176" hidden="1" customWidth="1"/>
    <col min="231" max="231" width="10.85546875" style="176" customWidth="1"/>
    <col min="232" max="232" width="25.42578125" style="176" customWidth="1"/>
    <col min="233" max="233" width="10.85546875" style="176" customWidth="1"/>
    <col min="234" max="234" width="25.42578125" style="176" customWidth="1"/>
    <col min="235" max="235" width="10.85546875" style="176" customWidth="1"/>
    <col min="236" max="236" width="25.140625" style="176" customWidth="1"/>
    <col min="237" max="237" width="10.85546875" style="176" customWidth="1"/>
    <col min="238" max="238" width="25.140625" style="176" customWidth="1"/>
    <col min="239" max="239" width="23.42578125" style="176" customWidth="1"/>
    <col min="240" max="240" width="24.85546875" style="176" customWidth="1"/>
    <col min="241" max="241" width="14.42578125" style="176" customWidth="1"/>
    <col min="242" max="242" width="29.42578125" style="176" customWidth="1"/>
    <col min="243" max="243" width="14.28515625" style="176" customWidth="1"/>
    <col min="244" max="244" width="15.42578125" style="176" customWidth="1"/>
    <col min="245" max="466" width="10.85546875" style="176"/>
    <col min="467" max="468" width="9.85546875" style="176" customWidth="1"/>
    <col min="469" max="469" width="16" style="176" customWidth="1"/>
    <col min="470" max="470" width="18.28515625" style="176" customWidth="1"/>
    <col min="471" max="471" width="68.42578125" style="176" customWidth="1"/>
    <col min="472" max="472" width="9" style="176" customWidth="1"/>
    <col min="473" max="474" width="18" style="176" customWidth="1"/>
    <col min="475" max="486" width="0" style="176" hidden="1" customWidth="1"/>
    <col min="487" max="487" width="10.85546875" style="176" customWidth="1"/>
    <col min="488" max="488" width="25.42578125" style="176" customWidth="1"/>
    <col min="489" max="489" width="10.85546875" style="176" customWidth="1"/>
    <col min="490" max="490" width="25.42578125" style="176" customWidth="1"/>
    <col min="491" max="491" width="10.85546875" style="176" customWidth="1"/>
    <col min="492" max="492" width="25.140625" style="176" customWidth="1"/>
    <col min="493" max="493" width="10.85546875" style="176" customWidth="1"/>
    <col min="494" max="494" width="25.140625" style="176" customWidth="1"/>
    <col min="495" max="495" width="23.42578125" style="176" customWidth="1"/>
    <col min="496" max="496" width="24.85546875" style="176" customWidth="1"/>
    <col min="497" max="497" width="14.42578125" style="176" customWidth="1"/>
    <col min="498" max="498" width="29.42578125" style="176" customWidth="1"/>
    <col min="499" max="499" width="14.28515625" style="176" customWidth="1"/>
    <col min="500" max="500" width="15.42578125" style="176" customWidth="1"/>
    <col min="501" max="722" width="10.85546875" style="176"/>
    <col min="723" max="724" width="9.85546875" style="176" customWidth="1"/>
    <col min="725" max="725" width="16" style="176" customWidth="1"/>
    <col min="726" max="726" width="18.28515625" style="176" customWidth="1"/>
    <col min="727" max="727" width="68.42578125" style="176" customWidth="1"/>
    <col min="728" max="728" width="9" style="176" customWidth="1"/>
    <col min="729" max="730" width="18" style="176" customWidth="1"/>
    <col min="731" max="742" width="0" style="176" hidden="1" customWidth="1"/>
    <col min="743" max="743" width="10.85546875" style="176" customWidth="1"/>
    <col min="744" max="744" width="25.42578125" style="176" customWidth="1"/>
    <col min="745" max="745" width="10.85546875" style="176" customWidth="1"/>
    <col min="746" max="746" width="25.42578125" style="176" customWidth="1"/>
    <col min="747" max="747" width="10.85546875" style="176" customWidth="1"/>
    <col min="748" max="748" width="25.140625" style="176" customWidth="1"/>
    <col min="749" max="749" width="10.85546875" style="176" customWidth="1"/>
    <col min="750" max="750" width="25.140625" style="176" customWidth="1"/>
    <col min="751" max="751" width="23.42578125" style="176" customWidth="1"/>
    <col min="752" max="752" width="24.85546875" style="176" customWidth="1"/>
    <col min="753" max="753" width="14.42578125" style="176" customWidth="1"/>
    <col min="754" max="754" width="29.42578125" style="176" customWidth="1"/>
    <col min="755" max="755" width="14.28515625" style="176" customWidth="1"/>
    <col min="756" max="756" width="15.42578125" style="176" customWidth="1"/>
    <col min="757" max="978" width="10.85546875" style="176"/>
    <col min="979" max="980" width="9.85546875" style="176" customWidth="1"/>
    <col min="981" max="981" width="16" style="176" customWidth="1"/>
    <col min="982" max="982" width="18.28515625" style="176" customWidth="1"/>
    <col min="983" max="983" width="68.42578125" style="176" customWidth="1"/>
    <col min="984" max="984" width="9" style="176" customWidth="1"/>
    <col min="985" max="986" width="18" style="176" customWidth="1"/>
    <col min="987" max="998" width="0" style="176" hidden="1" customWidth="1"/>
    <col min="999" max="999" width="10.85546875" style="176" customWidth="1"/>
    <col min="1000" max="1000" width="25.42578125" style="176" customWidth="1"/>
    <col min="1001" max="1001" width="10.85546875" style="176" customWidth="1"/>
    <col min="1002" max="1002" width="25.42578125" style="176" customWidth="1"/>
    <col min="1003" max="1003" width="10.85546875" style="176" customWidth="1"/>
    <col min="1004" max="1004" width="25.140625" style="176" customWidth="1"/>
    <col min="1005" max="1005" width="10.85546875" style="176" customWidth="1"/>
    <col min="1006" max="1006" width="25.140625" style="176" customWidth="1"/>
    <col min="1007" max="1007" width="23.42578125" style="176" customWidth="1"/>
    <col min="1008" max="1008" width="24.85546875" style="176" customWidth="1"/>
    <col min="1009" max="1009" width="14.42578125" style="176" customWidth="1"/>
    <col min="1010" max="1010" width="29.42578125" style="176" customWidth="1"/>
    <col min="1011" max="1011" width="14.28515625" style="176" customWidth="1"/>
    <col min="1012" max="1012" width="15.42578125" style="176" customWidth="1"/>
    <col min="1013" max="1234" width="10.85546875" style="176"/>
    <col min="1235" max="1236" width="9.85546875" style="176" customWidth="1"/>
    <col min="1237" max="1237" width="16" style="176" customWidth="1"/>
    <col min="1238" max="1238" width="18.28515625" style="176" customWidth="1"/>
    <col min="1239" max="1239" width="68.42578125" style="176" customWidth="1"/>
    <col min="1240" max="1240" width="9" style="176" customWidth="1"/>
    <col min="1241" max="1242" width="18" style="176" customWidth="1"/>
    <col min="1243" max="1254" width="0" style="176" hidden="1" customWidth="1"/>
    <col min="1255" max="1255" width="10.85546875" style="176" customWidth="1"/>
    <col min="1256" max="1256" width="25.42578125" style="176" customWidth="1"/>
    <col min="1257" max="1257" width="10.85546875" style="176" customWidth="1"/>
    <col min="1258" max="1258" width="25.42578125" style="176" customWidth="1"/>
    <col min="1259" max="1259" width="10.85546875" style="176" customWidth="1"/>
    <col min="1260" max="1260" width="25.140625" style="176" customWidth="1"/>
    <col min="1261" max="1261" width="10.85546875" style="176" customWidth="1"/>
    <col min="1262" max="1262" width="25.140625" style="176" customWidth="1"/>
    <col min="1263" max="1263" width="23.42578125" style="176" customWidth="1"/>
    <col min="1264" max="1264" width="24.85546875" style="176" customWidth="1"/>
    <col min="1265" max="1265" width="14.42578125" style="176" customWidth="1"/>
    <col min="1266" max="1266" width="29.42578125" style="176" customWidth="1"/>
    <col min="1267" max="1267" width="14.28515625" style="176" customWidth="1"/>
    <col min="1268" max="1268" width="15.42578125" style="176" customWidth="1"/>
    <col min="1269" max="1490" width="10.85546875" style="176"/>
    <col min="1491" max="1492" width="9.85546875" style="176" customWidth="1"/>
    <col min="1493" max="1493" width="16" style="176" customWidth="1"/>
    <col min="1494" max="1494" width="18.28515625" style="176" customWidth="1"/>
    <col min="1495" max="1495" width="68.42578125" style="176" customWidth="1"/>
    <col min="1496" max="1496" width="9" style="176" customWidth="1"/>
    <col min="1497" max="1498" width="18" style="176" customWidth="1"/>
    <col min="1499" max="1510" width="0" style="176" hidden="1" customWidth="1"/>
    <col min="1511" max="1511" width="10.85546875" style="176" customWidth="1"/>
    <col min="1512" max="1512" width="25.42578125" style="176" customWidth="1"/>
    <col min="1513" max="1513" width="10.85546875" style="176" customWidth="1"/>
    <col min="1514" max="1514" width="25.42578125" style="176" customWidth="1"/>
    <col min="1515" max="1515" width="10.85546875" style="176" customWidth="1"/>
    <col min="1516" max="1516" width="25.140625" style="176" customWidth="1"/>
    <col min="1517" max="1517" width="10.85546875" style="176" customWidth="1"/>
    <col min="1518" max="1518" width="25.140625" style="176" customWidth="1"/>
    <col min="1519" max="1519" width="23.42578125" style="176" customWidth="1"/>
    <col min="1520" max="1520" width="24.85546875" style="176" customWidth="1"/>
    <col min="1521" max="1521" width="14.42578125" style="176" customWidth="1"/>
    <col min="1522" max="1522" width="29.42578125" style="176" customWidth="1"/>
    <col min="1523" max="1523" width="14.28515625" style="176" customWidth="1"/>
    <col min="1524" max="1524" width="15.42578125" style="176" customWidth="1"/>
    <col min="1525" max="1746" width="10.85546875" style="176"/>
    <col min="1747" max="1748" width="9.85546875" style="176" customWidth="1"/>
    <col min="1749" max="1749" width="16" style="176" customWidth="1"/>
    <col min="1750" max="1750" width="18.28515625" style="176" customWidth="1"/>
    <col min="1751" max="1751" width="68.42578125" style="176" customWidth="1"/>
    <col min="1752" max="1752" width="9" style="176" customWidth="1"/>
    <col min="1753" max="1754" width="18" style="176" customWidth="1"/>
    <col min="1755" max="1766" width="0" style="176" hidden="1" customWidth="1"/>
    <col min="1767" max="1767" width="10.85546875" style="176" customWidth="1"/>
    <col min="1768" max="1768" width="25.42578125" style="176" customWidth="1"/>
    <col min="1769" max="1769" width="10.85546875" style="176" customWidth="1"/>
    <col min="1770" max="1770" width="25.42578125" style="176" customWidth="1"/>
    <col min="1771" max="1771" width="10.85546875" style="176" customWidth="1"/>
    <col min="1772" max="1772" width="25.140625" style="176" customWidth="1"/>
    <col min="1773" max="1773" width="10.85546875" style="176" customWidth="1"/>
    <col min="1774" max="1774" width="25.140625" style="176" customWidth="1"/>
    <col min="1775" max="1775" width="23.42578125" style="176" customWidth="1"/>
    <col min="1776" max="1776" width="24.85546875" style="176" customWidth="1"/>
    <col min="1777" max="1777" width="14.42578125" style="176" customWidth="1"/>
    <col min="1778" max="1778" width="29.42578125" style="176" customWidth="1"/>
    <col min="1779" max="1779" width="14.28515625" style="176" customWidth="1"/>
    <col min="1780" max="1780" width="15.42578125" style="176" customWidth="1"/>
    <col min="1781" max="2002" width="10.85546875" style="176"/>
    <col min="2003" max="2004" width="9.85546875" style="176" customWidth="1"/>
    <col min="2005" max="2005" width="16" style="176" customWidth="1"/>
    <col min="2006" max="2006" width="18.28515625" style="176" customWidth="1"/>
    <col min="2007" max="2007" width="68.42578125" style="176" customWidth="1"/>
    <col min="2008" max="2008" width="9" style="176" customWidth="1"/>
    <col min="2009" max="2010" width="18" style="176" customWidth="1"/>
    <col min="2011" max="2022" width="0" style="176" hidden="1" customWidth="1"/>
    <col min="2023" max="2023" width="10.85546875" style="176" customWidth="1"/>
    <col min="2024" max="2024" width="25.42578125" style="176" customWidth="1"/>
    <col min="2025" max="2025" width="10.85546875" style="176" customWidth="1"/>
    <col min="2026" max="2026" width="25.42578125" style="176" customWidth="1"/>
    <col min="2027" max="2027" width="10.85546875" style="176" customWidth="1"/>
    <col min="2028" max="2028" width="25.140625" style="176" customWidth="1"/>
    <col min="2029" max="2029" width="10.85546875" style="176" customWidth="1"/>
    <col min="2030" max="2030" width="25.140625" style="176" customWidth="1"/>
    <col min="2031" max="2031" width="23.42578125" style="176" customWidth="1"/>
    <col min="2032" max="2032" width="24.85546875" style="176" customWidth="1"/>
    <col min="2033" max="2033" width="14.42578125" style="176" customWidth="1"/>
    <col min="2034" max="2034" width="29.42578125" style="176" customWidth="1"/>
    <col min="2035" max="2035" width="14.28515625" style="176" customWidth="1"/>
    <col min="2036" max="2036" width="15.42578125" style="176" customWidth="1"/>
    <col min="2037" max="2258" width="10.85546875" style="176"/>
    <col min="2259" max="2260" width="9.85546875" style="176" customWidth="1"/>
    <col min="2261" max="2261" width="16" style="176" customWidth="1"/>
    <col min="2262" max="2262" width="18.28515625" style="176" customWidth="1"/>
    <col min="2263" max="2263" width="68.42578125" style="176" customWidth="1"/>
    <col min="2264" max="2264" width="9" style="176" customWidth="1"/>
    <col min="2265" max="2266" width="18" style="176" customWidth="1"/>
    <col min="2267" max="2278" width="0" style="176" hidden="1" customWidth="1"/>
    <col min="2279" max="2279" width="10.85546875" style="176" customWidth="1"/>
    <col min="2280" max="2280" width="25.42578125" style="176" customWidth="1"/>
    <col min="2281" max="2281" width="10.85546875" style="176" customWidth="1"/>
    <col min="2282" max="2282" width="25.42578125" style="176" customWidth="1"/>
    <col min="2283" max="2283" width="10.85546875" style="176" customWidth="1"/>
    <col min="2284" max="2284" width="25.140625" style="176" customWidth="1"/>
    <col min="2285" max="2285" width="10.85546875" style="176" customWidth="1"/>
    <col min="2286" max="2286" width="25.140625" style="176" customWidth="1"/>
    <col min="2287" max="2287" width="23.42578125" style="176" customWidth="1"/>
    <col min="2288" max="2288" width="24.85546875" style="176" customWidth="1"/>
    <col min="2289" max="2289" width="14.42578125" style="176" customWidth="1"/>
    <col min="2290" max="2290" width="29.42578125" style="176" customWidth="1"/>
    <col min="2291" max="2291" width="14.28515625" style="176" customWidth="1"/>
    <col min="2292" max="2292" width="15.42578125" style="176" customWidth="1"/>
    <col min="2293" max="2514" width="10.85546875" style="176"/>
    <col min="2515" max="2516" width="9.85546875" style="176" customWidth="1"/>
    <col min="2517" max="2517" width="16" style="176" customWidth="1"/>
    <col min="2518" max="2518" width="18.28515625" style="176" customWidth="1"/>
    <col min="2519" max="2519" width="68.42578125" style="176" customWidth="1"/>
    <col min="2520" max="2520" width="9" style="176" customWidth="1"/>
    <col min="2521" max="2522" width="18" style="176" customWidth="1"/>
    <col min="2523" max="2534" width="0" style="176" hidden="1" customWidth="1"/>
    <col min="2535" max="2535" width="10.85546875" style="176" customWidth="1"/>
    <col min="2536" max="2536" width="25.42578125" style="176" customWidth="1"/>
    <col min="2537" max="2537" width="10.85546875" style="176" customWidth="1"/>
    <col min="2538" max="2538" width="25.42578125" style="176" customWidth="1"/>
    <col min="2539" max="2539" width="10.85546875" style="176" customWidth="1"/>
    <col min="2540" max="2540" width="25.140625" style="176" customWidth="1"/>
    <col min="2541" max="2541" width="10.85546875" style="176" customWidth="1"/>
    <col min="2542" max="2542" width="25.140625" style="176" customWidth="1"/>
    <col min="2543" max="2543" width="23.42578125" style="176" customWidth="1"/>
    <col min="2544" max="2544" width="24.85546875" style="176" customWidth="1"/>
    <col min="2545" max="2545" width="14.42578125" style="176" customWidth="1"/>
    <col min="2546" max="2546" width="29.42578125" style="176" customWidth="1"/>
    <col min="2547" max="2547" width="14.28515625" style="176" customWidth="1"/>
    <col min="2548" max="2548" width="15.42578125" style="176" customWidth="1"/>
    <col min="2549" max="2770" width="10.85546875" style="176"/>
    <col min="2771" max="2772" width="9.85546875" style="176" customWidth="1"/>
    <col min="2773" max="2773" width="16" style="176" customWidth="1"/>
    <col min="2774" max="2774" width="18.28515625" style="176" customWidth="1"/>
    <col min="2775" max="2775" width="68.42578125" style="176" customWidth="1"/>
    <col min="2776" max="2776" width="9" style="176" customWidth="1"/>
    <col min="2777" max="2778" width="18" style="176" customWidth="1"/>
    <col min="2779" max="2790" width="0" style="176" hidden="1" customWidth="1"/>
    <col min="2791" max="2791" width="10.85546875" style="176" customWidth="1"/>
    <col min="2792" max="2792" width="25.42578125" style="176" customWidth="1"/>
    <col min="2793" max="2793" width="10.85546875" style="176" customWidth="1"/>
    <col min="2794" max="2794" width="25.42578125" style="176" customWidth="1"/>
    <col min="2795" max="2795" width="10.85546875" style="176" customWidth="1"/>
    <col min="2796" max="2796" width="25.140625" style="176" customWidth="1"/>
    <col min="2797" max="2797" width="10.85546875" style="176" customWidth="1"/>
    <col min="2798" max="2798" width="25.140625" style="176" customWidth="1"/>
    <col min="2799" max="2799" width="23.42578125" style="176" customWidth="1"/>
    <col min="2800" max="2800" width="24.85546875" style="176" customWidth="1"/>
    <col min="2801" max="2801" width="14.42578125" style="176" customWidth="1"/>
    <col min="2802" max="2802" width="29.42578125" style="176" customWidth="1"/>
    <col min="2803" max="2803" width="14.28515625" style="176" customWidth="1"/>
    <col min="2804" max="2804" width="15.42578125" style="176" customWidth="1"/>
    <col min="2805" max="3026" width="10.85546875" style="176"/>
    <col min="3027" max="3028" width="9.85546875" style="176" customWidth="1"/>
    <col min="3029" max="3029" width="16" style="176" customWidth="1"/>
    <col min="3030" max="3030" width="18.28515625" style="176" customWidth="1"/>
    <col min="3031" max="3031" width="68.42578125" style="176" customWidth="1"/>
    <col min="3032" max="3032" width="9" style="176" customWidth="1"/>
    <col min="3033" max="3034" width="18" style="176" customWidth="1"/>
    <col min="3035" max="3046" width="0" style="176" hidden="1" customWidth="1"/>
    <col min="3047" max="3047" width="10.85546875" style="176" customWidth="1"/>
    <col min="3048" max="3048" width="25.42578125" style="176" customWidth="1"/>
    <col min="3049" max="3049" width="10.85546875" style="176" customWidth="1"/>
    <col min="3050" max="3050" width="25.42578125" style="176" customWidth="1"/>
    <col min="3051" max="3051" width="10.85546875" style="176" customWidth="1"/>
    <col min="3052" max="3052" width="25.140625" style="176" customWidth="1"/>
    <col min="3053" max="3053" width="10.85546875" style="176" customWidth="1"/>
    <col min="3054" max="3054" width="25.140625" style="176" customWidth="1"/>
    <col min="3055" max="3055" width="23.42578125" style="176" customWidth="1"/>
    <col min="3056" max="3056" width="24.85546875" style="176" customWidth="1"/>
    <col min="3057" max="3057" width="14.42578125" style="176" customWidth="1"/>
    <col min="3058" max="3058" width="29.42578125" style="176" customWidth="1"/>
    <col min="3059" max="3059" width="14.28515625" style="176" customWidth="1"/>
    <col min="3060" max="3060" width="15.42578125" style="176" customWidth="1"/>
    <col min="3061" max="3282" width="10.85546875" style="176"/>
    <col min="3283" max="3284" width="9.85546875" style="176" customWidth="1"/>
    <col min="3285" max="3285" width="16" style="176" customWidth="1"/>
    <col min="3286" max="3286" width="18.28515625" style="176" customWidth="1"/>
    <col min="3287" max="3287" width="68.42578125" style="176" customWidth="1"/>
    <col min="3288" max="3288" width="9" style="176" customWidth="1"/>
    <col min="3289" max="3290" width="18" style="176" customWidth="1"/>
    <col min="3291" max="3302" width="0" style="176" hidden="1" customWidth="1"/>
    <col min="3303" max="3303" width="10.85546875" style="176" customWidth="1"/>
    <col min="3304" max="3304" width="25.42578125" style="176" customWidth="1"/>
    <col min="3305" max="3305" width="10.85546875" style="176" customWidth="1"/>
    <col min="3306" max="3306" width="25.42578125" style="176" customWidth="1"/>
    <col min="3307" max="3307" width="10.85546875" style="176" customWidth="1"/>
    <col min="3308" max="3308" width="25.140625" style="176" customWidth="1"/>
    <col min="3309" max="3309" width="10.85546875" style="176" customWidth="1"/>
    <col min="3310" max="3310" width="25.140625" style="176" customWidth="1"/>
    <col min="3311" max="3311" width="23.42578125" style="176" customWidth="1"/>
    <col min="3312" max="3312" width="24.85546875" style="176" customWidth="1"/>
    <col min="3313" max="3313" width="14.42578125" style="176" customWidth="1"/>
    <col min="3314" max="3314" width="29.42578125" style="176" customWidth="1"/>
    <col min="3315" max="3315" width="14.28515625" style="176" customWidth="1"/>
    <col min="3316" max="3316" width="15.42578125" style="176" customWidth="1"/>
    <col min="3317" max="3538" width="10.85546875" style="176"/>
    <col min="3539" max="3540" width="9.85546875" style="176" customWidth="1"/>
    <col min="3541" max="3541" width="16" style="176" customWidth="1"/>
    <col min="3542" max="3542" width="18.28515625" style="176" customWidth="1"/>
    <col min="3543" max="3543" width="68.42578125" style="176" customWidth="1"/>
    <col min="3544" max="3544" width="9" style="176" customWidth="1"/>
    <col min="3545" max="3546" width="18" style="176" customWidth="1"/>
    <col min="3547" max="3558" width="0" style="176" hidden="1" customWidth="1"/>
    <col min="3559" max="3559" width="10.85546875" style="176" customWidth="1"/>
    <col min="3560" max="3560" width="25.42578125" style="176" customWidth="1"/>
    <col min="3561" max="3561" width="10.85546875" style="176" customWidth="1"/>
    <col min="3562" max="3562" width="25.42578125" style="176" customWidth="1"/>
    <col min="3563" max="3563" width="10.85546875" style="176" customWidth="1"/>
    <col min="3564" max="3564" width="25.140625" style="176" customWidth="1"/>
    <col min="3565" max="3565" width="10.85546875" style="176" customWidth="1"/>
    <col min="3566" max="3566" width="25.140625" style="176" customWidth="1"/>
    <col min="3567" max="3567" width="23.42578125" style="176" customWidth="1"/>
    <col min="3568" max="3568" width="24.85546875" style="176" customWidth="1"/>
    <col min="3569" max="3569" width="14.42578125" style="176" customWidth="1"/>
    <col min="3570" max="3570" width="29.42578125" style="176" customWidth="1"/>
    <col min="3571" max="3571" width="14.28515625" style="176" customWidth="1"/>
    <col min="3572" max="3572" width="15.42578125" style="176" customWidth="1"/>
    <col min="3573" max="3794" width="10.85546875" style="176"/>
    <col min="3795" max="3796" width="9.85546875" style="176" customWidth="1"/>
    <col min="3797" max="3797" width="16" style="176" customWidth="1"/>
    <col min="3798" max="3798" width="18.28515625" style="176" customWidth="1"/>
    <col min="3799" max="3799" width="68.42578125" style="176" customWidth="1"/>
    <col min="3800" max="3800" width="9" style="176" customWidth="1"/>
    <col min="3801" max="3802" width="18" style="176" customWidth="1"/>
    <col min="3803" max="3814" width="0" style="176" hidden="1" customWidth="1"/>
    <col min="3815" max="3815" width="10.85546875" style="176" customWidth="1"/>
    <col min="3816" max="3816" width="25.42578125" style="176" customWidth="1"/>
    <col min="3817" max="3817" width="10.85546875" style="176" customWidth="1"/>
    <col min="3818" max="3818" width="25.42578125" style="176" customWidth="1"/>
    <col min="3819" max="3819" width="10.85546875" style="176" customWidth="1"/>
    <col min="3820" max="3820" width="25.140625" style="176" customWidth="1"/>
    <col min="3821" max="3821" width="10.85546875" style="176" customWidth="1"/>
    <col min="3822" max="3822" width="25.140625" style="176" customWidth="1"/>
    <col min="3823" max="3823" width="23.42578125" style="176" customWidth="1"/>
    <col min="3824" max="3824" width="24.85546875" style="176" customWidth="1"/>
    <col min="3825" max="3825" width="14.42578125" style="176" customWidth="1"/>
    <col min="3826" max="3826" width="29.42578125" style="176" customWidth="1"/>
    <col min="3827" max="3827" width="14.28515625" style="176" customWidth="1"/>
    <col min="3828" max="3828" width="15.42578125" style="176" customWidth="1"/>
    <col min="3829" max="4050" width="10.85546875" style="176"/>
    <col min="4051" max="4052" width="9.85546875" style="176" customWidth="1"/>
    <col min="4053" max="4053" width="16" style="176" customWidth="1"/>
    <col min="4054" max="4054" width="18.28515625" style="176" customWidth="1"/>
    <col min="4055" max="4055" width="68.42578125" style="176" customWidth="1"/>
    <col min="4056" max="4056" width="9" style="176" customWidth="1"/>
    <col min="4057" max="4058" width="18" style="176" customWidth="1"/>
    <col min="4059" max="4070" width="0" style="176" hidden="1" customWidth="1"/>
    <col min="4071" max="4071" width="10.85546875" style="176" customWidth="1"/>
    <col min="4072" max="4072" width="25.42578125" style="176" customWidth="1"/>
    <col min="4073" max="4073" width="10.85546875" style="176" customWidth="1"/>
    <col min="4074" max="4074" width="25.42578125" style="176" customWidth="1"/>
    <col min="4075" max="4075" width="10.85546875" style="176" customWidth="1"/>
    <col min="4076" max="4076" width="25.140625" style="176" customWidth="1"/>
    <col min="4077" max="4077" width="10.85546875" style="176" customWidth="1"/>
    <col min="4078" max="4078" width="25.140625" style="176" customWidth="1"/>
    <col min="4079" max="4079" width="23.42578125" style="176" customWidth="1"/>
    <col min="4080" max="4080" width="24.85546875" style="176" customWidth="1"/>
    <col min="4081" max="4081" width="14.42578125" style="176" customWidth="1"/>
    <col min="4082" max="4082" width="29.42578125" style="176" customWidth="1"/>
    <col min="4083" max="4083" width="14.28515625" style="176" customWidth="1"/>
    <col min="4084" max="4084" width="15.42578125" style="176" customWidth="1"/>
    <col min="4085" max="4306" width="10.85546875" style="176"/>
    <col min="4307" max="4308" width="9.85546875" style="176" customWidth="1"/>
    <col min="4309" max="4309" width="16" style="176" customWidth="1"/>
    <col min="4310" max="4310" width="18.28515625" style="176" customWidth="1"/>
    <col min="4311" max="4311" width="68.42578125" style="176" customWidth="1"/>
    <col min="4312" max="4312" width="9" style="176" customWidth="1"/>
    <col min="4313" max="4314" width="18" style="176" customWidth="1"/>
    <col min="4315" max="4326" width="0" style="176" hidden="1" customWidth="1"/>
    <col min="4327" max="4327" width="10.85546875" style="176" customWidth="1"/>
    <col min="4328" max="4328" width="25.42578125" style="176" customWidth="1"/>
    <col min="4329" max="4329" width="10.85546875" style="176" customWidth="1"/>
    <col min="4330" max="4330" width="25.42578125" style="176" customWidth="1"/>
    <col min="4331" max="4331" width="10.85546875" style="176" customWidth="1"/>
    <col min="4332" max="4332" width="25.140625" style="176" customWidth="1"/>
    <col min="4333" max="4333" width="10.85546875" style="176" customWidth="1"/>
    <col min="4334" max="4334" width="25.140625" style="176" customWidth="1"/>
    <col min="4335" max="4335" width="23.42578125" style="176" customWidth="1"/>
    <col min="4336" max="4336" width="24.85546875" style="176" customWidth="1"/>
    <col min="4337" max="4337" width="14.42578125" style="176" customWidth="1"/>
    <col min="4338" max="4338" width="29.42578125" style="176" customWidth="1"/>
    <col min="4339" max="4339" width="14.28515625" style="176" customWidth="1"/>
    <col min="4340" max="4340" width="15.42578125" style="176" customWidth="1"/>
    <col min="4341" max="4562" width="10.85546875" style="176"/>
    <col min="4563" max="4564" width="9.85546875" style="176" customWidth="1"/>
    <col min="4565" max="4565" width="16" style="176" customWidth="1"/>
    <col min="4566" max="4566" width="18.28515625" style="176" customWidth="1"/>
    <col min="4567" max="4567" width="68.42578125" style="176" customWidth="1"/>
    <col min="4568" max="4568" width="9" style="176" customWidth="1"/>
    <col min="4569" max="4570" width="18" style="176" customWidth="1"/>
    <col min="4571" max="4582" width="0" style="176" hidden="1" customWidth="1"/>
    <col min="4583" max="4583" width="10.85546875" style="176" customWidth="1"/>
    <col min="4584" max="4584" width="25.42578125" style="176" customWidth="1"/>
    <col min="4585" max="4585" width="10.85546875" style="176" customWidth="1"/>
    <col min="4586" max="4586" width="25.42578125" style="176" customWidth="1"/>
    <col min="4587" max="4587" width="10.85546875" style="176" customWidth="1"/>
    <col min="4588" max="4588" width="25.140625" style="176" customWidth="1"/>
    <col min="4589" max="4589" width="10.85546875" style="176" customWidth="1"/>
    <col min="4590" max="4590" width="25.140625" style="176" customWidth="1"/>
    <col min="4591" max="4591" width="23.42578125" style="176" customWidth="1"/>
    <col min="4592" max="4592" width="24.85546875" style="176" customWidth="1"/>
    <col min="4593" max="4593" width="14.42578125" style="176" customWidth="1"/>
    <col min="4594" max="4594" width="29.42578125" style="176" customWidth="1"/>
    <col min="4595" max="4595" width="14.28515625" style="176" customWidth="1"/>
    <col min="4596" max="4596" width="15.42578125" style="176" customWidth="1"/>
    <col min="4597" max="4818" width="10.85546875" style="176"/>
    <col min="4819" max="4820" width="9.85546875" style="176" customWidth="1"/>
    <col min="4821" max="4821" width="16" style="176" customWidth="1"/>
    <col min="4822" max="4822" width="18.28515625" style="176" customWidth="1"/>
    <col min="4823" max="4823" width="68.42578125" style="176" customWidth="1"/>
    <col min="4824" max="4824" width="9" style="176" customWidth="1"/>
    <col min="4825" max="4826" width="18" style="176" customWidth="1"/>
    <col min="4827" max="4838" width="0" style="176" hidden="1" customWidth="1"/>
    <col min="4839" max="4839" width="10.85546875" style="176" customWidth="1"/>
    <col min="4840" max="4840" width="25.42578125" style="176" customWidth="1"/>
    <col min="4841" max="4841" width="10.85546875" style="176" customWidth="1"/>
    <col min="4842" max="4842" width="25.42578125" style="176" customWidth="1"/>
    <col min="4843" max="4843" width="10.85546875" style="176" customWidth="1"/>
    <col min="4844" max="4844" width="25.140625" style="176" customWidth="1"/>
    <col min="4845" max="4845" width="10.85546875" style="176" customWidth="1"/>
    <col min="4846" max="4846" width="25.140625" style="176" customWidth="1"/>
    <col min="4847" max="4847" width="23.42578125" style="176" customWidth="1"/>
    <col min="4848" max="4848" width="24.85546875" style="176" customWidth="1"/>
    <col min="4849" max="4849" width="14.42578125" style="176" customWidth="1"/>
    <col min="4850" max="4850" width="29.42578125" style="176" customWidth="1"/>
    <col min="4851" max="4851" width="14.28515625" style="176" customWidth="1"/>
    <col min="4852" max="4852" width="15.42578125" style="176" customWidth="1"/>
    <col min="4853" max="5074" width="10.85546875" style="176"/>
    <col min="5075" max="5076" width="9.85546875" style="176" customWidth="1"/>
    <col min="5077" max="5077" width="16" style="176" customWidth="1"/>
    <col min="5078" max="5078" width="18.28515625" style="176" customWidth="1"/>
    <col min="5079" max="5079" width="68.42578125" style="176" customWidth="1"/>
    <col min="5080" max="5080" width="9" style="176" customWidth="1"/>
    <col min="5081" max="5082" width="18" style="176" customWidth="1"/>
    <col min="5083" max="5094" width="0" style="176" hidden="1" customWidth="1"/>
    <col min="5095" max="5095" width="10.85546875" style="176" customWidth="1"/>
    <col min="5096" max="5096" width="25.42578125" style="176" customWidth="1"/>
    <col min="5097" max="5097" width="10.85546875" style="176" customWidth="1"/>
    <col min="5098" max="5098" width="25.42578125" style="176" customWidth="1"/>
    <col min="5099" max="5099" width="10.85546875" style="176" customWidth="1"/>
    <col min="5100" max="5100" width="25.140625" style="176" customWidth="1"/>
    <col min="5101" max="5101" width="10.85546875" style="176" customWidth="1"/>
    <col min="5102" max="5102" width="25.140625" style="176" customWidth="1"/>
    <col min="5103" max="5103" width="23.42578125" style="176" customWidth="1"/>
    <col min="5104" max="5104" width="24.85546875" style="176" customWidth="1"/>
    <col min="5105" max="5105" width="14.42578125" style="176" customWidth="1"/>
    <col min="5106" max="5106" width="29.42578125" style="176" customWidth="1"/>
    <col min="5107" max="5107" width="14.28515625" style="176" customWidth="1"/>
    <col min="5108" max="5108" width="15.42578125" style="176" customWidth="1"/>
    <col min="5109" max="5330" width="10.85546875" style="176"/>
    <col min="5331" max="5332" width="9.85546875" style="176" customWidth="1"/>
    <col min="5333" max="5333" width="16" style="176" customWidth="1"/>
    <col min="5334" max="5334" width="18.28515625" style="176" customWidth="1"/>
    <col min="5335" max="5335" width="68.42578125" style="176" customWidth="1"/>
    <col min="5336" max="5336" width="9" style="176" customWidth="1"/>
    <col min="5337" max="5338" width="18" style="176" customWidth="1"/>
    <col min="5339" max="5350" width="0" style="176" hidden="1" customWidth="1"/>
    <col min="5351" max="5351" width="10.85546875" style="176" customWidth="1"/>
    <col min="5352" max="5352" width="25.42578125" style="176" customWidth="1"/>
    <col min="5353" max="5353" width="10.85546875" style="176" customWidth="1"/>
    <col min="5354" max="5354" width="25.42578125" style="176" customWidth="1"/>
    <col min="5355" max="5355" width="10.85546875" style="176" customWidth="1"/>
    <col min="5356" max="5356" width="25.140625" style="176" customWidth="1"/>
    <col min="5357" max="5357" width="10.85546875" style="176" customWidth="1"/>
    <col min="5358" max="5358" width="25.140625" style="176" customWidth="1"/>
    <col min="5359" max="5359" width="23.42578125" style="176" customWidth="1"/>
    <col min="5360" max="5360" width="24.85546875" style="176" customWidth="1"/>
    <col min="5361" max="5361" width="14.42578125" style="176" customWidth="1"/>
    <col min="5362" max="5362" width="29.42578125" style="176" customWidth="1"/>
    <col min="5363" max="5363" width="14.28515625" style="176" customWidth="1"/>
    <col min="5364" max="5364" width="15.42578125" style="176" customWidth="1"/>
    <col min="5365" max="5586" width="10.85546875" style="176"/>
    <col min="5587" max="5588" width="9.85546875" style="176" customWidth="1"/>
    <col min="5589" max="5589" width="16" style="176" customWidth="1"/>
    <col min="5590" max="5590" width="18.28515625" style="176" customWidth="1"/>
    <col min="5591" max="5591" width="68.42578125" style="176" customWidth="1"/>
    <col min="5592" max="5592" width="9" style="176" customWidth="1"/>
    <col min="5593" max="5594" width="18" style="176" customWidth="1"/>
    <col min="5595" max="5606" width="0" style="176" hidden="1" customWidth="1"/>
    <col min="5607" max="5607" width="10.85546875" style="176" customWidth="1"/>
    <col min="5608" max="5608" width="25.42578125" style="176" customWidth="1"/>
    <col min="5609" max="5609" width="10.85546875" style="176" customWidth="1"/>
    <col min="5610" max="5610" width="25.42578125" style="176" customWidth="1"/>
    <col min="5611" max="5611" width="10.85546875" style="176" customWidth="1"/>
    <col min="5612" max="5612" width="25.140625" style="176" customWidth="1"/>
    <col min="5613" max="5613" width="10.85546875" style="176" customWidth="1"/>
    <col min="5614" max="5614" width="25.140625" style="176" customWidth="1"/>
    <col min="5615" max="5615" width="23.42578125" style="176" customWidth="1"/>
    <col min="5616" max="5616" width="24.85546875" style="176" customWidth="1"/>
    <col min="5617" max="5617" width="14.42578125" style="176" customWidth="1"/>
    <col min="5618" max="5618" width="29.42578125" style="176" customWidth="1"/>
    <col min="5619" max="5619" width="14.28515625" style="176" customWidth="1"/>
    <col min="5620" max="5620" width="15.42578125" style="176" customWidth="1"/>
    <col min="5621" max="5842" width="10.85546875" style="176"/>
    <col min="5843" max="5844" width="9.85546875" style="176" customWidth="1"/>
    <col min="5845" max="5845" width="16" style="176" customWidth="1"/>
    <col min="5846" max="5846" width="18.28515625" style="176" customWidth="1"/>
    <col min="5847" max="5847" width="68.42578125" style="176" customWidth="1"/>
    <col min="5848" max="5848" width="9" style="176" customWidth="1"/>
    <col min="5849" max="5850" width="18" style="176" customWidth="1"/>
    <col min="5851" max="5862" width="0" style="176" hidden="1" customWidth="1"/>
    <col min="5863" max="5863" width="10.85546875" style="176" customWidth="1"/>
    <col min="5864" max="5864" width="25.42578125" style="176" customWidth="1"/>
    <col min="5865" max="5865" width="10.85546875" style="176" customWidth="1"/>
    <col min="5866" max="5866" width="25.42578125" style="176" customWidth="1"/>
    <col min="5867" max="5867" width="10.85546875" style="176" customWidth="1"/>
    <col min="5868" max="5868" width="25.140625" style="176" customWidth="1"/>
    <col min="5869" max="5869" width="10.85546875" style="176" customWidth="1"/>
    <col min="5870" max="5870" width="25.140625" style="176" customWidth="1"/>
    <col min="5871" max="5871" width="23.42578125" style="176" customWidth="1"/>
    <col min="5872" max="5872" width="24.85546875" style="176" customWidth="1"/>
    <col min="5873" max="5873" width="14.42578125" style="176" customWidth="1"/>
    <col min="5874" max="5874" width="29.42578125" style="176" customWidth="1"/>
    <col min="5875" max="5875" width="14.28515625" style="176" customWidth="1"/>
    <col min="5876" max="5876" width="15.42578125" style="176" customWidth="1"/>
    <col min="5877" max="6098" width="10.85546875" style="176"/>
    <col min="6099" max="6100" width="9.85546875" style="176" customWidth="1"/>
    <col min="6101" max="6101" width="16" style="176" customWidth="1"/>
    <col min="6102" max="6102" width="18.28515625" style="176" customWidth="1"/>
    <col min="6103" max="6103" width="68.42578125" style="176" customWidth="1"/>
    <col min="6104" max="6104" width="9" style="176" customWidth="1"/>
    <col min="6105" max="6106" width="18" style="176" customWidth="1"/>
    <col min="6107" max="6118" width="0" style="176" hidden="1" customWidth="1"/>
    <col min="6119" max="6119" width="10.85546875" style="176" customWidth="1"/>
    <col min="6120" max="6120" width="25.42578125" style="176" customWidth="1"/>
    <col min="6121" max="6121" width="10.85546875" style="176" customWidth="1"/>
    <col min="6122" max="6122" width="25.42578125" style="176" customWidth="1"/>
    <col min="6123" max="6123" width="10.85546875" style="176" customWidth="1"/>
    <col min="6124" max="6124" width="25.140625" style="176" customWidth="1"/>
    <col min="6125" max="6125" width="10.85546875" style="176" customWidth="1"/>
    <col min="6126" max="6126" width="25.140625" style="176" customWidth="1"/>
    <col min="6127" max="6127" width="23.42578125" style="176" customWidth="1"/>
    <col min="6128" max="6128" width="24.85546875" style="176" customWidth="1"/>
    <col min="6129" max="6129" width="14.42578125" style="176" customWidth="1"/>
    <col min="6130" max="6130" width="29.42578125" style="176" customWidth="1"/>
    <col min="6131" max="6131" width="14.28515625" style="176" customWidth="1"/>
    <col min="6132" max="6132" width="15.42578125" style="176" customWidth="1"/>
    <col min="6133" max="6354" width="10.85546875" style="176"/>
    <col min="6355" max="6356" width="9.85546875" style="176" customWidth="1"/>
    <col min="6357" max="6357" width="16" style="176" customWidth="1"/>
    <col min="6358" max="6358" width="18.28515625" style="176" customWidth="1"/>
    <col min="6359" max="6359" width="68.42578125" style="176" customWidth="1"/>
    <col min="6360" max="6360" width="9" style="176" customWidth="1"/>
    <col min="6361" max="6362" width="18" style="176" customWidth="1"/>
    <col min="6363" max="6374" width="0" style="176" hidden="1" customWidth="1"/>
    <col min="6375" max="6375" width="10.85546875" style="176" customWidth="1"/>
    <col min="6376" max="6376" width="25.42578125" style="176" customWidth="1"/>
    <col min="6377" max="6377" width="10.85546875" style="176" customWidth="1"/>
    <col min="6378" max="6378" width="25.42578125" style="176" customWidth="1"/>
    <col min="6379" max="6379" width="10.85546875" style="176" customWidth="1"/>
    <col min="6380" max="6380" width="25.140625" style="176" customWidth="1"/>
    <col min="6381" max="6381" width="10.85546875" style="176" customWidth="1"/>
    <col min="6382" max="6382" width="25.140625" style="176" customWidth="1"/>
    <col min="6383" max="6383" width="23.42578125" style="176" customWidth="1"/>
    <col min="6384" max="6384" width="24.85546875" style="176" customWidth="1"/>
    <col min="6385" max="6385" width="14.42578125" style="176" customWidth="1"/>
    <col min="6386" max="6386" width="29.42578125" style="176" customWidth="1"/>
    <col min="6387" max="6387" width="14.28515625" style="176" customWidth="1"/>
    <col min="6388" max="6388" width="15.42578125" style="176" customWidth="1"/>
    <col min="6389" max="6610" width="10.85546875" style="176"/>
    <col min="6611" max="6612" width="9.85546875" style="176" customWidth="1"/>
    <col min="6613" max="6613" width="16" style="176" customWidth="1"/>
    <col min="6614" max="6614" width="18.28515625" style="176" customWidth="1"/>
    <col min="6615" max="6615" width="68.42578125" style="176" customWidth="1"/>
    <col min="6616" max="6616" width="9" style="176" customWidth="1"/>
    <col min="6617" max="6618" width="18" style="176" customWidth="1"/>
    <col min="6619" max="6630" width="0" style="176" hidden="1" customWidth="1"/>
    <col min="6631" max="6631" width="10.85546875" style="176" customWidth="1"/>
    <col min="6632" max="6632" width="25.42578125" style="176" customWidth="1"/>
    <col min="6633" max="6633" width="10.85546875" style="176" customWidth="1"/>
    <col min="6634" max="6634" width="25.42578125" style="176" customWidth="1"/>
    <col min="6635" max="6635" width="10.85546875" style="176" customWidth="1"/>
    <col min="6636" max="6636" width="25.140625" style="176" customWidth="1"/>
    <col min="6637" max="6637" width="10.85546875" style="176" customWidth="1"/>
    <col min="6638" max="6638" width="25.140625" style="176" customWidth="1"/>
    <col min="6639" max="6639" width="23.42578125" style="176" customWidth="1"/>
    <col min="6640" max="6640" width="24.85546875" style="176" customWidth="1"/>
    <col min="6641" max="6641" width="14.42578125" style="176" customWidth="1"/>
    <col min="6642" max="6642" width="29.42578125" style="176" customWidth="1"/>
    <col min="6643" max="6643" width="14.28515625" style="176" customWidth="1"/>
    <col min="6644" max="6644" width="15.42578125" style="176" customWidth="1"/>
    <col min="6645" max="6866" width="10.85546875" style="176"/>
    <col min="6867" max="6868" width="9.85546875" style="176" customWidth="1"/>
    <col min="6869" max="6869" width="16" style="176" customWidth="1"/>
    <col min="6870" max="6870" width="18.28515625" style="176" customWidth="1"/>
    <col min="6871" max="6871" width="68.42578125" style="176" customWidth="1"/>
    <col min="6872" max="6872" width="9" style="176" customWidth="1"/>
    <col min="6873" max="6874" width="18" style="176" customWidth="1"/>
    <col min="6875" max="6886" width="0" style="176" hidden="1" customWidth="1"/>
    <col min="6887" max="6887" width="10.85546875" style="176" customWidth="1"/>
    <col min="6888" max="6888" width="25.42578125" style="176" customWidth="1"/>
    <col min="6889" max="6889" width="10.85546875" style="176" customWidth="1"/>
    <col min="6890" max="6890" width="25.42578125" style="176" customWidth="1"/>
    <col min="6891" max="6891" width="10.85546875" style="176" customWidth="1"/>
    <col min="6892" max="6892" width="25.140625" style="176" customWidth="1"/>
    <col min="6893" max="6893" width="10.85546875" style="176" customWidth="1"/>
    <col min="6894" max="6894" width="25.140625" style="176" customWidth="1"/>
    <col min="6895" max="6895" width="23.42578125" style="176" customWidth="1"/>
    <col min="6896" max="6896" width="24.85546875" style="176" customWidth="1"/>
    <col min="6897" max="6897" width="14.42578125" style="176" customWidth="1"/>
    <col min="6898" max="6898" width="29.42578125" style="176" customWidth="1"/>
    <col min="6899" max="6899" width="14.28515625" style="176" customWidth="1"/>
    <col min="6900" max="6900" width="15.42578125" style="176" customWidth="1"/>
    <col min="6901" max="7122" width="10.85546875" style="176"/>
    <col min="7123" max="7124" width="9.85546875" style="176" customWidth="1"/>
    <col min="7125" max="7125" width="16" style="176" customWidth="1"/>
    <col min="7126" max="7126" width="18.28515625" style="176" customWidth="1"/>
    <col min="7127" max="7127" width="68.42578125" style="176" customWidth="1"/>
    <col min="7128" max="7128" width="9" style="176" customWidth="1"/>
    <col min="7129" max="7130" width="18" style="176" customWidth="1"/>
    <col min="7131" max="7142" width="0" style="176" hidden="1" customWidth="1"/>
    <col min="7143" max="7143" width="10.85546875" style="176" customWidth="1"/>
    <col min="7144" max="7144" width="25.42578125" style="176" customWidth="1"/>
    <col min="7145" max="7145" width="10.85546875" style="176" customWidth="1"/>
    <col min="7146" max="7146" width="25.42578125" style="176" customWidth="1"/>
    <col min="7147" max="7147" width="10.85546875" style="176" customWidth="1"/>
    <col min="7148" max="7148" width="25.140625" style="176" customWidth="1"/>
    <col min="7149" max="7149" width="10.85546875" style="176" customWidth="1"/>
    <col min="7150" max="7150" width="25.140625" style="176" customWidth="1"/>
    <col min="7151" max="7151" width="23.42578125" style="176" customWidth="1"/>
    <col min="7152" max="7152" width="24.85546875" style="176" customWidth="1"/>
    <col min="7153" max="7153" width="14.42578125" style="176" customWidth="1"/>
    <col min="7154" max="7154" width="29.42578125" style="176" customWidth="1"/>
    <col min="7155" max="7155" width="14.28515625" style="176" customWidth="1"/>
    <col min="7156" max="7156" width="15.42578125" style="176" customWidth="1"/>
    <col min="7157" max="7378" width="10.85546875" style="176"/>
    <col min="7379" max="7380" width="9.85546875" style="176" customWidth="1"/>
    <col min="7381" max="7381" width="16" style="176" customWidth="1"/>
    <col min="7382" max="7382" width="18.28515625" style="176" customWidth="1"/>
    <col min="7383" max="7383" width="68.42578125" style="176" customWidth="1"/>
    <col min="7384" max="7384" width="9" style="176" customWidth="1"/>
    <col min="7385" max="7386" width="18" style="176" customWidth="1"/>
    <col min="7387" max="7398" width="0" style="176" hidden="1" customWidth="1"/>
    <col min="7399" max="7399" width="10.85546875" style="176" customWidth="1"/>
    <col min="7400" max="7400" width="25.42578125" style="176" customWidth="1"/>
    <col min="7401" max="7401" width="10.85546875" style="176" customWidth="1"/>
    <col min="7402" max="7402" width="25.42578125" style="176" customWidth="1"/>
    <col min="7403" max="7403" width="10.85546875" style="176" customWidth="1"/>
    <col min="7404" max="7404" width="25.140625" style="176" customWidth="1"/>
    <col min="7405" max="7405" width="10.85546875" style="176" customWidth="1"/>
    <col min="7406" max="7406" width="25.140625" style="176" customWidth="1"/>
    <col min="7407" max="7407" width="23.42578125" style="176" customWidth="1"/>
    <col min="7408" max="7408" width="24.85546875" style="176" customWidth="1"/>
    <col min="7409" max="7409" width="14.42578125" style="176" customWidth="1"/>
    <col min="7410" max="7410" width="29.42578125" style="176" customWidth="1"/>
    <col min="7411" max="7411" width="14.28515625" style="176" customWidth="1"/>
    <col min="7412" max="7412" width="15.42578125" style="176" customWidth="1"/>
    <col min="7413" max="7634" width="10.85546875" style="176"/>
    <col min="7635" max="7636" width="9.85546875" style="176" customWidth="1"/>
    <col min="7637" max="7637" width="16" style="176" customWidth="1"/>
    <col min="7638" max="7638" width="18.28515625" style="176" customWidth="1"/>
    <col min="7639" max="7639" width="68.42578125" style="176" customWidth="1"/>
    <col min="7640" max="7640" width="9" style="176" customWidth="1"/>
    <col min="7641" max="7642" width="18" style="176" customWidth="1"/>
    <col min="7643" max="7654" width="0" style="176" hidden="1" customWidth="1"/>
    <col min="7655" max="7655" width="10.85546875" style="176" customWidth="1"/>
    <col min="7656" max="7656" width="25.42578125" style="176" customWidth="1"/>
    <col min="7657" max="7657" width="10.85546875" style="176" customWidth="1"/>
    <col min="7658" max="7658" width="25.42578125" style="176" customWidth="1"/>
    <col min="7659" max="7659" width="10.85546875" style="176" customWidth="1"/>
    <col min="7660" max="7660" width="25.140625" style="176" customWidth="1"/>
    <col min="7661" max="7661" width="10.85546875" style="176" customWidth="1"/>
    <col min="7662" max="7662" width="25.140625" style="176" customWidth="1"/>
    <col min="7663" max="7663" width="23.42578125" style="176" customWidth="1"/>
    <col min="7664" max="7664" width="24.85546875" style="176" customWidth="1"/>
    <col min="7665" max="7665" width="14.42578125" style="176" customWidth="1"/>
    <col min="7666" max="7666" width="29.42578125" style="176" customWidth="1"/>
    <col min="7667" max="7667" width="14.28515625" style="176" customWidth="1"/>
    <col min="7668" max="7668" width="15.42578125" style="176" customWidth="1"/>
    <col min="7669" max="7890" width="10.85546875" style="176"/>
    <col min="7891" max="7892" width="9.85546875" style="176" customWidth="1"/>
    <col min="7893" max="7893" width="16" style="176" customWidth="1"/>
    <col min="7894" max="7894" width="18.28515625" style="176" customWidth="1"/>
    <col min="7895" max="7895" width="68.42578125" style="176" customWidth="1"/>
    <col min="7896" max="7896" width="9" style="176" customWidth="1"/>
    <col min="7897" max="7898" width="18" style="176" customWidth="1"/>
    <col min="7899" max="7910" width="0" style="176" hidden="1" customWidth="1"/>
    <col min="7911" max="7911" width="10.85546875" style="176" customWidth="1"/>
    <col min="7912" max="7912" width="25.42578125" style="176" customWidth="1"/>
    <col min="7913" max="7913" width="10.85546875" style="176" customWidth="1"/>
    <col min="7914" max="7914" width="25.42578125" style="176" customWidth="1"/>
    <col min="7915" max="7915" width="10.85546875" style="176" customWidth="1"/>
    <col min="7916" max="7916" width="25.140625" style="176" customWidth="1"/>
    <col min="7917" max="7917" width="10.85546875" style="176" customWidth="1"/>
    <col min="7918" max="7918" width="25.140625" style="176" customWidth="1"/>
    <col min="7919" max="7919" width="23.42578125" style="176" customWidth="1"/>
    <col min="7920" max="7920" width="24.85546875" style="176" customWidth="1"/>
    <col min="7921" max="7921" width="14.42578125" style="176" customWidth="1"/>
    <col min="7922" max="7922" width="29.42578125" style="176" customWidth="1"/>
    <col min="7923" max="7923" width="14.28515625" style="176" customWidth="1"/>
    <col min="7924" max="7924" width="15.42578125" style="176" customWidth="1"/>
    <col min="7925" max="8146" width="10.85546875" style="176"/>
    <col min="8147" max="8148" width="9.85546875" style="176" customWidth="1"/>
    <col min="8149" max="8149" width="16" style="176" customWidth="1"/>
    <col min="8150" max="8150" width="18.28515625" style="176" customWidth="1"/>
    <col min="8151" max="8151" width="68.42578125" style="176" customWidth="1"/>
    <col min="8152" max="8152" width="9" style="176" customWidth="1"/>
    <col min="8153" max="8154" width="18" style="176" customWidth="1"/>
    <col min="8155" max="8166" width="0" style="176" hidden="1" customWidth="1"/>
    <col min="8167" max="8167" width="10.85546875" style="176" customWidth="1"/>
    <col min="8168" max="8168" width="25.42578125" style="176" customWidth="1"/>
    <col min="8169" max="8169" width="10.85546875" style="176" customWidth="1"/>
    <col min="8170" max="8170" width="25.42578125" style="176" customWidth="1"/>
    <col min="8171" max="8171" width="10.85546875" style="176" customWidth="1"/>
    <col min="8172" max="8172" width="25.140625" style="176" customWidth="1"/>
    <col min="8173" max="8173" width="10.85546875" style="176" customWidth="1"/>
    <col min="8174" max="8174" width="25.140625" style="176" customWidth="1"/>
    <col min="8175" max="8175" width="23.42578125" style="176" customWidth="1"/>
    <col min="8176" max="8176" width="24.85546875" style="176" customWidth="1"/>
    <col min="8177" max="8177" width="14.42578125" style="176" customWidth="1"/>
    <col min="8178" max="8178" width="29.42578125" style="176" customWidth="1"/>
    <col min="8179" max="8179" width="14.28515625" style="176" customWidth="1"/>
    <col min="8180" max="8180" width="15.42578125" style="176" customWidth="1"/>
    <col min="8181" max="8402" width="10.85546875" style="176"/>
    <col min="8403" max="8404" width="9.85546875" style="176" customWidth="1"/>
    <col min="8405" max="8405" width="16" style="176" customWidth="1"/>
    <col min="8406" max="8406" width="18.28515625" style="176" customWidth="1"/>
    <col min="8407" max="8407" width="68.42578125" style="176" customWidth="1"/>
    <col min="8408" max="8408" width="9" style="176" customWidth="1"/>
    <col min="8409" max="8410" width="18" style="176" customWidth="1"/>
    <col min="8411" max="8422" width="0" style="176" hidden="1" customWidth="1"/>
    <col min="8423" max="8423" width="10.85546875" style="176" customWidth="1"/>
    <col min="8424" max="8424" width="25.42578125" style="176" customWidth="1"/>
    <col min="8425" max="8425" width="10.85546875" style="176" customWidth="1"/>
    <col min="8426" max="8426" width="25.42578125" style="176" customWidth="1"/>
    <col min="8427" max="8427" width="10.85546875" style="176" customWidth="1"/>
    <col min="8428" max="8428" width="25.140625" style="176" customWidth="1"/>
    <col min="8429" max="8429" width="10.85546875" style="176" customWidth="1"/>
    <col min="8430" max="8430" width="25.140625" style="176" customWidth="1"/>
    <col min="8431" max="8431" width="23.42578125" style="176" customWidth="1"/>
    <col min="8432" max="8432" width="24.85546875" style="176" customWidth="1"/>
    <col min="8433" max="8433" width="14.42578125" style="176" customWidth="1"/>
    <col min="8434" max="8434" width="29.42578125" style="176" customWidth="1"/>
    <col min="8435" max="8435" width="14.28515625" style="176" customWidth="1"/>
    <col min="8436" max="8436" width="15.42578125" style="176" customWidth="1"/>
    <col min="8437" max="8658" width="10.85546875" style="176"/>
    <col min="8659" max="8660" width="9.85546875" style="176" customWidth="1"/>
    <col min="8661" max="8661" width="16" style="176" customWidth="1"/>
    <col min="8662" max="8662" width="18.28515625" style="176" customWidth="1"/>
    <col min="8663" max="8663" width="68.42578125" style="176" customWidth="1"/>
    <col min="8664" max="8664" width="9" style="176" customWidth="1"/>
    <col min="8665" max="8666" width="18" style="176" customWidth="1"/>
    <col min="8667" max="8678" width="0" style="176" hidden="1" customWidth="1"/>
    <col min="8679" max="8679" width="10.85546875" style="176" customWidth="1"/>
    <col min="8680" max="8680" width="25.42578125" style="176" customWidth="1"/>
    <col min="8681" max="8681" width="10.85546875" style="176" customWidth="1"/>
    <col min="8682" max="8682" width="25.42578125" style="176" customWidth="1"/>
    <col min="8683" max="8683" width="10.85546875" style="176" customWidth="1"/>
    <col min="8684" max="8684" width="25.140625" style="176" customWidth="1"/>
    <col min="8685" max="8685" width="10.85546875" style="176" customWidth="1"/>
    <col min="8686" max="8686" width="25.140625" style="176" customWidth="1"/>
    <col min="8687" max="8687" width="23.42578125" style="176" customWidth="1"/>
    <col min="8688" max="8688" width="24.85546875" style="176" customWidth="1"/>
    <col min="8689" max="8689" width="14.42578125" style="176" customWidth="1"/>
    <col min="8690" max="8690" width="29.42578125" style="176" customWidth="1"/>
    <col min="8691" max="8691" width="14.28515625" style="176" customWidth="1"/>
    <col min="8692" max="8692" width="15.42578125" style="176" customWidth="1"/>
    <col min="8693" max="8914" width="10.85546875" style="176"/>
    <col min="8915" max="8916" width="9.85546875" style="176" customWidth="1"/>
    <col min="8917" max="8917" width="16" style="176" customWidth="1"/>
    <col min="8918" max="8918" width="18.28515625" style="176" customWidth="1"/>
    <col min="8919" max="8919" width="68.42578125" style="176" customWidth="1"/>
    <col min="8920" max="8920" width="9" style="176" customWidth="1"/>
    <col min="8921" max="8922" width="18" style="176" customWidth="1"/>
    <col min="8923" max="8934" width="0" style="176" hidden="1" customWidth="1"/>
    <col min="8935" max="8935" width="10.85546875" style="176" customWidth="1"/>
    <col min="8936" max="8936" width="25.42578125" style="176" customWidth="1"/>
    <col min="8937" max="8937" width="10.85546875" style="176" customWidth="1"/>
    <col min="8938" max="8938" width="25.42578125" style="176" customWidth="1"/>
    <col min="8939" max="8939" width="10.85546875" style="176" customWidth="1"/>
    <col min="8940" max="8940" width="25.140625" style="176" customWidth="1"/>
    <col min="8941" max="8941" width="10.85546875" style="176" customWidth="1"/>
    <col min="8942" max="8942" width="25.140625" style="176" customWidth="1"/>
    <col min="8943" max="8943" width="23.42578125" style="176" customWidth="1"/>
    <col min="8944" max="8944" width="24.85546875" style="176" customWidth="1"/>
    <col min="8945" max="8945" width="14.42578125" style="176" customWidth="1"/>
    <col min="8946" max="8946" width="29.42578125" style="176" customWidth="1"/>
    <col min="8947" max="8947" width="14.28515625" style="176" customWidth="1"/>
    <col min="8948" max="8948" width="15.42578125" style="176" customWidth="1"/>
    <col min="8949" max="9170" width="10.85546875" style="176"/>
    <col min="9171" max="9172" width="9.85546875" style="176" customWidth="1"/>
    <col min="9173" max="9173" width="16" style="176" customWidth="1"/>
    <col min="9174" max="9174" width="18.28515625" style="176" customWidth="1"/>
    <col min="9175" max="9175" width="68.42578125" style="176" customWidth="1"/>
    <col min="9176" max="9176" width="9" style="176" customWidth="1"/>
    <col min="9177" max="9178" width="18" style="176" customWidth="1"/>
    <col min="9179" max="9190" width="0" style="176" hidden="1" customWidth="1"/>
    <col min="9191" max="9191" width="10.85546875" style="176" customWidth="1"/>
    <col min="9192" max="9192" width="25.42578125" style="176" customWidth="1"/>
    <col min="9193" max="9193" width="10.85546875" style="176" customWidth="1"/>
    <col min="9194" max="9194" width="25.42578125" style="176" customWidth="1"/>
    <col min="9195" max="9195" width="10.85546875" style="176" customWidth="1"/>
    <col min="9196" max="9196" width="25.140625" style="176" customWidth="1"/>
    <col min="9197" max="9197" width="10.85546875" style="176" customWidth="1"/>
    <col min="9198" max="9198" width="25.140625" style="176" customWidth="1"/>
    <col min="9199" max="9199" width="23.42578125" style="176" customWidth="1"/>
    <col min="9200" max="9200" width="24.85546875" style="176" customWidth="1"/>
    <col min="9201" max="9201" width="14.42578125" style="176" customWidth="1"/>
    <col min="9202" max="9202" width="29.42578125" style="176" customWidth="1"/>
    <col min="9203" max="9203" width="14.28515625" style="176" customWidth="1"/>
    <col min="9204" max="9204" width="15.42578125" style="176" customWidth="1"/>
    <col min="9205" max="9426" width="10.85546875" style="176"/>
    <col min="9427" max="9428" width="9.85546875" style="176" customWidth="1"/>
    <col min="9429" max="9429" width="16" style="176" customWidth="1"/>
    <col min="9430" max="9430" width="18.28515625" style="176" customWidth="1"/>
    <col min="9431" max="9431" width="68.42578125" style="176" customWidth="1"/>
    <col min="9432" max="9432" width="9" style="176" customWidth="1"/>
    <col min="9433" max="9434" width="18" style="176" customWidth="1"/>
    <col min="9435" max="9446" width="0" style="176" hidden="1" customWidth="1"/>
    <col min="9447" max="9447" width="10.85546875" style="176" customWidth="1"/>
    <col min="9448" max="9448" width="25.42578125" style="176" customWidth="1"/>
    <col min="9449" max="9449" width="10.85546875" style="176" customWidth="1"/>
    <col min="9450" max="9450" width="25.42578125" style="176" customWidth="1"/>
    <col min="9451" max="9451" width="10.85546875" style="176" customWidth="1"/>
    <col min="9452" max="9452" width="25.140625" style="176" customWidth="1"/>
    <col min="9453" max="9453" width="10.85546875" style="176" customWidth="1"/>
    <col min="9454" max="9454" width="25.140625" style="176" customWidth="1"/>
    <col min="9455" max="9455" width="23.42578125" style="176" customWidth="1"/>
    <col min="9456" max="9456" width="24.85546875" style="176" customWidth="1"/>
    <col min="9457" max="9457" width="14.42578125" style="176" customWidth="1"/>
    <col min="9458" max="9458" width="29.42578125" style="176" customWidth="1"/>
    <col min="9459" max="9459" width="14.28515625" style="176" customWidth="1"/>
    <col min="9460" max="9460" width="15.42578125" style="176" customWidth="1"/>
    <col min="9461" max="9682" width="10.85546875" style="176"/>
    <col min="9683" max="9684" width="9.85546875" style="176" customWidth="1"/>
    <col min="9685" max="9685" width="16" style="176" customWidth="1"/>
    <col min="9686" max="9686" width="18.28515625" style="176" customWidth="1"/>
    <col min="9687" max="9687" width="68.42578125" style="176" customWidth="1"/>
    <col min="9688" max="9688" width="9" style="176" customWidth="1"/>
    <col min="9689" max="9690" width="18" style="176" customWidth="1"/>
    <col min="9691" max="9702" width="0" style="176" hidden="1" customWidth="1"/>
    <col min="9703" max="9703" width="10.85546875" style="176" customWidth="1"/>
    <col min="9704" max="9704" width="25.42578125" style="176" customWidth="1"/>
    <col min="9705" max="9705" width="10.85546875" style="176" customWidth="1"/>
    <col min="9706" max="9706" width="25.42578125" style="176" customWidth="1"/>
    <col min="9707" max="9707" width="10.85546875" style="176" customWidth="1"/>
    <col min="9708" max="9708" width="25.140625" style="176" customWidth="1"/>
    <col min="9709" max="9709" width="10.85546875" style="176" customWidth="1"/>
    <col min="9710" max="9710" width="25.140625" style="176" customWidth="1"/>
    <col min="9711" max="9711" width="23.42578125" style="176" customWidth="1"/>
    <col min="9712" max="9712" width="24.85546875" style="176" customWidth="1"/>
    <col min="9713" max="9713" width="14.42578125" style="176" customWidth="1"/>
    <col min="9714" max="9714" width="29.42578125" style="176" customWidth="1"/>
    <col min="9715" max="9715" width="14.28515625" style="176" customWidth="1"/>
    <col min="9716" max="9716" width="15.42578125" style="176" customWidth="1"/>
    <col min="9717" max="9938" width="10.85546875" style="176"/>
    <col min="9939" max="9940" width="9.85546875" style="176" customWidth="1"/>
    <col min="9941" max="9941" width="16" style="176" customWidth="1"/>
    <col min="9942" max="9942" width="18.28515625" style="176" customWidth="1"/>
    <col min="9943" max="9943" width="68.42578125" style="176" customWidth="1"/>
    <col min="9944" max="9944" width="9" style="176" customWidth="1"/>
    <col min="9945" max="9946" width="18" style="176" customWidth="1"/>
    <col min="9947" max="9958" width="0" style="176" hidden="1" customWidth="1"/>
    <col min="9959" max="9959" width="10.85546875" style="176" customWidth="1"/>
    <col min="9960" max="9960" width="25.42578125" style="176" customWidth="1"/>
    <col min="9961" max="9961" width="10.85546875" style="176" customWidth="1"/>
    <col min="9962" max="9962" width="25.42578125" style="176" customWidth="1"/>
    <col min="9963" max="9963" width="10.85546875" style="176" customWidth="1"/>
    <col min="9964" max="9964" width="25.140625" style="176" customWidth="1"/>
    <col min="9965" max="9965" width="10.85546875" style="176" customWidth="1"/>
    <col min="9966" max="9966" width="25.140625" style="176" customWidth="1"/>
    <col min="9967" max="9967" width="23.42578125" style="176" customWidth="1"/>
    <col min="9968" max="9968" width="24.85546875" style="176" customWidth="1"/>
    <col min="9969" max="9969" width="14.42578125" style="176" customWidth="1"/>
    <col min="9970" max="9970" width="29.42578125" style="176" customWidth="1"/>
    <col min="9971" max="9971" width="14.28515625" style="176" customWidth="1"/>
    <col min="9972" max="9972" width="15.42578125" style="176" customWidth="1"/>
    <col min="9973" max="10194" width="10.85546875" style="176"/>
    <col min="10195" max="10196" width="9.85546875" style="176" customWidth="1"/>
    <col min="10197" max="10197" width="16" style="176" customWidth="1"/>
    <col min="10198" max="10198" width="18.28515625" style="176" customWidth="1"/>
    <col min="10199" max="10199" width="68.42578125" style="176" customWidth="1"/>
    <col min="10200" max="10200" width="9" style="176" customWidth="1"/>
    <col min="10201" max="10202" width="18" style="176" customWidth="1"/>
    <col min="10203" max="10214" width="0" style="176" hidden="1" customWidth="1"/>
    <col min="10215" max="10215" width="10.85546875" style="176" customWidth="1"/>
    <col min="10216" max="10216" width="25.42578125" style="176" customWidth="1"/>
    <col min="10217" max="10217" width="10.85546875" style="176" customWidth="1"/>
    <col min="10218" max="10218" width="25.42578125" style="176" customWidth="1"/>
    <col min="10219" max="10219" width="10.85546875" style="176" customWidth="1"/>
    <col min="10220" max="10220" width="25.140625" style="176" customWidth="1"/>
    <col min="10221" max="10221" width="10.85546875" style="176" customWidth="1"/>
    <col min="10222" max="10222" width="25.140625" style="176" customWidth="1"/>
    <col min="10223" max="10223" width="23.42578125" style="176" customWidth="1"/>
    <col min="10224" max="10224" width="24.85546875" style="176" customWidth="1"/>
    <col min="10225" max="10225" width="14.42578125" style="176" customWidth="1"/>
    <col min="10226" max="10226" width="29.42578125" style="176" customWidth="1"/>
    <col min="10227" max="10227" width="14.28515625" style="176" customWidth="1"/>
    <col min="10228" max="10228" width="15.42578125" style="176" customWidth="1"/>
    <col min="10229" max="10450" width="10.85546875" style="176"/>
    <col min="10451" max="10452" width="9.85546875" style="176" customWidth="1"/>
    <col min="10453" max="10453" width="16" style="176" customWidth="1"/>
    <col min="10454" max="10454" width="18.28515625" style="176" customWidth="1"/>
    <col min="10455" max="10455" width="68.42578125" style="176" customWidth="1"/>
    <col min="10456" max="10456" width="9" style="176" customWidth="1"/>
    <col min="10457" max="10458" width="18" style="176" customWidth="1"/>
    <col min="10459" max="10470" width="0" style="176" hidden="1" customWidth="1"/>
    <col min="10471" max="10471" width="10.85546875" style="176" customWidth="1"/>
    <col min="10472" max="10472" width="25.42578125" style="176" customWidth="1"/>
    <col min="10473" max="10473" width="10.85546875" style="176" customWidth="1"/>
    <col min="10474" max="10474" width="25.42578125" style="176" customWidth="1"/>
    <col min="10475" max="10475" width="10.85546875" style="176" customWidth="1"/>
    <col min="10476" max="10476" width="25.140625" style="176" customWidth="1"/>
    <col min="10477" max="10477" width="10.85546875" style="176" customWidth="1"/>
    <col min="10478" max="10478" width="25.140625" style="176" customWidth="1"/>
    <col min="10479" max="10479" width="23.42578125" style="176" customWidth="1"/>
    <col min="10480" max="10480" width="24.85546875" style="176" customWidth="1"/>
    <col min="10481" max="10481" width="14.42578125" style="176" customWidth="1"/>
    <col min="10482" max="10482" width="29.42578125" style="176" customWidth="1"/>
    <col min="10483" max="10483" width="14.28515625" style="176" customWidth="1"/>
    <col min="10484" max="10484" width="15.42578125" style="176" customWidth="1"/>
    <col min="10485" max="10706" width="10.85546875" style="176"/>
    <col min="10707" max="10708" width="9.85546875" style="176" customWidth="1"/>
    <col min="10709" max="10709" width="16" style="176" customWidth="1"/>
    <col min="10710" max="10710" width="18.28515625" style="176" customWidth="1"/>
    <col min="10711" max="10711" width="68.42578125" style="176" customWidth="1"/>
    <col min="10712" max="10712" width="9" style="176" customWidth="1"/>
    <col min="10713" max="10714" width="18" style="176" customWidth="1"/>
    <col min="10715" max="10726" width="0" style="176" hidden="1" customWidth="1"/>
    <col min="10727" max="10727" width="10.85546875" style="176" customWidth="1"/>
    <col min="10728" max="10728" width="25.42578125" style="176" customWidth="1"/>
    <col min="10729" max="10729" width="10.85546875" style="176" customWidth="1"/>
    <col min="10730" max="10730" width="25.42578125" style="176" customWidth="1"/>
    <col min="10731" max="10731" width="10.85546875" style="176" customWidth="1"/>
    <col min="10732" max="10732" width="25.140625" style="176" customWidth="1"/>
    <col min="10733" max="10733" width="10.85546875" style="176" customWidth="1"/>
    <col min="10734" max="10734" width="25.140625" style="176" customWidth="1"/>
    <col min="10735" max="10735" width="23.42578125" style="176" customWidth="1"/>
    <col min="10736" max="10736" width="24.85546875" style="176" customWidth="1"/>
    <col min="10737" max="10737" width="14.42578125" style="176" customWidth="1"/>
    <col min="10738" max="10738" width="29.42578125" style="176" customWidth="1"/>
    <col min="10739" max="10739" width="14.28515625" style="176" customWidth="1"/>
    <col min="10740" max="10740" width="15.42578125" style="176" customWidth="1"/>
    <col min="10741" max="10962" width="10.85546875" style="176"/>
    <col min="10963" max="10964" width="9.85546875" style="176" customWidth="1"/>
    <col min="10965" max="10965" width="16" style="176" customWidth="1"/>
    <col min="10966" max="10966" width="18.28515625" style="176" customWidth="1"/>
    <col min="10967" max="10967" width="68.42578125" style="176" customWidth="1"/>
    <col min="10968" max="10968" width="9" style="176" customWidth="1"/>
    <col min="10969" max="10970" width="18" style="176" customWidth="1"/>
    <col min="10971" max="10982" width="0" style="176" hidden="1" customWidth="1"/>
    <col min="10983" max="10983" width="10.85546875" style="176" customWidth="1"/>
    <col min="10984" max="10984" width="25.42578125" style="176" customWidth="1"/>
    <col min="10985" max="10985" width="10.85546875" style="176" customWidth="1"/>
    <col min="10986" max="10986" width="25.42578125" style="176" customWidth="1"/>
    <col min="10987" max="10987" width="10.85546875" style="176" customWidth="1"/>
    <col min="10988" max="10988" width="25.140625" style="176" customWidth="1"/>
    <col min="10989" max="10989" width="10.85546875" style="176" customWidth="1"/>
    <col min="10990" max="10990" width="25.140625" style="176" customWidth="1"/>
    <col min="10991" max="10991" width="23.42578125" style="176" customWidth="1"/>
    <col min="10992" max="10992" width="24.85546875" style="176" customWidth="1"/>
    <col min="10993" max="10993" width="14.42578125" style="176" customWidth="1"/>
    <col min="10994" max="10994" width="29.42578125" style="176" customWidth="1"/>
    <col min="10995" max="10995" width="14.28515625" style="176" customWidth="1"/>
    <col min="10996" max="10996" width="15.42578125" style="176" customWidth="1"/>
    <col min="10997" max="11218" width="10.85546875" style="176"/>
    <col min="11219" max="11220" width="9.85546875" style="176" customWidth="1"/>
    <col min="11221" max="11221" width="16" style="176" customWidth="1"/>
    <col min="11222" max="11222" width="18.28515625" style="176" customWidth="1"/>
    <col min="11223" max="11223" width="68.42578125" style="176" customWidth="1"/>
    <col min="11224" max="11224" width="9" style="176" customWidth="1"/>
    <col min="11225" max="11226" width="18" style="176" customWidth="1"/>
    <col min="11227" max="11238" width="0" style="176" hidden="1" customWidth="1"/>
    <col min="11239" max="11239" width="10.85546875" style="176" customWidth="1"/>
    <col min="11240" max="11240" width="25.42578125" style="176" customWidth="1"/>
    <col min="11241" max="11241" width="10.85546875" style="176" customWidth="1"/>
    <col min="11242" max="11242" width="25.42578125" style="176" customWidth="1"/>
    <col min="11243" max="11243" width="10.85546875" style="176" customWidth="1"/>
    <col min="11244" max="11244" width="25.140625" style="176" customWidth="1"/>
    <col min="11245" max="11245" width="10.85546875" style="176" customWidth="1"/>
    <col min="11246" max="11246" width="25.140625" style="176" customWidth="1"/>
    <col min="11247" max="11247" width="23.42578125" style="176" customWidth="1"/>
    <col min="11248" max="11248" width="24.85546875" style="176" customWidth="1"/>
    <col min="11249" max="11249" width="14.42578125" style="176" customWidth="1"/>
    <col min="11250" max="11250" width="29.42578125" style="176" customWidth="1"/>
    <col min="11251" max="11251" width="14.28515625" style="176" customWidth="1"/>
    <col min="11252" max="11252" width="15.42578125" style="176" customWidth="1"/>
    <col min="11253" max="11474" width="10.85546875" style="176"/>
    <col min="11475" max="11476" width="9.85546875" style="176" customWidth="1"/>
    <col min="11477" max="11477" width="16" style="176" customWidth="1"/>
    <col min="11478" max="11478" width="18.28515625" style="176" customWidth="1"/>
    <col min="11479" max="11479" width="68.42578125" style="176" customWidth="1"/>
    <col min="11480" max="11480" width="9" style="176" customWidth="1"/>
    <col min="11481" max="11482" width="18" style="176" customWidth="1"/>
    <col min="11483" max="11494" width="0" style="176" hidden="1" customWidth="1"/>
    <col min="11495" max="11495" width="10.85546875" style="176" customWidth="1"/>
    <col min="11496" max="11496" width="25.42578125" style="176" customWidth="1"/>
    <col min="11497" max="11497" width="10.85546875" style="176" customWidth="1"/>
    <col min="11498" max="11498" width="25.42578125" style="176" customWidth="1"/>
    <col min="11499" max="11499" width="10.85546875" style="176" customWidth="1"/>
    <col min="11500" max="11500" width="25.140625" style="176" customWidth="1"/>
    <col min="11501" max="11501" width="10.85546875" style="176" customWidth="1"/>
    <col min="11502" max="11502" width="25.140625" style="176" customWidth="1"/>
    <col min="11503" max="11503" width="23.42578125" style="176" customWidth="1"/>
    <col min="11504" max="11504" width="24.85546875" style="176" customWidth="1"/>
    <col min="11505" max="11505" width="14.42578125" style="176" customWidth="1"/>
    <col min="11506" max="11506" width="29.42578125" style="176" customWidth="1"/>
    <col min="11507" max="11507" width="14.28515625" style="176" customWidth="1"/>
    <col min="11508" max="11508" width="15.42578125" style="176" customWidth="1"/>
    <col min="11509" max="11730" width="10.85546875" style="176"/>
    <col min="11731" max="11732" width="9.85546875" style="176" customWidth="1"/>
    <col min="11733" max="11733" width="16" style="176" customWidth="1"/>
    <col min="11734" max="11734" width="18.28515625" style="176" customWidth="1"/>
    <col min="11735" max="11735" width="68.42578125" style="176" customWidth="1"/>
    <col min="11736" max="11736" width="9" style="176" customWidth="1"/>
    <col min="11737" max="11738" width="18" style="176" customWidth="1"/>
    <col min="11739" max="11750" width="0" style="176" hidden="1" customWidth="1"/>
    <col min="11751" max="11751" width="10.85546875" style="176" customWidth="1"/>
    <col min="11752" max="11752" width="25.42578125" style="176" customWidth="1"/>
    <col min="11753" max="11753" width="10.85546875" style="176" customWidth="1"/>
    <col min="11754" max="11754" width="25.42578125" style="176" customWidth="1"/>
    <col min="11755" max="11755" width="10.85546875" style="176" customWidth="1"/>
    <col min="11756" max="11756" width="25.140625" style="176" customWidth="1"/>
    <col min="11757" max="11757" width="10.85546875" style="176" customWidth="1"/>
    <col min="11758" max="11758" width="25.140625" style="176" customWidth="1"/>
    <col min="11759" max="11759" width="23.42578125" style="176" customWidth="1"/>
    <col min="11760" max="11760" width="24.85546875" style="176" customWidth="1"/>
    <col min="11761" max="11761" width="14.42578125" style="176" customWidth="1"/>
    <col min="11762" max="11762" width="29.42578125" style="176" customWidth="1"/>
    <col min="11763" max="11763" width="14.28515625" style="176" customWidth="1"/>
    <col min="11764" max="11764" width="15.42578125" style="176" customWidth="1"/>
    <col min="11765" max="11986" width="10.85546875" style="176"/>
    <col min="11987" max="11988" width="9.85546875" style="176" customWidth="1"/>
    <col min="11989" max="11989" width="16" style="176" customWidth="1"/>
    <col min="11990" max="11990" width="18.28515625" style="176" customWidth="1"/>
    <col min="11991" max="11991" width="68.42578125" style="176" customWidth="1"/>
    <col min="11992" max="11992" width="9" style="176" customWidth="1"/>
    <col min="11993" max="11994" width="18" style="176" customWidth="1"/>
    <col min="11995" max="12006" width="0" style="176" hidden="1" customWidth="1"/>
    <col min="12007" max="12007" width="10.85546875" style="176" customWidth="1"/>
    <col min="12008" max="12008" width="25.42578125" style="176" customWidth="1"/>
    <col min="12009" max="12009" width="10.85546875" style="176" customWidth="1"/>
    <col min="12010" max="12010" width="25.42578125" style="176" customWidth="1"/>
    <col min="12011" max="12011" width="10.85546875" style="176" customWidth="1"/>
    <col min="12012" max="12012" width="25.140625" style="176" customWidth="1"/>
    <col min="12013" max="12013" width="10.85546875" style="176" customWidth="1"/>
    <col min="12014" max="12014" width="25.140625" style="176" customWidth="1"/>
    <col min="12015" max="12015" width="23.42578125" style="176" customWidth="1"/>
    <col min="12016" max="12016" width="24.85546875" style="176" customWidth="1"/>
    <col min="12017" max="12017" width="14.42578125" style="176" customWidth="1"/>
    <col min="12018" max="12018" width="29.42578125" style="176" customWidth="1"/>
    <col min="12019" max="12019" width="14.28515625" style="176" customWidth="1"/>
    <col min="12020" max="12020" width="15.42578125" style="176" customWidth="1"/>
    <col min="12021" max="12242" width="10.85546875" style="176"/>
    <col min="12243" max="12244" width="9.85546875" style="176" customWidth="1"/>
    <col min="12245" max="12245" width="16" style="176" customWidth="1"/>
    <col min="12246" max="12246" width="18.28515625" style="176" customWidth="1"/>
    <col min="12247" max="12247" width="68.42578125" style="176" customWidth="1"/>
    <col min="12248" max="12248" width="9" style="176" customWidth="1"/>
    <col min="12249" max="12250" width="18" style="176" customWidth="1"/>
    <col min="12251" max="12262" width="0" style="176" hidden="1" customWidth="1"/>
    <col min="12263" max="12263" width="10.85546875" style="176" customWidth="1"/>
    <col min="12264" max="12264" width="25.42578125" style="176" customWidth="1"/>
    <col min="12265" max="12265" width="10.85546875" style="176" customWidth="1"/>
    <col min="12266" max="12266" width="25.42578125" style="176" customWidth="1"/>
    <col min="12267" max="12267" width="10.85546875" style="176" customWidth="1"/>
    <col min="12268" max="12268" width="25.140625" style="176" customWidth="1"/>
    <col min="12269" max="12269" width="10.85546875" style="176" customWidth="1"/>
    <col min="12270" max="12270" width="25.140625" style="176" customWidth="1"/>
    <col min="12271" max="12271" width="23.42578125" style="176" customWidth="1"/>
    <col min="12272" max="12272" width="24.85546875" style="176" customWidth="1"/>
    <col min="12273" max="12273" width="14.42578125" style="176" customWidth="1"/>
    <col min="12274" max="12274" width="29.42578125" style="176" customWidth="1"/>
    <col min="12275" max="12275" width="14.28515625" style="176" customWidth="1"/>
    <col min="12276" max="12276" width="15.42578125" style="176" customWidth="1"/>
    <col min="12277" max="12498" width="10.85546875" style="176"/>
    <col min="12499" max="12500" width="9.85546875" style="176" customWidth="1"/>
    <col min="12501" max="12501" width="16" style="176" customWidth="1"/>
    <col min="12502" max="12502" width="18.28515625" style="176" customWidth="1"/>
    <col min="12503" max="12503" width="68.42578125" style="176" customWidth="1"/>
    <col min="12504" max="12504" width="9" style="176" customWidth="1"/>
    <col min="12505" max="12506" width="18" style="176" customWidth="1"/>
    <col min="12507" max="12518" width="0" style="176" hidden="1" customWidth="1"/>
    <col min="12519" max="12519" width="10.85546875" style="176" customWidth="1"/>
    <col min="12520" max="12520" width="25.42578125" style="176" customWidth="1"/>
    <col min="12521" max="12521" width="10.85546875" style="176" customWidth="1"/>
    <col min="12522" max="12522" width="25.42578125" style="176" customWidth="1"/>
    <col min="12523" max="12523" width="10.85546875" style="176" customWidth="1"/>
    <col min="12524" max="12524" width="25.140625" style="176" customWidth="1"/>
    <col min="12525" max="12525" width="10.85546875" style="176" customWidth="1"/>
    <col min="12526" max="12526" width="25.140625" style="176" customWidth="1"/>
    <col min="12527" max="12527" width="23.42578125" style="176" customWidth="1"/>
    <col min="12528" max="12528" width="24.85546875" style="176" customWidth="1"/>
    <col min="12529" max="12529" width="14.42578125" style="176" customWidth="1"/>
    <col min="12530" max="12530" width="29.42578125" style="176" customWidth="1"/>
    <col min="12531" max="12531" width="14.28515625" style="176" customWidth="1"/>
    <col min="12532" max="12532" width="15.42578125" style="176" customWidth="1"/>
    <col min="12533" max="12754" width="10.85546875" style="176"/>
    <col min="12755" max="12756" width="9.85546875" style="176" customWidth="1"/>
    <col min="12757" max="12757" width="16" style="176" customWidth="1"/>
    <col min="12758" max="12758" width="18.28515625" style="176" customWidth="1"/>
    <col min="12759" max="12759" width="68.42578125" style="176" customWidth="1"/>
    <col min="12760" max="12760" width="9" style="176" customWidth="1"/>
    <col min="12761" max="12762" width="18" style="176" customWidth="1"/>
    <col min="12763" max="12774" width="0" style="176" hidden="1" customWidth="1"/>
    <col min="12775" max="12775" width="10.85546875" style="176" customWidth="1"/>
    <col min="12776" max="12776" width="25.42578125" style="176" customWidth="1"/>
    <col min="12777" max="12777" width="10.85546875" style="176" customWidth="1"/>
    <col min="12778" max="12778" width="25.42578125" style="176" customWidth="1"/>
    <col min="12779" max="12779" width="10.85546875" style="176" customWidth="1"/>
    <col min="12780" max="12780" width="25.140625" style="176" customWidth="1"/>
    <col min="12781" max="12781" width="10.85546875" style="176" customWidth="1"/>
    <col min="12782" max="12782" width="25.140625" style="176" customWidth="1"/>
    <col min="12783" max="12783" width="23.42578125" style="176" customWidth="1"/>
    <col min="12784" max="12784" width="24.85546875" style="176" customWidth="1"/>
    <col min="12785" max="12785" width="14.42578125" style="176" customWidth="1"/>
    <col min="12786" max="12786" width="29.42578125" style="176" customWidth="1"/>
    <col min="12787" max="12787" width="14.28515625" style="176" customWidth="1"/>
    <col min="12788" max="12788" width="15.42578125" style="176" customWidth="1"/>
    <col min="12789" max="13010" width="10.85546875" style="176"/>
    <col min="13011" max="13012" width="9.85546875" style="176" customWidth="1"/>
    <col min="13013" max="13013" width="16" style="176" customWidth="1"/>
    <col min="13014" max="13014" width="18.28515625" style="176" customWidth="1"/>
    <col min="13015" max="13015" width="68.42578125" style="176" customWidth="1"/>
    <col min="13016" max="13016" width="9" style="176" customWidth="1"/>
    <col min="13017" max="13018" width="18" style="176" customWidth="1"/>
    <col min="13019" max="13030" width="0" style="176" hidden="1" customWidth="1"/>
    <col min="13031" max="13031" width="10.85546875" style="176" customWidth="1"/>
    <col min="13032" max="13032" width="25.42578125" style="176" customWidth="1"/>
    <col min="13033" max="13033" width="10.85546875" style="176" customWidth="1"/>
    <col min="13034" max="13034" width="25.42578125" style="176" customWidth="1"/>
    <col min="13035" max="13035" width="10.85546875" style="176" customWidth="1"/>
    <col min="13036" max="13036" width="25.140625" style="176" customWidth="1"/>
    <col min="13037" max="13037" width="10.85546875" style="176" customWidth="1"/>
    <col min="13038" max="13038" width="25.140625" style="176" customWidth="1"/>
    <col min="13039" max="13039" width="23.42578125" style="176" customWidth="1"/>
    <col min="13040" max="13040" width="24.85546875" style="176" customWidth="1"/>
    <col min="13041" max="13041" width="14.42578125" style="176" customWidth="1"/>
    <col min="13042" max="13042" width="29.42578125" style="176" customWidth="1"/>
    <col min="13043" max="13043" width="14.28515625" style="176" customWidth="1"/>
    <col min="13044" max="13044" width="15.42578125" style="176" customWidth="1"/>
    <col min="13045" max="13266" width="10.85546875" style="176"/>
    <col min="13267" max="13268" width="9.85546875" style="176" customWidth="1"/>
    <col min="13269" max="13269" width="16" style="176" customWidth="1"/>
    <col min="13270" max="13270" width="18.28515625" style="176" customWidth="1"/>
    <col min="13271" max="13271" width="68.42578125" style="176" customWidth="1"/>
    <col min="13272" max="13272" width="9" style="176" customWidth="1"/>
    <col min="13273" max="13274" width="18" style="176" customWidth="1"/>
    <col min="13275" max="13286" width="0" style="176" hidden="1" customWidth="1"/>
    <col min="13287" max="13287" width="10.85546875" style="176" customWidth="1"/>
    <col min="13288" max="13288" width="25.42578125" style="176" customWidth="1"/>
    <col min="13289" max="13289" width="10.85546875" style="176" customWidth="1"/>
    <col min="13290" max="13290" width="25.42578125" style="176" customWidth="1"/>
    <col min="13291" max="13291" width="10.85546875" style="176" customWidth="1"/>
    <col min="13292" max="13292" width="25.140625" style="176" customWidth="1"/>
    <col min="13293" max="13293" width="10.85546875" style="176" customWidth="1"/>
    <col min="13294" max="13294" width="25.140625" style="176" customWidth="1"/>
    <col min="13295" max="13295" width="23.42578125" style="176" customWidth="1"/>
    <col min="13296" max="13296" width="24.85546875" style="176" customWidth="1"/>
    <col min="13297" max="13297" width="14.42578125" style="176" customWidth="1"/>
    <col min="13298" max="13298" width="29.42578125" style="176" customWidth="1"/>
    <col min="13299" max="13299" width="14.28515625" style="176" customWidth="1"/>
    <col min="13300" max="13300" width="15.42578125" style="176" customWidth="1"/>
    <col min="13301" max="13522" width="10.85546875" style="176"/>
    <col min="13523" max="13524" width="9.85546875" style="176" customWidth="1"/>
    <col min="13525" max="13525" width="16" style="176" customWidth="1"/>
    <col min="13526" max="13526" width="18.28515625" style="176" customWidth="1"/>
    <col min="13527" max="13527" width="68.42578125" style="176" customWidth="1"/>
    <col min="13528" max="13528" width="9" style="176" customWidth="1"/>
    <col min="13529" max="13530" width="18" style="176" customWidth="1"/>
    <col min="13531" max="13542" width="0" style="176" hidden="1" customWidth="1"/>
    <col min="13543" max="13543" width="10.85546875" style="176" customWidth="1"/>
    <col min="13544" max="13544" width="25.42578125" style="176" customWidth="1"/>
    <col min="13545" max="13545" width="10.85546875" style="176" customWidth="1"/>
    <col min="13546" max="13546" width="25.42578125" style="176" customWidth="1"/>
    <col min="13547" max="13547" width="10.85546875" style="176" customWidth="1"/>
    <col min="13548" max="13548" width="25.140625" style="176" customWidth="1"/>
    <col min="13549" max="13549" width="10.85546875" style="176" customWidth="1"/>
    <col min="13550" max="13550" width="25.140625" style="176" customWidth="1"/>
    <col min="13551" max="13551" width="23.42578125" style="176" customWidth="1"/>
    <col min="13552" max="13552" width="24.85546875" style="176" customWidth="1"/>
    <col min="13553" max="13553" width="14.42578125" style="176" customWidth="1"/>
    <col min="13554" max="13554" width="29.42578125" style="176" customWidth="1"/>
    <col min="13555" max="13555" width="14.28515625" style="176" customWidth="1"/>
    <col min="13556" max="13556" width="15.42578125" style="176" customWidth="1"/>
    <col min="13557" max="13778" width="10.85546875" style="176"/>
    <col min="13779" max="13780" width="9.85546875" style="176" customWidth="1"/>
    <col min="13781" max="13781" width="16" style="176" customWidth="1"/>
    <col min="13782" max="13782" width="18.28515625" style="176" customWidth="1"/>
    <col min="13783" max="13783" width="68.42578125" style="176" customWidth="1"/>
    <col min="13784" max="13784" width="9" style="176" customWidth="1"/>
    <col min="13785" max="13786" width="18" style="176" customWidth="1"/>
    <col min="13787" max="13798" width="0" style="176" hidden="1" customWidth="1"/>
    <col min="13799" max="13799" width="10.85546875" style="176" customWidth="1"/>
    <col min="13800" max="13800" width="25.42578125" style="176" customWidth="1"/>
    <col min="13801" max="13801" width="10.85546875" style="176" customWidth="1"/>
    <col min="13802" max="13802" width="25.42578125" style="176" customWidth="1"/>
    <col min="13803" max="13803" width="10.85546875" style="176" customWidth="1"/>
    <col min="13804" max="13804" width="25.140625" style="176" customWidth="1"/>
    <col min="13805" max="13805" width="10.85546875" style="176" customWidth="1"/>
    <col min="13806" max="13806" width="25.140625" style="176" customWidth="1"/>
    <col min="13807" max="13807" width="23.42578125" style="176" customWidth="1"/>
    <col min="13808" max="13808" width="24.85546875" style="176" customWidth="1"/>
    <col min="13809" max="13809" width="14.42578125" style="176" customWidth="1"/>
    <col min="13810" max="13810" width="29.42578125" style="176" customWidth="1"/>
    <col min="13811" max="13811" width="14.28515625" style="176" customWidth="1"/>
    <col min="13812" max="13812" width="15.42578125" style="176" customWidth="1"/>
    <col min="13813" max="14034" width="10.85546875" style="176"/>
    <col min="14035" max="14036" width="9.85546875" style="176" customWidth="1"/>
    <col min="14037" max="14037" width="16" style="176" customWidth="1"/>
    <col min="14038" max="14038" width="18.28515625" style="176" customWidth="1"/>
    <col min="14039" max="14039" width="68.42578125" style="176" customWidth="1"/>
    <col min="14040" max="14040" width="9" style="176" customWidth="1"/>
    <col min="14041" max="14042" width="18" style="176" customWidth="1"/>
    <col min="14043" max="14054" width="0" style="176" hidden="1" customWidth="1"/>
    <col min="14055" max="14055" width="10.85546875" style="176" customWidth="1"/>
    <col min="14056" max="14056" width="25.42578125" style="176" customWidth="1"/>
    <col min="14057" max="14057" width="10.85546875" style="176" customWidth="1"/>
    <col min="14058" max="14058" width="25.42578125" style="176" customWidth="1"/>
    <col min="14059" max="14059" width="10.85546875" style="176" customWidth="1"/>
    <col min="14060" max="14060" width="25.140625" style="176" customWidth="1"/>
    <col min="14061" max="14061" width="10.85546875" style="176" customWidth="1"/>
    <col min="14062" max="14062" width="25.140625" style="176" customWidth="1"/>
    <col min="14063" max="14063" width="23.42578125" style="176" customWidth="1"/>
    <col min="14064" max="14064" width="24.85546875" style="176" customWidth="1"/>
    <col min="14065" max="14065" width="14.42578125" style="176" customWidth="1"/>
    <col min="14066" max="14066" width="29.42578125" style="176" customWidth="1"/>
    <col min="14067" max="14067" width="14.28515625" style="176" customWidth="1"/>
    <col min="14068" max="14068" width="15.42578125" style="176" customWidth="1"/>
    <col min="14069" max="14290" width="10.85546875" style="176"/>
    <col min="14291" max="14292" width="9.85546875" style="176" customWidth="1"/>
    <col min="14293" max="14293" width="16" style="176" customWidth="1"/>
    <col min="14294" max="14294" width="18.28515625" style="176" customWidth="1"/>
    <col min="14295" max="14295" width="68.42578125" style="176" customWidth="1"/>
    <col min="14296" max="14296" width="9" style="176" customWidth="1"/>
    <col min="14297" max="14298" width="18" style="176" customWidth="1"/>
    <col min="14299" max="14310" width="0" style="176" hidden="1" customWidth="1"/>
    <col min="14311" max="14311" width="10.85546875" style="176" customWidth="1"/>
    <col min="14312" max="14312" width="25.42578125" style="176" customWidth="1"/>
    <col min="14313" max="14313" width="10.85546875" style="176" customWidth="1"/>
    <col min="14314" max="14314" width="25.42578125" style="176" customWidth="1"/>
    <col min="14315" max="14315" width="10.85546875" style="176" customWidth="1"/>
    <col min="14316" max="14316" width="25.140625" style="176" customWidth="1"/>
    <col min="14317" max="14317" width="10.85546875" style="176" customWidth="1"/>
    <col min="14318" max="14318" width="25.140625" style="176" customWidth="1"/>
    <col min="14319" max="14319" width="23.42578125" style="176" customWidth="1"/>
    <col min="14320" max="14320" width="24.85546875" style="176" customWidth="1"/>
    <col min="14321" max="14321" width="14.42578125" style="176" customWidth="1"/>
    <col min="14322" max="14322" width="29.42578125" style="176" customWidth="1"/>
    <col min="14323" max="14323" width="14.28515625" style="176" customWidth="1"/>
    <col min="14324" max="14324" width="15.42578125" style="176" customWidth="1"/>
    <col min="14325" max="14546" width="10.85546875" style="176"/>
    <col min="14547" max="14548" width="9.85546875" style="176" customWidth="1"/>
    <col min="14549" max="14549" width="16" style="176" customWidth="1"/>
    <col min="14550" max="14550" width="18.28515625" style="176" customWidth="1"/>
    <col min="14551" max="14551" width="68.42578125" style="176" customWidth="1"/>
    <col min="14552" max="14552" width="9" style="176" customWidth="1"/>
    <col min="14553" max="14554" width="18" style="176" customWidth="1"/>
    <col min="14555" max="14566" width="0" style="176" hidden="1" customWidth="1"/>
    <col min="14567" max="14567" width="10.85546875" style="176" customWidth="1"/>
    <col min="14568" max="14568" width="25.42578125" style="176" customWidth="1"/>
    <col min="14569" max="14569" width="10.85546875" style="176" customWidth="1"/>
    <col min="14570" max="14570" width="25.42578125" style="176" customWidth="1"/>
    <col min="14571" max="14571" width="10.85546875" style="176" customWidth="1"/>
    <col min="14572" max="14572" width="25.140625" style="176" customWidth="1"/>
    <col min="14573" max="14573" width="10.85546875" style="176" customWidth="1"/>
    <col min="14574" max="14574" width="25.140625" style="176" customWidth="1"/>
    <col min="14575" max="14575" width="23.42578125" style="176" customWidth="1"/>
    <col min="14576" max="14576" width="24.85546875" style="176" customWidth="1"/>
    <col min="14577" max="14577" width="14.42578125" style="176" customWidth="1"/>
    <col min="14578" max="14578" width="29.42578125" style="176" customWidth="1"/>
    <col min="14579" max="14579" width="14.28515625" style="176" customWidth="1"/>
    <col min="14580" max="14580" width="15.42578125" style="176" customWidth="1"/>
    <col min="14581" max="14802" width="10.85546875" style="176"/>
    <col min="14803" max="14804" width="9.85546875" style="176" customWidth="1"/>
    <col min="14805" max="14805" width="16" style="176" customWidth="1"/>
    <col min="14806" max="14806" width="18.28515625" style="176" customWidth="1"/>
    <col min="14807" max="14807" width="68.42578125" style="176" customWidth="1"/>
    <col min="14808" max="14808" width="9" style="176" customWidth="1"/>
    <col min="14809" max="14810" width="18" style="176" customWidth="1"/>
    <col min="14811" max="14822" width="0" style="176" hidden="1" customWidth="1"/>
    <col min="14823" max="14823" width="10.85546875" style="176" customWidth="1"/>
    <col min="14824" max="14824" width="25.42578125" style="176" customWidth="1"/>
    <col min="14825" max="14825" width="10.85546875" style="176" customWidth="1"/>
    <col min="14826" max="14826" width="25.42578125" style="176" customWidth="1"/>
    <col min="14827" max="14827" width="10.85546875" style="176" customWidth="1"/>
    <col min="14828" max="14828" width="25.140625" style="176" customWidth="1"/>
    <col min="14829" max="14829" width="10.85546875" style="176" customWidth="1"/>
    <col min="14830" max="14830" width="25.140625" style="176" customWidth="1"/>
    <col min="14831" max="14831" width="23.42578125" style="176" customWidth="1"/>
    <col min="14832" max="14832" width="24.85546875" style="176" customWidth="1"/>
    <col min="14833" max="14833" width="14.42578125" style="176" customWidth="1"/>
    <col min="14834" max="14834" width="29.42578125" style="176" customWidth="1"/>
    <col min="14835" max="14835" width="14.28515625" style="176" customWidth="1"/>
    <col min="14836" max="14836" width="15.42578125" style="176" customWidth="1"/>
    <col min="14837" max="15058" width="10.85546875" style="176"/>
    <col min="15059" max="15060" width="9.85546875" style="176" customWidth="1"/>
    <col min="15061" max="15061" width="16" style="176" customWidth="1"/>
    <col min="15062" max="15062" width="18.28515625" style="176" customWidth="1"/>
    <col min="15063" max="15063" width="68.42578125" style="176" customWidth="1"/>
    <col min="15064" max="15064" width="9" style="176" customWidth="1"/>
    <col min="15065" max="15066" width="18" style="176" customWidth="1"/>
    <col min="15067" max="15078" width="0" style="176" hidden="1" customWidth="1"/>
    <col min="15079" max="15079" width="10.85546875" style="176" customWidth="1"/>
    <col min="15080" max="15080" width="25.42578125" style="176" customWidth="1"/>
    <col min="15081" max="15081" width="10.85546875" style="176" customWidth="1"/>
    <col min="15082" max="15082" width="25.42578125" style="176" customWidth="1"/>
    <col min="15083" max="15083" width="10.85546875" style="176" customWidth="1"/>
    <col min="15084" max="15084" width="25.140625" style="176" customWidth="1"/>
    <col min="15085" max="15085" width="10.85546875" style="176" customWidth="1"/>
    <col min="15086" max="15086" width="25.140625" style="176" customWidth="1"/>
    <col min="15087" max="15087" width="23.42578125" style="176" customWidth="1"/>
    <col min="15088" max="15088" width="24.85546875" style="176" customWidth="1"/>
    <col min="15089" max="15089" width="14.42578125" style="176" customWidth="1"/>
    <col min="15090" max="15090" width="29.42578125" style="176" customWidth="1"/>
    <col min="15091" max="15091" width="14.28515625" style="176" customWidth="1"/>
    <col min="15092" max="15092" width="15.42578125" style="176" customWidth="1"/>
    <col min="15093" max="15314" width="10.85546875" style="176"/>
    <col min="15315" max="15316" width="9.85546875" style="176" customWidth="1"/>
    <col min="15317" max="15317" width="16" style="176" customWidth="1"/>
    <col min="15318" max="15318" width="18.28515625" style="176" customWidth="1"/>
    <col min="15319" max="15319" width="68.42578125" style="176" customWidth="1"/>
    <col min="15320" max="15320" width="9" style="176" customWidth="1"/>
    <col min="15321" max="15322" width="18" style="176" customWidth="1"/>
    <col min="15323" max="15334" width="0" style="176" hidden="1" customWidth="1"/>
    <col min="15335" max="15335" width="10.85546875" style="176" customWidth="1"/>
    <col min="15336" max="15336" width="25.42578125" style="176" customWidth="1"/>
    <col min="15337" max="15337" width="10.85546875" style="176" customWidth="1"/>
    <col min="15338" max="15338" width="25.42578125" style="176" customWidth="1"/>
    <col min="15339" max="15339" width="10.85546875" style="176" customWidth="1"/>
    <col min="15340" max="15340" width="25.140625" style="176" customWidth="1"/>
    <col min="15341" max="15341" width="10.85546875" style="176" customWidth="1"/>
    <col min="15342" max="15342" width="25.140625" style="176" customWidth="1"/>
    <col min="15343" max="15343" width="23.42578125" style="176" customWidth="1"/>
    <col min="15344" max="15344" width="24.85546875" style="176" customWidth="1"/>
    <col min="15345" max="15345" width="14.42578125" style="176" customWidth="1"/>
    <col min="15346" max="15346" width="29.42578125" style="176" customWidth="1"/>
    <col min="15347" max="15347" width="14.28515625" style="176" customWidth="1"/>
    <col min="15348" max="15348" width="15.42578125" style="176" customWidth="1"/>
    <col min="15349" max="15570" width="10.85546875" style="176"/>
    <col min="15571" max="15572" width="9.85546875" style="176" customWidth="1"/>
    <col min="15573" max="15573" width="16" style="176" customWidth="1"/>
    <col min="15574" max="15574" width="18.28515625" style="176" customWidth="1"/>
    <col min="15575" max="15575" width="68.42578125" style="176" customWidth="1"/>
    <col min="15576" max="15576" width="9" style="176" customWidth="1"/>
    <col min="15577" max="15578" width="18" style="176" customWidth="1"/>
    <col min="15579" max="15590" width="0" style="176" hidden="1" customWidth="1"/>
    <col min="15591" max="15591" width="10.85546875" style="176" customWidth="1"/>
    <col min="15592" max="15592" width="25.42578125" style="176" customWidth="1"/>
    <col min="15593" max="15593" width="10.85546875" style="176" customWidth="1"/>
    <col min="15594" max="15594" width="25.42578125" style="176" customWidth="1"/>
    <col min="15595" max="15595" width="10.85546875" style="176" customWidth="1"/>
    <col min="15596" max="15596" width="25.140625" style="176" customWidth="1"/>
    <col min="15597" max="15597" width="10.85546875" style="176" customWidth="1"/>
    <col min="15598" max="15598" width="25.140625" style="176" customWidth="1"/>
    <col min="15599" max="15599" width="23.42578125" style="176" customWidth="1"/>
    <col min="15600" max="15600" width="24.85546875" style="176" customWidth="1"/>
    <col min="15601" max="15601" width="14.42578125" style="176" customWidth="1"/>
    <col min="15602" max="15602" width="29.42578125" style="176" customWidth="1"/>
    <col min="15603" max="15603" width="14.28515625" style="176" customWidth="1"/>
    <col min="15604" max="15604" width="15.42578125" style="176" customWidth="1"/>
    <col min="15605" max="15826" width="10.85546875" style="176"/>
    <col min="15827" max="15828" width="9.85546875" style="176" customWidth="1"/>
    <col min="15829" max="15829" width="16" style="176" customWidth="1"/>
    <col min="15830" max="15830" width="18.28515625" style="176" customWidth="1"/>
    <col min="15831" max="15831" width="68.42578125" style="176" customWidth="1"/>
    <col min="15832" max="15832" width="9" style="176" customWidth="1"/>
    <col min="15833" max="15834" width="18" style="176" customWidth="1"/>
    <col min="15835" max="15846" width="0" style="176" hidden="1" customWidth="1"/>
    <col min="15847" max="15847" width="10.85546875" style="176" customWidth="1"/>
    <col min="15848" max="15848" width="25.42578125" style="176" customWidth="1"/>
    <col min="15849" max="15849" width="10.85546875" style="176" customWidth="1"/>
    <col min="15850" max="15850" width="25.42578125" style="176" customWidth="1"/>
    <col min="15851" max="15851" width="10.85546875" style="176" customWidth="1"/>
    <col min="15852" max="15852" width="25.140625" style="176" customWidth="1"/>
    <col min="15853" max="15853" width="10.85546875" style="176" customWidth="1"/>
    <col min="15854" max="15854" width="25.140625" style="176" customWidth="1"/>
    <col min="15855" max="15855" width="23.42578125" style="176" customWidth="1"/>
    <col min="15856" max="15856" width="24.85546875" style="176" customWidth="1"/>
    <col min="15857" max="15857" width="14.42578125" style="176" customWidth="1"/>
    <col min="15858" max="15858" width="29.42578125" style="176" customWidth="1"/>
    <col min="15859" max="15859" width="14.28515625" style="176" customWidth="1"/>
    <col min="15860" max="15860" width="15.42578125" style="176" customWidth="1"/>
    <col min="15861" max="16082" width="10.85546875" style="176"/>
    <col min="16083" max="16084" width="9.85546875" style="176" customWidth="1"/>
    <col min="16085" max="16085" width="16" style="176" customWidth="1"/>
    <col min="16086" max="16086" width="18.28515625" style="176" customWidth="1"/>
    <col min="16087" max="16087" width="68.42578125" style="176" customWidth="1"/>
    <col min="16088" max="16088" width="9" style="176" customWidth="1"/>
    <col min="16089" max="16090" width="18" style="176" customWidth="1"/>
    <col min="16091" max="16102" width="0" style="176" hidden="1" customWidth="1"/>
    <col min="16103" max="16103" width="10.85546875" style="176" customWidth="1"/>
    <col min="16104" max="16104" width="25.42578125" style="176" customWidth="1"/>
    <col min="16105" max="16105" width="10.85546875" style="176" customWidth="1"/>
    <col min="16106" max="16106" width="25.42578125" style="176" customWidth="1"/>
    <col min="16107" max="16107" width="10.85546875" style="176" customWidth="1"/>
    <col min="16108" max="16108" width="25.140625" style="176" customWidth="1"/>
    <col min="16109" max="16109" width="10.85546875" style="176" customWidth="1"/>
    <col min="16110" max="16110" width="25.140625" style="176" customWidth="1"/>
    <col min="16111" max="16111" width="23.42578125" style="176" customWidth="1"/>
    <col min="16112" max="16112" width="24.85546875" style="176" customWidth="1"/>
    <col min="16113" max="16113" width="14.42578125" style="176" customWidth="1"/>
    <col min="16114" max="16114" width="29.42578125" style="176" customWidth="1"/>
    <col min="16115" max="16115" width="14.28515625" style="176" customWidth="1"/>
    <col min="16116" max="16116" width="15.42578125" style="176" customWidth="1"/>
    <col min="16117" max="16384" width="10.85546875" style="176"/>
  </cols>
  <sheetData>
    <row r="1" spans="1:8" ht="20.25" customHeight="1" x14ac:dyDescent="0.25">
      <c r="A1" s="378"/>
      <c r="B1" s="379"/>
      <c r="C1" s="380"/>
      <c r="D1" s="384"/>
      <c r="E1" s="385"/>
      <c r="F1" s="385"/>
      <c r="G1" s="390"/>
    </row>
    <row r="2" spans="1:8" ht="20.25" customHeight="1" x14ac:dyDescent="0.25">
      <c r="A2" s="381"/>
      <c r="B2" s="382"/>
      <c r="C2" s="383"/>
      <c r="D2" s="386"/>
      <c r="E2" s="387"/>
      <c r="F2" s="387"/>
      <c r="G2" s="391"/>
    </row>
    <row r="3" spans="1:8" s="177" customFormat="1" ht="20.25" customHeight="1" thickBot="1" x14ac:dyDescent="0.25">
      <c r="A3" s="381"/>
      <c r="B3" s="382"/>
      <c r="C3" s="383"/>
      <c r="D3" s="388"/>
      <c r="E3" s="389"/>
      <c r="F3" s="389"/>
      <c r="G3" s="392"/>
    </row>
    <row r="4" spans="1:8" s="177" customFormat="1" ht="54.75" customHeight="1" thickBot="1" x14ac:dyDescent="0.25">
      <c r="A4" s="393" t="s">
        <v>90</v>
      </c>
      <c r="B4" s="394"/>
      <c r="C4" s="395" t="s">
        <v>91</v>
      </c>
      <c r="D4" s="396"/>
      <c r="E4" s="396"/>
      <c r="F4" s="396"/>
      <c r="G4" s="397"/>
    </row>
    <row r="5" spans="1:8" s="177" customFormat="1" ht="33.75" customHeight="1" thickBot="1" x14ac:dyDescent="0.25">
      <c r="A5" s="375" t="s">
        <v>92</v>
      </c>
      <c r="B5" s="376"/>
      <c r="C5" s="376"/>
      <c r="D5" s="376"/>
      <c r="E5" s="376"/>
      <c r="F5" s="376"/>
      <c r="G5" s="377"/>
    </row>
    <row r="6" spans="1:8" ht="24.75" customHeight="1" x14ac:dyDescent="0.25">
      <c r="A6" s="367" t="s">
        <v>93</v>
      </c>
      <c r="B6" s="368"/>
      <c r="C6" s="368"/>
      <c r="D6" s="369"/>
      <c r="E6" s="369"/>
      <c r="F6" s="369"/>
      <c r="G6" s="370"/>
    </row>
    <row r="7" spans="1:8" ht="15" customHeight="1" x14ac:dyDescent="0.25">
      <c r="A7" s="178"/>
      <c r="B7" s="371" t="s">
        <v>94</v>
      </c>
      <c r="C7" s="371" t="s">
        <v>95</v>
      </c>
      <c r="D7" s="373" t="s">
        <v>96</v>
      </c>
      <c r="E7" s="373" t="s">
        <v>97</v>
      </c>
      <c r="F7" s="373"/>
      <c r="G7" s="373" t="s">
        <v>98</v>
      </c>
    </row>
    <row r="8" spans="1:8" ht="49.5" customHeight="1" x14ac:dyDescent="0.25">
      <c r="A8" s="178"/>
      <c r="B8" s="372"/>
      <c r="C8" s="372"/>
      <c r="D8" s="374"/>
      <c r="E8" s="374"/>
      <c r="F8" s="374"/>
      <c r="G8" s="374"/>
    </row>
    <row r="9" spans="1:8" s="185" customFormat="1" x14ac:dyDescent="0.25">
      <c r="A9" s="179"/>
      <c r="B9" s="180"/>
      <c r="C9" s="181"/>
      <c r="D9" s="179"/>
      <c r="E9" s="182"/>
      <c r="F9" s="183"/>
      <c r="G9" s="184"/>
    </row>
    <row r="10" spans="1:8" s="194" customFormat="1" ht="28.5" customHeight="1" x14ac:dyDescent="0.25">
      <c r="A10" s="186"/>
      <c r="B10" s="187">
        <v>1</v>
      </c>
      <c r="C10" s="188" t="s">
        <v>99</v>
      </c>
      <c r="D10" s="189" t="s">
        <v>96</v>
      </c>
      <c r="E10" s="190">
        <v>1</v>
      </c>
      <c r="F10" s="191">
        <v>308</v>
      </c>
      <c r="G10" s="192">
        <v>326216188</v>
      </c>
      <c r="H10" s="193"/>
    </row>
    <row r="11" spans="1:8" s="194" customFormat="1" ht="7.5" customHeight="1" x14ac:dyDescent="0.25">
      <c r="A11" s="186"/>
      <c r="B11" s="195"/>
      <c r="C11" s="196"/>
      <c r="D11" s="197"/>
      <c r="E11" s="198"/>
      <c r="F11" s="191"/>
      <c r="G11" s="197"/>
      <c r="H11" s="193"/>
    </row>
    <row r="12" spans="1:8" s="194" customFormat="1" ht="28.5" customHeight="1" x14ac:dyDescent="0.25">
      <c r="A12" s="186"/>
      <c r="B12" s="187">
        <v>2</v>
      </c>
      <c r="C12" s="188" t="s">
        <v>100</v>
      </c>
      <c r="D12" s="189" t="s">
        <v>96</v>
      </c>
      <c r="E12" s="190">
        <v>1</v>
      </c>
      <c r="F12" s="191">
        <v>302</v>
      </c>
      <c r="G12" s="192">
        <v>286995824</v>
      </c>
      <c r="H12" s="193"/>
    </row>
    <row r="13" spans="1:8" s="194" customFormat="1" ht="7.5" customHeight="1" x14ac:dyDescent="0.25">
      <c r="A13" s="186"/>
      <c r="B13" s="195"/>
      <c r="C13" s="196"/>
      <c r="D13" s="199"/>
      <c r="E13" s="198"/>
      <c r="F13" s="191"/>
      <c r="G13" s="197"/>
      <c r="H13" s="193"/>
    </row>
    <row r="14" spans="1:8" s="194" customFormat="1" ht="28.5" customHeight="1" x14ac:dyDescent="0.25">
      <c r="A14" s="186"/>
      <c r="B14" s="187">
        <v>3</v>
      </c>
      <c r="C14" s="188" t="s">
        <v>101</v>
      </c>
      <c r="D14" s="189" t="s">
        <v>96</v>
      </c>
      <c r="E14" s="190">
        <v>1</v>
      </c>
      <c r="F14" s="191">
        <v>299</v>
      </c>
      <c r="G14" s="192">
        <v>300541128</v>
      </c>
      <c r="H14" s="193"/>
    </row>
    <row r="15" spans="1:8" s="194" customFormat="1" ht="7.5" customHeight="1" x14ac:dyDescent="0.25">
      <c r="A15" s="186"/>
      <c r="B15" s="195"/>
      <c r="C15" s="196"/>
      <c r="D15" s="199"/>
      <c r="E15" s="198"/>
      <c r="F15" s="191"/>
      <c r="G15" s="197"/>
      <c r="H15" s="193"/>
    </row>
    <row r="16" spans="1:8" s="194" customFormat="1" ht="28.5" customHeight="1" x14ac:dyDescent="0.25">
      <c r="A16" s="200"/>
      <c r="B16" s="187">
        <v>4</v>
      </c>
      <c r="C16" s="188" t="s">
        <v>102</v>
      </c>
      <c r="D16" s="189" t="s">
        <v>96</v>
      </c>
      <c r="E16" s="190">
        <v>1</v>
      </c>
      <c r="F16" s="191">
        <v>295</v>
      </c>
      <c r="G16" s="192">
        <v>87797046</v>
      </c>
      <c r="H16" s="193"/>
    </row>
    <row r="17" spans="1:8" s="194" customFormat="1" ht="7.5" customHeight="1" x14ac:dyDescent="0.25">
      <c r="A17" s="186"/>
      <c r="B17" s="201"/>
      <c r="C17" s="202"/>
      <c r="D17" s="199"/>
      <c r="E17" s="198"/>
      <c r="F17" s="191"/>
      <c r="G17" s="197"/>
      <c r="H17" s="193"/>
    </row>
    <row r="18" spans="1:8" s="194" customFormat="1" ht="28.5" customHeight="1" x14ac:dyDescent="0.25">
      <c r="A18" s="186"/>
      <c r="B18" s="187">
        <v>5</v>
      </c>
      <c r="C18" s="188" t="s">
        <v>103</v>
      </c>
      <c r="D18" s="189" t="s">
        <v>96</v>
      </c>
      <c r="E18" s="190">
        <v>1</v>
      </c>
      <c r="F18" s="191">
        <v>310</v>
      </c>
      <c r="G18" s="192">
        <v>428017415</v>
      </c>
      <c r="H18" s="193"/>
    </row>
    <row r="19" spans="1:8" s="194" customFormat="1" ht="7.5" customHeight="1" x14ac:dyDescent="0.25">
      <c r="A19" s="186"/>
      <c r="B19" s="195"/>
      <c r="C19" s="196"/>
      <c r="D19" s="199"/>
      <c r="E19" s="198"/>
      <c r="F19" s="191"/>
      <c r="G19" s="197"/>
      <c r="H19" s="193"/>
    </row>
    <row r="20" spans="1:8" s="194" customFormat="1" ht="37.5" customHeight="1" x14ac:dyDescent="0.25">
      <c r="A20" s="186"/>
      <c r="B20" s="187">
        <v>6</v>
      </c>
      <c r="C20" s="188" t="s">
        <v>104</v>
      </c>
      <c r="D20" s="189" t="s">
        <v>96</v>
      </c>
      <c r="E20" s="190">
        <v>1</v>
      </c>
      <c r="F20" s="191">
        <v>310</v>
      </c>
      <c r="G20" s="192">
        <v>36800750</v>
      </c>
      <c r="H20" s="193"/>
    </row>
    <row r="21" spans="1:8" s="194" customFormat="1" ht="7.5" customHeight="1" x14ac:dyDescent="0.25">
      <c r="A21" s="186"/>
      <c r="B21" s="195"/>
      <c r="C21" s="196"/>
      <c r="D21" s="199"/>
      <c r="E21" s="198"/>
      <c r="F21" s="191"/>
      <c r="G21" s="197"/>
      <c r="H21" s="193"/>
    </row>
    <row r="22" spans="1:8" s="194" customFormat="1" ht="37.5" customHeight="1" x14ac:dyDescent="0.25">
      <c r="A22" s="200"/>
      <c r="B22" s="187">
        <v>7</v>
      </c>
      <c r="C22" s="188" t="s">
        <v>105</v>
      </c>
      <c r="D22" s="189" t="s">
        <v>96</v>
      </c>
      <c r="E22" s="190">
        <v>1</v>
      </c>
      <c r="F22" s="191">
        <v>310</v>
      </c>
      <c r="G22" s="192">
        <v>36800750</v>
      </c>
      <c r="H22" s="193"/>
    </row>
    <row r="23" spans="1:8" s="194" customFormat="1" ht="7.5" customHeight="1" x14ac:dyDescent="0.25">
      <c r="A23" s="186"/>
      <c r="B23" s="195"/>
      <c r="C23" s="196"/>
      <c r="D23" s="199"/>
      <c r="E23" s="198"/>
      <c r="F23" s="191"/>
      <c r="G23" s="197"/>
      <c r="H23" s="193"/>
    </row>
    <row r="24" spans="1:8" s="194" customFormat="1" ht="37.5" customHeight="1" x14ac:dyDescent="0.25">
      <c r="A24" s="186"/>
      <c r="B24" s="187">
        <v>8</v>
      </c>
      <c r="C24" s="188" t="s">
        <v>106</v>
      </c>
      <c r="D24" s="189" t="s">
        <v>96</v>
      </c>
      <c r="E24" s="190">
        <v>1</v>
      </c>
      <c r="F24" s="191">
        <v>310</v>
      </c>
      <c r="G24" s="192">
        <v>36800750</v>
      </c>
      <c r="H24" s="193"/>
    </row>
    <row r="25" spans="1:8" s="194" customFormat="1" ht="7.5" customHeight="1" x14ac:dyDescent="0.25">
      <c r="A25" s="186"/>
      <c r="B25" s="195"/>
      <c r="C25" s="196"/>
      <c r="D25" s="199"/>
      <c r="E25" s="198"/>
      <c r="F25" s="191"/>
      <c r="G25" s="197"/>
      <c r="H25" s="193"/>
    </row>
    <row r="26" spans="1:8" s="194" customFormat="1" ht="28.5" customHeight="1" x14ac:dyDescent="0.25">
      <c r="A26" s="186"/>
      <c r="B26" s="187">
        <v>9</v>
      </c>
      <c r="C26" s="188" t="s">
        <v>107</v>
      </c>
      <c r="D26" s="189" t="s">
        <v>96</v>
      </c>
      <c r="E26" s="190">
        <v>1</v>
      </c>
      <c r="F26" s="191">
        <v>310</v>
      </c>
      <c r="G26" s="192">
        <v>64264670</v>
      </c>
      <c r="H26" s="193"/>
    </row>
    <row r="27" spans="1:8" s="194" customFormat="1" ht="7.5" customHeight="1" thickBot="1" x14ac:dyDescent="0.3">
      <c r="A27" s="186"/>
      <c r="B27" s="203"/>
      <c r="C27" s="197"/>
      <c r="D27" s="197"/>
      <c r="E27" s="204"/>
      <c r="F27" s="191"/>
      <c r="G27" s="205"/>
      <c r="H27" s="193"/>
    </row>
    <row r="28" spans="1:8" s="194" customFormat="1" ht="28.5" customHeight="1" thickBot="1" x14ac:dyDescent="0.3">
      <c r="A28" s="186"/>
      <c r="B28" s="197"/>
      <c r="C28" s="364" t="s">
        <v>108</v>
      </c>
      <c r="D28" s="365"/>
      <c r="E28" s="366"/>
      <c r="F28" s="195"/>
      <c r="G28" s="206">
        <f>SUM(G10:G26)</f>
        <v>1604234521</v>
      </c>
      <c r="H28" s="193"/>
    </row>
    <row r="29" spans="1:8" s="185" customFormat="1" x14ac:dyDescent="0.25">
      <c r="A29" s="179"/>
      <c r="B29" s="179"/>
      <c r="C29" s="207"/>
      <c r="D29" s="179"/>
      <c r="E29" s="182"/>
      <c r="F29" s="183"/>
      <c r="G29" s="184"/>
    </row>
    <row r="30" spans="1:8" s="210" customFormat="1" x14ac:dyDescent="0.25">
      <c r="A30" s="178"/>
      <c r="B30" s="178"/>
      <c r="C30" s="208"/>
      <c r="D30" s="209"/>
      <c r="E30" s="209"/>
      <c r="F30" s="208"/>
      <c r="G30" s="178"/>
    </row>
    <row r="31" spans="1:8" s="210" customFormat="1" x14ac:dyDescent="0.25">
      <c r="A31" s="178"/>
      <c r="B31" s="178"/>
      <c r="C31" s="208"/>
      <c r="D31" s="209"/>
      <c r="E31" s="209"/>
      <c r="F31" s="208"/>
      <c r="G31" s="178"/>
    </row>
    <row r="32" spans="1:8" s="210" customFormat="1" ht="16.5" x14ac:dyDescent="0.25">
      <c r="A32" s="211"/>
      <c r="B32" s="211"/>
      <c r="C32" s="211"/>
      <c r="D32" s="209"/>
      <c r="E32" s="209"/>
      <c r="F32" s="208"/>
      <c r="G32" s="178"/>
    </row>
    <row r="33" spans="1:7" s="210" customFormat="1" x14ac:dyDescent="0.25">
      <c r="A33" s="212" t="s">
        <v>109</v>
      </c>
      <c r="B33" s="178"/>
      <c r="C33" s="208"/>
      <c r="D33" s="209"/>
      <c r="E33" s="209"/>
      <c r="F33" s="208"/>
      <c r="G33" s="178"/>
    </row>
    <row r="34" spans="1:7" s="210" customFormat="1" x14ac:dyDescent="0.25">
      <c r="A34" s="212" t="s">
        <v>110</v>
      </c>
      <c r="B34" s="178"/>
      <c r="C34" s="208"/>
      <c r="D34" s="209"/>
      <c r="E34" s="209"/>
      <c r="F34" s="208"/>
      <c r="G34" s="178"/>
    </row>
    <row r="35" spans="1:7" s="210" customFormat="1" x14ac:dyDescent="0.25">
      <c r="A35" s="212" t="s">
        <v>111</v>
      </c>
      <c r="B35" s="178"/>
      <c r="C35" s="208"/>
      <c r="D35" s="209"/>
      <c r="E35" s="209"/>
      <c r="F35" s="208"/>
      <c r="G35" s="178"/>
    </row>
    <row r="36" spans="1:7" s="210" customFormat="1" x14ac:dyDescent="0.25">
      <c r="A36" s="212" t="s">
        <v>7</v>
      </c>
      <c r="B36" s="178"/>
      <c r="C36" s="208"/>
      <c r="D36" s="209"/>
      <c r="E36" s="209"/>
      <c r="F36" s="208"/>
      <c r="G36" s="178"/>
    </row>
    <row r="37" spans="1:7" s="210" customFormat="1" x14ac:dyDescent="0.25">
      <c r="A37" s="178"/>
      <c r="B37" s="178"/>
      <c r="C37" s="213"/>
      <c r="D37" s="214"/>
      <c r="E37" s="214"/>
      <c r="F37" s="213"/>
      <c r="G37" s="215"/>
    </row>
  </sheetData>
  <sheetProtection algorithmName="SHA-512" hashValue="2vdFFChBsa5Dw08wPvJ0v66gXj5zOEgGYxfT+P49sa8VK8RPHfq9PHCGKYiMGct/wiVzXmwcF6uO4TeMLfPeEg==" saltValue="K2ybVsDe/XJ+5htPW/K3vQ==" spinCount="100000" sheet="1" objects="1" scenarios="1"/>
  <autoFilter ref="A7:G29" xr:uid="{00000000-0009-0000-0000-000008000000}"/>
  <mergeCells count="15">
    <mergeCell ref="A5:G5"/>
    <mergeCell ref="A1:C3"/>
    <mergeCell ref="D1:F3"/>
    <mergeCell ref="G1:G3"/>
    <mergeCell ref="A4:B4"/>
    <mergeCell ref="C4:G4"/>
    <mergeCell ref="C28:E28"/>
    <mergeCell ref="A6:C6"/>
    <mergeCell ref="D6:G6"/>
    <mergeCell ref="B7:B8"/>
    <mergeCell ref="C7:C8"/>
    <mergeCell ref="D7:D8"/>
    <mergeCell ref="E7:E8"/>
    <mergeCell ref="F7:F8"/>
    <mergeCell ref="G7:G8"/>
  </mergeCells>
  <conditionalFormatting sqref="A33:A36">
    <cfRule type="duplicateValues" dxfId="28" priority="1"/>
  </conditionalFormatting>
  <conditionalFormatting sqref="A32:C32">
    <cfRule type="duplicateValues" dxfId="27" priority="2"/>
  </conditionalFormatting>
  <dataValidations count="1">
    <dataValidation allowBlank="1" showInputMessage="1" showErrorMessage="1" promptTitle="Objeto del Contrato" prompt="Escriba claramente el objeto del contrato de ejecución suscrito" sqref="WJW23:WJX28 WAA23:WAB28 VQE23:VQF28 VGI23:VGJ28 UWM23:UWN28 UMQ23:UMR28 UCU23:UCV28 TSY23:TSZ28 TJC23:TJD28 SZG23:SZH28 SPK23:SPL28 SFO23:SFP28 RVS23:RVT28 RLW23:RLX28 RCA23:RCB28 QSE23:QSF28 QII23:QIJ28 PYM23:PYN28 POQ23:POR28 PEU23:PEV28 OUY23:OUZ28 OLC23:OLD28 OBG23:OBH28 NRK23:NRL28 NHO23:NHP28 MXS23:MXT28 MNW23:MNX28 MEA23:MEB28 LUE23:LUF28 LKI23:LKJ28 LAM23:LAN28 KQQ23:KQR28 KGU23:KGV28 JWY23:JWZ28 JNC23:JND28 JDG23:JDH28 ITK23:ITL28 IJO23:IJP28 HZS23:HZT28 HPW23:HPX28 HGA23:HGB28 GWE23:GWF28 GMI23:GMJ28 GCM23:GCN28 FSQ23:FSR28 FIU23:FIV28 EYY23:EYZ28 EPC23:EPD28 EFG23:EFH28 DVK23:DVL28 DLO23:DLP28 DBS23:DBT28 CRW23:CRX28 CIA23:CIB28 BYE23:BYF28 BOI23:BOJ28 BEM23:BEN28 AUQ23:AUR28 AKU23:AKV28 AAY23:AAZ28 RC23:RD28 HG23:HH28 WTS23:WTT28 C23:C28 D23 D25 D27" xr:uid="{00000000-0002-0000-0800-000000000000}">
      <formula1>0</formula1>
      <formula2>0</formula2>
    </dataValidation>
  </dataValidations>
  <pageMargins left="0.7" right="0.7" top="0.75" bottom="0.75" header="0.3" footer="0.3"/>
  <pageSetup scale="5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265"/>
  <sheetViews>
    <sheetView workbookViewId="0">
      <selection sqref="A1:XFD1048576"/>
    </sheetView>
  </sheetViews>
  <sheetFormatPr baseColWidth="10" defaultColWidth="11.42578125" defaultRowHeight="15" customHeight="1" zeroHeight="1" x14ac:dyDescent="0.25"/>
  <cols>
    <col min="1" max="1" width="33.7109375" style="5" customWidth="1"/>
    <col min="2" max="2" width="25.42578125" style="6" customWidth="1"/>
    <col min="3" max="4" width="21.85546875" style="7" customWidth="1"/>
    <col min="5" max="5" width="21.85546875" style="2" customWidth="1"/>
    <col min="6" max="7" width="11.42578125" style="2"/>
    <col min="8" max="9" width="18.28515625" style="2" customWidth="1"/>
    <col min="10" max="16382" width="11.42578125" style="2"/>
    <col min="16383" max="16384" width="19.28515625" style="2" customWidth="1"/>
  </cols>
  <sheetData>
    <row r="1" spans="1:8" ht="15.75" customHeight="1" thickTop="1" x14ac:dyDescent="0.25">
      <c r="A1" s="477"/>
      <c r="B1" s="478"/>
      <c r="C1" s="478"/>
      <c r="D1" s="478"/>
      <c r="E1" s="479"/>
    </row>
    <row r="2" spans="1:8" ht="13.5" customHeight="1" x14ac:dyDescent="0.2">
      <c r="A2" s="480" t="e">
        <f>+#REF!</f>
        <v>#REF!</v>
      </c>
      <c r="B2" s="480"/>
      <c r="C2" s="480"/>
      <c r="D2" s="480"/>
      <c r="E2" s="480"/>
      <c r="H2" s="2" t="s">
        <v>9</v>
      </c>
    </row>
    <row r="3" spans="1:8" ht="10.5" customHeight="1" x14ac:dyDescent="0.2">
      <c r="A3" s="480"/>
      <c r="B3" s="480"/>
      <c r="C3" s="480"/>
      <c r="D3" s="480"/>
      <c r="E3" s="480"/>
      <c r="H3" s="2" t="s">
        <v>37</v>
      </c>
    </row>
    <row r="4" spans="1:8" ht="18" x14ac:dyDescent="0.2">
      <c r="A4" s="481"/>
      <c r="B4" s="482"/>
      <c r="C4" s="482"/>
      <c r="D4" s="482"/>
      <c r="E4" s="483"/>
    </row>
    <row r="5" spans="1:8" ht="6" customHeight="1" x14ac:dyDescent="0.2">
      <c r="A5" s="484" t="s">
        <v>0</v>
      </c>
      <c r="B5" s="485"/>
      <c r="C5" s="485"/>
      <c r="D5" s="485"/>
      <c r="E5" s="486"/>
      <c r="H5" s="2" t="s">
        <v>38</v>
      </c>
    </row>
    <row r="6" spans="1:8" ht="9.75" customHeight="1" x14ac:dyDescent="0.2">
      <c r="A6" s="484"/>
      <c r="B6" s="485"/>
      <c r="C6" s="485"/>
      <c r="D6" s="485"/>
      <c r="E6" s="486"/>
      <c r="H6" s="2" t="s">
        <v>19</v>
      </c>
    </row>
    <row r="7" spans="1:8" ht="7.5" customHeight="1" x14ac:dyDescent="0.25">
      <c r="A7" s="487"/>
      <c r="B7" s="488"/>
      <c r="C7" s="488"/>
      <c r="D7" s="488"/>
      <c r="E7" s="489"/>
    </row>
    <row r="8" spans="1:8" ht="14.25" customHeight="1" x14ac:dyDescent="0.2">
      <c r="A8" s="474" t="s">
        <v>52</v>
      </c>
      <c r="B8" s="475"/>
      <c r="C8" s="475"/>
      <c r="D8" s="475"/>
      <c r="E8" s="476"/>
    </row>
    <row r="9" spans="1:8" ht="8.25" customHeight="1" x14ac:dyDescent="0.2">
      <c r="A9" s="448"/>
      <c r="B9" s="449"/>
      <c r="C9" s="449"/>
      <c r="D9" s="449"/>
      <c r="E9" s="450"/>
    </row>
    <row r="10" spans="1:8" ht="55.5" customHeight="1" x14ac:dyDescent="0.2">
      <c r="A10" s="155" t="s">
        <v>1</v>
      </c>
      <c r="B10" s="451" t="e">
        <f>+#REF!</f>
        <v>#REF!</v>
      </c>
      <c r="C10" s="452"/>
      <c r="D10" s="452"/>
      <c r="E10" s="453"/>
    </row>
    <row r="11" spans="1:8" ht="9" customHeight="1" x14ac:dyDescent="0.2">
      <c r="A11" s="454"/>
      <c r="B11" s="455"/>
      <c r="C11" s="455"/>
      <c r="D11" s="455"/>
      <c r="E11" s="456"/>
    </row>
    <row r="12" spans="1:8" ht="56.25" customHeight="1" x14ac:dyDescent="0.2">
      <c r="A12" s="156" t="s">
        <v>2</v>
      </c>
      <c r="B12" s="457" t="e">
        <f>+#REF!</f>
        <v>#REF!</v>
      </c>
      <c r="C12" s="458"/>
      <c r="D12" s="458"/>
      <c r="E12" s="459"/>
    </row>
    <row r="13" spans="1:8" ht="9" customHeight="1" x14ac:dyDescent="0.25">
      <c r="A13" s="105"/>
      <c r="B13" s="106"/>
      <c r="C13" s="107"/>
      <c r="D13" s="107"/>
      <c r="E13" s="108"/>
    </row>
    <row r="14" spans="1:8" ht="15" customHeight="1" x14ac:dyDescent="0.25">
      <c r="A14" s="460" t="s">
        <v>3</v>
      </c>
      <c r="B14" s="461"/>
      <c r="C14" s="461"/>
      <c r="D14" s="174"/>
      <c r="E14" s="108"/>
    </row>
    <row r="15" spans="1:8" ht="6.75" customHeight="1" thickBot="1" x14ac:dyDescent="0.3">
      <c r="A15" s="109"/>
      <c r="B15" s="110"/>
      <c r="C15" s="110"/>
      <c r="D15" s="174"/>
      <c r="E15" s="108"/>
    </row>
    <row r="16" spans="1:8" ht="15" customHeight="1" thickBot="1" x14ac:dyDescent="0.3">
      <c r="A16" s="462" t="s">
        <v>81</v>
      </c>
      <c r="B16" s="463"/>
      <c r="C16" s="464"/>
      <c r="D16" s="111"/>
      <c r="E16" s="108"/>
    </row>
    <row r="17" spans="1:6" ht="14.25" x14ac:dyDescent="0.25">
      <c r="A17" s="112" t="s">
        <v>5</v>
      </c>
      <c r="B17" s="465" t="e">
        <f>+#REF!</f>
        <v>#REF!</v>
      </c>
      <c r="C17" s="466"/>
      <c r="D17" s="113"/>
      <c r="E17" s="108"/>
    </row>
    <row r="18" spans="1:6" ht="16.5" x14ac:dyDescent="0.25">
      <c r="A18" s="114" t="s">
        <v>49</v>
      </c>
      <c r="B18" s="115" t="s">
        <v>75</v>
      </c>
      <c r="C18" s="116">
        <v>839100003</v>
      </c>
      <c r="D18" s="117"/>
      <c r="E18" s="108"/>
    </row>
    <row r="19" spans="1:6" ht="16.5" x14ac:dyDescent="0.25">
      <c r="A19" s="118" t="s">
        <v>50</v>
      </c>
      <c r="B19" s="115" t="s">
        <v>76</v>
      </c>
      <c r="C19" s="119">
        <v>4.2999999999999997E-2</v>
      </c>
      <c r="D19" s="120"/>
      <c r="E19" s="108"/>
      <c r="F19" s="34"/>
    </row>
    <row r="20" spans="1:6" ht="16.5" x14ac:dyDescent="0.25">
      <c r="A20" s="118" t="s">
        <v>36</v>
      </c>
      <c r="B20" s="115" t="s">
        <v>78</v>
      </c>
      <c r="C20" s="121">
        <v>0.45</v>
      </c>
      <c r="D20" s="122"/>
      <c r="E20" s="108"/>
      <c r="F20" s="34"/>
    </row>
    <row r="21" spans="1:6" ht="33" x14ac:dyDescent="0.25">
      <c r="A21" s="118" t="s">
        <v>46</v>
      </c>
      <c r="B21" s="115" t="s">
        <v>62</v>
      </c>
      <c r="C21" s="121">
        <v>0.1</v>
      </c>
      <c r="D21" s="122"/>
      <c r="E21" s="108"/>
      <c r="F21" s="34"/>
    </row>
    <row r="22" spans="1:6" ht="16.5" x14ac:dyDescent="0.25">
      <c r="A22" s="118" t="s">
        <v>47</v>
      </c>
      <c r="B22" s="115" t="s">
        <v>77</v>
      </c>
      <c r="C22" s="121">
        <v>7.0000000000000007E-2</v>
      </c>
      <c r="D22" s="122"/>
      <c r="E22" s="108"/>
      <c r="F22" s="34"/>
    </row>
    <row r="23" spans="1:6" ht="33.75" thickBot="1" x14ac:dyDescent="0.3">
      <c r="A23" s="123" t="s">
        <v>51</v>
      </c>
      <c r="B23" s="124" t="s">
        <v>79</v>
      </c>
      <c r="C23" s="125">
        <v>3.2000000000000001E-2</v>
      </c>
      <c r="D23" s="122"/>
      <c r="E23" s="108"/>
      <c r="F23" s="34"/>
    </row>
    <row r="24" spans="1:6" ht="9" customHeight="1" thickBot="1" x14ac:dyDescent="0.35">
      <c r="A24" s="126"/>
      <c r="B24" s="127"/>
      <c r="C24" s="127"/>
      <c r="D24" s="127"/>
      <c r="E24" s="108"/>
    </row>
    <row r="25" spans="1:6" ht="43.5" thickBot="1" x14ac:dyDescent="0.25">
      <c r="A25" s="467" t="s">
        <v>39</v>
      </c>
      <c r="B25" s="468"/>
      <c r="C25" s="157" t="s">
        <v>83</v>
      </c>
      <c r="D25" s="157" t="s">
        <v>84</v>
      </c>
      <c r="E25" s="157" t="s">
        <v>86</v>
      </c>
    </row>
    <row r="26" spans="1:6" ht="17.25" thickBot="1" x14ac:dyDescent="0.25">
      <c r="A26" s="128"/>
      <c r="B26" s="153" t="s">
        <v>6</v>
      </c>
      <c r="C26" s="158">
        <v>0.95</v>
      </c>
      <c r="D26" s="158">
        <v>0.04</v>
      </c>
      <c r="E26" s="158">
        <v>0.01</v>
      </c>
    </row>
    <row r="27" spans="1:6" s="3" customFormat="1" ht="16.5" x14ac:dyDescent="0.25">
      <c r="A27" s="469" t="s">
        <v>7</v>
      </c>
      <c r="B27" s="470"/>
      <c r="C27" s="166"/>
      <c r="D27" s="166"/>
      <c r="E27" s="166"/>
    </row>
    <row r="28" spans="1:6" s="3" customFormat="1" ht="16.5" x14ac:dyDescent="0.25">
      <c r="A28" s="435" t="s">
        <v>8</v>
      </c>
      <c r="B28" s="436"/>
      <c r="C28" s="167" t="s">
        <v>9</v>
      </c>
      <c r="D28" s="167" t="s">
        <v>9</v>
      </c>
      <c r="E28" s="167" t="s">
        <v>9</v>
      </c>
    </row>
    <row r="29" spans="1:6" ht="33" hidden="1" customHeight="1" x14ac:dyDescent="0.2">
      <c r="A29" s="471" t="s">
        <v>10</v>
      </c>
      <c r="B29" s="150" t="s">
        <v>11</v>
      </c>
      <c r="C29" s="167"/>
      <c r="D29" s="167"/>
      <c r="E29" s="167"/>
    </row>
    <row r="30" spans="1:6" ht="49.5" hidden="1" customHeight="1" x14ac:dyDescent="0.2">
      <c r="A30" s="472"/>
      <c r="B30" s="151" t="s">
        <v>12</v>
      </c>
      <c r="C30" s="167"/>
      <c r="D30" s="167"/>
      <c r="E30" s="167"/>
    </row>
    <row r="31" spans="1:6" ht="115.5" hidden="1" customHeight="1" x14ac:dyDescent="0.2">
      <c r="A31" s="472"/>
      <c r="B31" s="151" t="s">
        <v>13</v>
      </c>
      <c r="C31" s="167"/>
      <c r="D31" s="167"/>
      <c r="E31" s="167"/>
    </row>
    <row r="32" spans="1:6" ht="148.5" hidden="1" customHeight="1" x14ac:dyDescent="0.2">
      <c r="A32" s="472"/>
      <c r="B32" s="151" t="s">
        <v>14</v>
      </c>
      <c r="C32" s="167"/>
      <c r="D32" s="167"/>
      <c r="E32" s="167"/>
    </row>
    <row r="33" spans="1:7" ht="132" hidden="1" customHeight="1" x14ac:dyDescent="0.2">
      <c r="A33" s="472"/>
      <c r="B33" s="151" t="s">
        <v>15</v>
      </c>
      <c r="C33" s="167"/>
      <c r="D33" s="167"/>
      <c r="E33" s="167"/>
    </row>
    <row r="34" spans="1:7" ht="215.25" hidden="1" customHeight="1" x14ac:dyDescent="0.2">
      <c r="A34" s="473"/>
      <c r="B34" s="152" t="s">
        <v>16</v>
      </c>
      <c r="C34" s="167"/>
      <c r="D34" s="167"/>
      <c r="E34" s="167"/>
    </row>
    <row r="35" spans="1:7" ht="16.5" hidden="1" customHeight="1" x14ac:dyDescent="0.2">
      <c r="A35" s="446" t="s">
        <v>40</v>
      </c>
      <c r="B35" s="447"/>
      <c r="C35" s="168"/>
      <c r="D35" s="168"/>
      <c r="E35" s="168"/>
    </row>
    <row r="36" spans="1:7" ht="16.5" customHeight="1" x14ac:dyDescent="0.2">
      <c r="A36" s="435" t="s">
        <v>17</v>
      </c>
      <c r="B36" s="436"/>
      <c r="C36" s="169"/>
      <c r="D36" s="169"/>
      <c r="E36" s="169"/>
    </row>
    <row r="37" spans="1:7" ht="16.5" customHeight="1" x14ac:dyDescent="0.2">
      <c r="A37" s="437" t="s">
        <v>18</v>
      </c>
      <c r="B37" s="438"/>
      <c r="C37" s="169"/>
      <c r="D37" s="169"/>
      <c r="E37" s="170"/>
    </row>
    <row r="38" spans="1:7" ht="16.5" x14ac:dyDescent="0.2">
      <c r="A38" s="439"/>
      <c r="B38" s="440"/>
      <c r="C38" s="168" t="s">
        <v>19</v>
      </c>
      <c r="D38" s="168" t="s">
        <v>19</v>
      </c>
      <c r="E38" s="168" t="s">
        <v>19</v>
      </c>
    </row>
    <row r="39" spans="1:7" ht="16.5" x14ac:dyDescent="0.2">
      <c r="A39" s="435" t="s">
        <v>20</v>
      </c>
      <c r="B39" s="436"/>
      <c r="C39" s="169"/>
      <c r="D39" s="169"/>
      <c r="E39" s="169"/>
    </row>
    <row r="40" spans="1:7" ht="43.5" thickBot="1" x14ac:dyDescent="0.25">
      <c r="A40" s="441" t="s">
        <v>21</v>
      </c>
      <c r="B40" s="442"/>
      <c r="C40" s="171" t="s">
        <v>87</v>
      </c>
      <c r="D40" s="171" t="s">
        <v>87</v>
      </c>
      <c r="E40" s="171" t="s">
        <v>88</v>
      </c>
      <c r="G40" s="129" t="s">
        <v>85</v>
      </c>
    </row>
    <row r="41" spans="1:7" ht="16.5" customHeight="1" x14ac:dyDescent="0.2">
      <c r="A41" s="443" t="s">
        <v>22</v>
      </c>
      <c r="B41" s="175" t="s">
        <v>23</v>
      </c>
      <c r="C41" s="163"/>
      <c r="D41" s="163"/>
      <c r="E41" s="163"/>
    </row>
    <row r="42" spans="1:7" ht="16.5" x14ac:dyDescent="0.2">
      <c r="A42" s="444"/>
      <c r="B42" s="172" t="s">
        <v>24</v>
      </c>
      <c r="C42" s="164"/>
      <c r="D42" s="164"/>
      <c r="E42" s="164"/>
    </row>
    <row r="43" spans="1:7" ht="16.5" x14ac:dyDescent="0.2">
      <c r="A43" s="444"/>
      <c r="B43" s="172" t="s">
        <v>25</v>
      </c>
      <c r="C43" s="164"/>
      <c r="D43" s="164"/>
      <c r="E43" s="164"/>
    </row>
    <row r="44" spans="1:7" ht="16.5" x14ac:dyDescent="0.2">
      <c r="A44" s="444"/>
      <c r="B44" s="154" t="s">
        <v>26</v>
      </c>
      <c r="C44" s="164"/>
      <c r="D44" s="164"/>
      <c r="E44" s="164"/>
    </row>
    <row r="45" spans="1:7" ht="16.5" x14ac:dyDescent="0.2">
      <c r="A45" s="444"/>
      <c r="B45" s="154" t="s">
        <v>27</v>
      </c>
      <c r="C45" s="164"/>
      <c r="D45" s="164"/>
      <c r="E45" s="164"/>
    </row>
    <row r="46" spans="1:7" ht="16.5" x14ac:dyDescent="0.2">
      <c r="A46" s="444"/>
      <c r="B46" s="154" t="s">
        <v>28</v>
      </c>
      <c r="C46" s="164"/>
      <c r="D46" s="164"/>
      <c r="E46" s="164"/>
    </row>
    <row r="47" spans="1:7" ht="17.25" thickBot="1" x14ac:dyDescent="0.25">
      <c r="A47" s="445"/>
      <c r="B47" s="172" t="s">
        <v>29</v>
      </c>
      <c r="C47" s="165"/>
      <c r="D47" s="165"/>
      <c r="E47" s="165"/>
    </row>
    <row r="48" spans="1:7" s="3" customFormat="1" ht="15.75" customHeight="1" x14ac:dyDescent="0.25">
      <c r="A48" s="443" t="s">
        <v>30</v>
      </c>
      <c r="B48" s="175" t="s">
        <v>31</v>
      </c>
      <c r="C48" s="159">
        <f>IFERROR((C41)-(C43),0)</f>
        <v>0</v>
      </c>
      <c r="D48" s="159">
        <f>IFERROR((D41)-(D43),0)</f>
        <v>0</v>
      </c>
      <c r="E48" s="159">
        <f>IFERROR((E41)-(E43),0)</f>
        <v>0</v>
      </c>
    </row>
    <row r="49" spans="1:11" s="3" customFormat="1" ht="16.5" x14ac:dyDescent="0.25">
      <c r="A49" s="444"/>
      <c r="B49" s="172" t="s">
        <v>32</v>
      </c>
      <c r="C49" s="160">
        <f>IFERROR(((C41*$C$26))/((C43*$C$26)),0)</f>
        <v>0</v>
      </c>
      <c r="D49" s="160">
        <f>IFERROR(((D41*$D$26))/((D43*$D$26)),0)</f>
        <v>0</v>
      </c>
      <c r="E49" s="160">
        <f>IFERROR(((E41*$D$26))/((E43*$D$26)),0)</f>
        <v>0</v>
      </c>
    </row>
    <row r="50" spans="1:11" s="3" customFormat="1" ht="33" x14ac:dyDescent="0.25">
      <c r="A50" s="444"/>
      <c r="B50" s="172" t="s">
        <v>41</v>
      </c>
      <c r="C50" s="161">
        <f>IFERROR(((C44*$C$26))/((C42*$C$26)),0)</f>
        <v>0</v>
      </c>
      <c r="D50" s="161">
        <f>IFERROR(((D44*$D$26))/((D42*$D$26)),0)</f>
        <v>0</v>
      </c>
      <c r="E50" s="161">
        <f>IFERROR(((E44*$D$26))/((E42*$D$26)),0)</f>
        <v>0</v>
      </c>
    </row>
    <row r="51" spans="1:11" s="3" customFormat="1" ht="33" x14ac:dyDescent="0.25">
      <c r="A51" s="444"/>
      <c r="B51" s="154" t="s">
        <v>42</v>
      </c>
      <c r="C51" s="161">
        <f>IFERROR(((C46*$C$26))/((C45*$C$26)),0)</f>
        <v>0</v>
      </c>
      <c r="D51" s="161">
        <f>IFERROR(((D46*$D$26))/((D45*$D$26)),0)</f>
        <v>0</v>
      </c>
      <c r="E51" s="161">
        <f>IFERROR(((E46*$D$26))/((E45*$D$26)),0)</f>
        <v>0</v>
      </c>
    </row>
    <row r="52" spans="1:11" s="3" customFormat="1" ht="33" x14ac:dyDescent="0.25">
      <c r="A52" s="444"/>
      <c r="B52" s="154" t="s">
        <v>43</v>
      </c>
      <c r="C52" s="161">
        <f>IFERROR(((C46*$C$26))/((C42*$C$26)),0)</f>
        <v>0</v>
      </c>
      <c r="D52" s="161">
        <f>IFERROR(((D46*$D$26))/((D42*$D$26)),0)</f>
        <v>0</v>
      </c>
      <c r="E52" s="161">
        <f>IFERROR(((E46*$D$26))/((E42*$D$26)),0)</f>
        <v>0</v>
      </c>
    </row>
    <row r="53" spans="1:11" s="3" customFormat="1" ht="33.75" thickBot="1" x14ac:dyDescent="0.3">
      <c r="A53" s="445"/>
      <c r="B53" s="173" t="s">
        <v>44</v>
      </c>
      <c r="C53" s="162">
        <f>IFERROR(((C46*$C$26))/((C47*$C$26)),0)</f>
        <v>0</v>
      </c>
      <c r="D53" s="162">
        <f>IFERROR(((D46*$D$26))/((D47*$D$26)),0)</f>
        <v>0</v>
      </c>
      <c r="E53" s="162">
        <f>IFERROR(((E46*$D$26))/((E47*$D$26)),0)</f>
        <v>0</v>
      </c>
    </row>
    <row r="54" spans="1:11" s="4" customFormat="1" ht="16.5" x14ac:dyDescent="0.3">
      <c r="A54" s="130"/>
      <c r="B54" s="127"/>
      <c r="C54" s="106"/>
      <c r="D54" s="106"/>
      <c r="E54" s="108"/>
    </row>
    <row r="55" spans="1:11" s="4" customFormat="1" ht="16.5" x14ac:dyDescent="0.25">
      <c r="A55" s="147" t="s">
        <v>34</v>
      </c>
      <c r="B55" s="148" t="s">
        <v>59</v>
      </c>
      <c r="C55" s="149" t="s">
        <v>45</v>
      </c>
      <c r="D55" s="132"/>
      <c r="E55" s="133"/>
    </row>
    <row r="56" spans="1:11" s="4" customFormat="1" ht="16.5" customHeight="1" x14ac:dyDescent="0.25">
      <c r="A56" s="134" t="s">
        <v>80</v>
      </c>
      <c r="B56" s="135">
        <f>IFERROR((C41+D41+E41)-(C43+D43+E43),0)</f>
        <v>0</v>
      </c>
      <c r="C56" s="136">
        <f>IFERROR(((C41*$C$26)+(D41*$D$26)+(E41*$E$26))/((C43*$C$26)+(D43*$D$26)+(E43*$E$26)),0)</f>
        <v>0</v>
      </c>
      <c r="D56" s="132"/>
      <c r="E56" s="133"/>
    </row>
    <row r="57" spans="1:11" s="4" customFormat="1" ht="16.5" x14ac:dyDescent="0.25">
      <c r="A57" s="131" t="s">
        <v>35</v>
      </c>
      <c r="B57" s="141" t="s">
        <v>74</v>
      </c>
      <c r="C57" s="141" t="s">
        <v>74</v>
      </c>
      <c r="D57" s="132"/>
      <c r="E57" s="133"/>
      <c r="H57" s="141" t="str">
        <f>+IF(B56&gt;C18,"CUMPLE","NO CUMPLE")</f>
        <v>NO CUMPLE</v>
      </c>
      <c r="I57" s="141" t="str">
        <f>+IF(C56&gt;C19,"CUMPLE","NO CUMPLE")</f>
        <v>NO CUMPLE</v>
      </c>
    </row>
    <row r="58" spans="1:11" s="1" customFormat="1" ht="16.5" x14ac:dyDescent="0.25">
      <c r="A58" s="137"/>
      <c r="B58" s="137"/>
      <c r="C58" s="137"/>
      <c r="D58" s="137"/>
      <c r="E58" s="133"/>
    </row>
    <row r="59" spans="1:11" s="4" customFormat="1" ht="28.5" x14ac:dyDescent="0.25">
      <c r="A59" s="147" t="s">
        <v>36</v>
      </c>
      <c r="B59" s="149" t="s">
        <v>46</v>
      </c>
      <c r="C59" s="149" t="s">
        <v>47</v>
      </c>
      <c r="D59" s="149" t="s">
        <v>48</v>
      </c>
      <c r="E59" s="133"/>
    </row>
    <row r="60" spans="1:11" s="4" customFormat="1" ht="16.5" x14ac:dyDescent="0.25">
      <c r="A60" s="138">
        <f>IFERROR(((C44*$C$26)+(D44*$D$26)+(E44*$E$26))/((C42*$C$26)+(D42*$D$26)+(E42*$E$26)),0)</f>
        <v>0</v>
      </c>
      <c r="B60" s="139">
        <f>IFERROR(((C46*$C$26)+(D46*$D$26)+(E46*$E$26))/((C45*$C$26)+(D45*$D$26)+(E45*$E$26)),0)</f>
        <v>0</v>
      </c>
      <c r="C60" s="139">
        <f>IFERROR(((C46*$C$26)+(D46*$D$26)+(E46*$E$26))/((C42*$C$26)+(D42*$D$26)+(E42*$E$26)),0)</f>
        <v>0</v>
      </c>
      <c r="D60" s="140">
        <f>IFERROR(((C46*$C$26)+(D46*$D$26)+(E46*$E$26))/((C47*$C$26)+(D47*$D$26)+(E47*$E$26)),0)</f>
        <v>0</v>
      </c>
      <c r="E60" s="133"/>
    </row>
    <row r="61" spans="1:11" s="4" customFormat="1" ht="16.5" x14ac:dyDescent="0.25">
      <c r="A61" s="141" t="s">
        <v>74</v>
      </c>
      <c r="B61" s="141" t="s">
        <v>74</v>
      </c>
      <c r="C61" s="141" t="s">
        <v>74</v>
      </c>
      <c r="D61" s="141" t="s">
        <v>74</v>
      </c>
      <c r="E61" s="133"/>
      <c r="H61" s="141" t="str">
        <f>+IF(A60&lt;C20,"CUMPLE","NO CUMPLE")</f>
        <v>CUMPLE</v>
      </c>
      <c r="I61" s="141" t="str">
        <f>+IF(B60&gt;C21,"CUMPLE","NO CUMPLE")</f>
        <v>NO CUMPLE</v>
      </c>
      <c r="J61" s="141" t="str">
        <f>+IF(C60&gt;C22,"CUMPLE","NO CUMPLE")</f>
        <v>NO CUMPLE</v>
      </c>
      <c r="K61" s="141" t="str">
        <f>+IF(D60&gt;C23,"CUMPLE","NO CUMPLE")</f>
        <v>NO CUMPLE</v>
      </c>
    </row>
    <row r="62" spans="1:11" ht="8.25" customHeight="1" x14ac:dyDescent="0.2">
      <c r="A62" s="142"/>
      <c r="B62" s="143"/>
      <c r="C62" s="144"/>
      <c r="D62" s="144"/>
      <c r="E62" s="133"/>
    </row>
    <row r="63" spans="1:11" thickBot="1" x14ac:dyDescent="0.25">
      <c r="A63" s="427" t="s">
        <v>33</v>
      </c>
      <c r="B63" s="428"/>
      <c r="C63" s="428"/>
      <c r="D63" s="428"/>
      <c r="E63" s="429"/>
    </row>
    <row r="64" spans="1:11" ht="220.5" customHeight="1" thickTop="1" thickBot="1" x14ac:dyDescent="0.25">
      <c r="A64" s="430" t="s">
        <v>89</v>
      </c>
      <c r="B64" s="431"/>
      <c r="C64" s="431"/>
      <c r="D64" s="431"/>
      <c r="E64" s="432"/>
    </row>
    <row r="65" spans="1:5" ht="15.75" thickTop="1" x14ac:dyDescent="0.25">
      <c r="A65" s="145"/>
      <c r="B65" s="143"/>
      <c r="C65" s="144"/>
      <c r="D65" s="144"/>
      <c r="E65" s="146"/>
    </row>
    <row r="66" spans="1:5" ht="20.25" customHeight="1" x14ac:dyDescent="0.25">
      <c r="A66" s="145"/>
      <c r="B66" s="143"/>
      <c r="C66" s="144"/>
      <c r="D66" s="144"/>
      <c r="E66" s="146"/>
    </row>
    <row r="67" spans="1:5" x14ac:dyDescent="0.25">
      <c r="A67" s="145"/>
      <c r="B67" s="143"/>
      <c r="C67" s="144"/>
      <c r="D67" s="144"/>
      <c r="E67" s="146"/>
    </row>
    <row r="68" spans="1:5" ht="14.25" customHeight="1" x14ac:dyDescent="0.2">
      <c r="A68" s="433" t="s">
        <v>54</v>
      </c>
      <c r="B68" s="433"/>
      <c r="C68" s="433"/>
      <c r="D68" s="433"/>
      <c r="E68" s="433"/>
    </row>
    <row r="69" spans="1:5" ht="36" customHeight="1" x14ac:dyDescent="0.2">
      <c r="A69" s="434" t="s">
        <v>82</v>
      </c>
      <c r="B69" s="434"/>
      <c r="C69" s="434"/>
      <c r="D69" s="434"/>
      <c r="E69" s="434"/>
    </row>
    <row r="70" spans="1:5" x14ac:dyDescent="0.25">
      <c r="A70" s="10"/>
      <c r="B70" s="8"/>
      <c r="C70" s="9"/>
      <c r="D70" s="9"/>
    </row>
    <row r="71" spans="1:5" x14ac:dyDescent="0.25">
      <c r="A71" s="10"/>
      <c r="B71" s="8"/>
      <c r="C71" s="9"/>
      <c r="D71" s="9"/>
    </row>
    <row r="72" spans="1:5" x14ac:dyDescent="0.25">
      <c r="A72" s="10"/>
      <c r="B72" s="8"/>
      <c r="C72" s="9"/>
      <c r="D72" s="9"/>
    </row>
    <row r="73" spans="1:5" x14ac:dyDescent="0.25">
      <c r="A73" s="10"/>
      <c r="B73" s="8"/>
      <c r="C73" s="9"/>
      <c r="D73" s="9"/>
    </row>
    <row r="74" spans="1:5" x14ac:dyDescent="0.25">
      <c r="A74" s="10"/>
      <c r="B74" s="8"/>
      <c r="C74" s="9"/>
      <c r="D74" s="9"/>
    </row>
    <row r="75" spans="1:5" x14ac:dyDescent="0.25">
      <c r="A75" s="10"/>
      <c r="B75" s="8"/>
      <c r="C75" s="9"/>
      <c r="D75" s="9"/>
    </row>
    <row r="76" spans="1:5" x14ac:dyDescent="0.25">
      <c r="A76" s="10"/>
      <c r="B76" s="8"/>
      <c r="C76" s="9"/>
      <c r="D76" s="9"/>
    </row>
    <row r="77" spans="1:5" x14ac:dyDescent="0.25">
      <c r="A77" s="10"/>
      <c r="B77" s="8"/>
      <c r="C77" s="9"/>
      <c r="D77" s="9"/>
    </row>
    <row r="78" spans="1:5" x14ac:dyDescent="0.25">
      <c r="A78" s="10"/>
      <c r="B78" s="8"/>
      <c r="C78" s="9"/>
      <c r="D78" s="9"/>
    </row>
    <row r="79" spans="1:5" x14ac:dyDescent="0.25">
      <c r="A79" s="10"/>
      <c r="B79" s="8"/>
      <c r="C79" s="9"/>
      <c r="D79" s="9"/>
    </row>
    <row r="80" spans="1:5" x14ac:dyDescent="0.25">
      <c r="A80" s="10"/>
      <c r="B80" s="8"/>
      <c r="C80" s="9"/>
      <c r="D80" s="9"/>
    </row>
    <row r="81" spans="1:4" x14ac:dyDescent="0.25">
      <c r="A81" s="10"/>
      <c r="B81" s="8"/>
      <c r="C81" s="9"/>
      <c r="D81" s="9"/>
    </row>
    <row r="82" spans="1:4" x14ac:dyDescent="0.25">
      <c r="A82" s="10"/>
      <c r="B82" s="8"/>
      <c r="C82" s="9"/>
      <c r="D82" s="9"/>
    </row>
    <row r="83" spans="1:4" x14ac:dyDescent="0.25">
      <c r="A83" s="10"/>
      <c r="B83" s="8"/>
      <c r="C83" s="9"/>
      <c r="D83" s="9"/>
    </row>
    <row r="84" spans="1:4" x14ac:dyDescent="0.25">
      <c r="A84" s="10"/>
      <c r="B84" s="8"/>
      <c r="C84" s="9"/>
      <c r="D84" s="9"/>
    </row>
    <row r="85" spans="1:4" x14ac:dyDescent="0.25">
      <c r="A85" s="10"/>
      <c r="B85" s="8"/>
      <c r="C85" s="9"/>
      <c r="D85" s="9"/>
    </row>
    <row r="86" spans="1:4" x14ac:dyDescent="0.25">
      <c r="A86" s="10"/>
      <c r="B86" s="8"/>
      <c r="C86" s="9"/>
      <c r="D86" s="9"/>
    </row>
    <row r="87" spans="1:4" x14ac:dyDescent="0.25">
      <c r="A87" s="10"/>
      <c r="B87" s="8"/>
      <c r="C87" s="9"/>
      <c r="D87" s="9"/>
    </row>
    <row r="88" spans="1:4" x14ac:dyDescent="0.25">
      <c r="A88" s="10"/>
      <c r="B88" s="8"/>
      <c r="C88" s="9"/>
      <c r="D88" s="9"/>
    </row>
    <row r="89" spans="1:4" x14ac:dyDescent="0.25">
      <c r="A89" s="10"/>
      <c r="B89" s="8"/>
      <c r="C89" s="9"/>
      <c r="D89" s="9"/>
    </row>
    <row r="90" spans="1:4" x14ac:dyDescent="0.25">
      <c r="A90" s="10"/>
      <c r="B90" s="8"/>
      <c r="C90" s="9"/>
      <c r="D90" s="9"/>
    </row>
    <row r="91" spans="1:4" x14ac:dyDescent="0.25">
      <c r="A91" s="10"/>
      <c r="B91" s="8"/>
      <c r="C91" s="9"/>
      <c r="D91" s="9"/>
    </row>
    <row r="92" spans="1:4" x14ac:dyDescent="0.25">
      <c r="A92" s="10"/>
      <c r="B92" s="8"/>
      <c r="C92" s="9"/>
      <c r="D92" s="9"/>
    </row>
    <row r="93" spans="1:4" x14ac:dyDescent="0.25">
      <c r="A93" s="10"/>
      <c r="B93" s="8"/>
      <c r="C93" s="9"/>
      <c r="D93" s="9"/>
    </row>
    <row r="94" spans="1:4" x14ac:dyDescent="0.25">
      <c r="A94" s="10"/>
      <c r="B94" s="8"/>
      <c r="C94" s="9"/>
      <c r="D94" s="9"/>
    </row>
    <row r="95" spans="1:4" x14ac:dyDescent="0.25">
      <c r="A95" s="10"/>
      <c r="B95" s="8"/>
      <c r="C95" s="9"/>
      <c r="D95" s="9"/>
    </row>
    <row r="96" spans="1:4" x14ac:dyDescent="0.25">
      <c r="A96" s="10"/>
      <c r="B96" s="8"/>
      <c r="C96" s="9"/>
      <c r="D96" s="9"/>
    </row>
    <row r="97" spans="1:4" x14ac:dyDescent="0.25">
      <c r="A97" s="10"/>
      <c r="B97" s="8"/>
      <c r="C97" s="9"/>
      <c r="D97" s="9"/>
    </row>
    <row r="98" spans="1:4" x14ac:dyDescent="0.25">
      <c r="A98" s="10"/>
      <c r="B98" s="8"/>
      <c r="C98" s="9"/>
      <c r="D98" s="9"/>
    </row>
    <row r="99" spans="1:4" x14ac:dyDescent="0.25">
      <c r="A99" s="10"/>
      <c r="B99" s="8"/>
      <c r="C99" s="9"/>
      <c r="D99" s="9"/>
    </row>
    <row r="100" spans="1:4" x14ac:dyDescent="0.25">
      <c r="A100" s="10"/>
      <c r="B100" s="8"/>
      <c r="C100" s="9"/>
      <c r="D100" s="9"/>
    </row>
    <row r="101" spans="1:4" x14ac:dyDescent="0.25">
      <c r="A101" s="10"/>
      <c r="B101" s="8"/>
      <c r="C101" s="9"/>
      <c r="D101" s="9"/>
    </row>
    <row r="102" spans="1:4" x14ac:dyDescent="0.25">
      <c r="A102" s="10"/>
      <c r="B102" s="8"/>
      <c r="C102" s="9"/>
      <c r="D102" s="9"/>
    </row>
    <row r="103" spans="1:4" x14ac:dyDescent="0.25">
      <c r="A103" s="10"/>
      <c r="B103" s="8"/>
      <c r="C103" s="9"/>
      <c r="D103" s="9"/>
    </row>
    <row r="104" spans="1:4" x14ac:dyDescent="0.25">
      <c r="A104" s="10"/>
      <c r="B104" s="8"/>
      <c r="C104" s="9"/>
      <c r="D104" s="9"/>
    </row>
    <row r="105" spans="1:4" x14ac:dyDescent="0.25">
      <c r="A105" s="10"/>
      <c r="B105" s="8"/>
      <c r="C105" s="9"/>
      <c r="D105" s="9"/>
    </row>
    <row r="106" spans="1:4" x14ac:dyDescent="0.25">
      <c r="A106" s="10"/>
      <c r="B106" s="8"/>
      <c r="C106" s="9"/>
      <c r="D106" s="9"/>
    </row>
    <row r="107" spans="1:4" x14ac:dyDescent="0.25">
      <c r="A107" s="10"/>
      <c r="B107" s="8"/>
      <c r="C107" s="9"/>
      <c r="D107" s="9"/>
    </row>
    <row r="108" spans="1:4" x14ac:dyDescent="0.25">
      <c r="A108" s="10"/>
      <c r="B108" s="8"/>
      <c r="C108" s="9"/>
      <c r="D108" s="9"/>
    </row>
    <row r="109" spans="1:4" x14ac:dyDescent="0.25">
      <c r="A109" s="10"/>
      <c r="B109" s="8"/>
      <c r="C109" s="9"/>
      <c r="D109" s="9"/>
    </row>
    <row r="110" spans="1:4" x14ac:dyDescent="0.25">
      <c r="A110" s="10"/>
      <c r="B110" s="8"/>
      <c r="C110" s="9"/>
      <c r="D110" s="9"/>
    </row>
    <row r="111" spans="1:4" x14ac:dyDescent="0.25">
      <c r="A111" s="10"/>
      <c r="B111" s="8"/>
      <c r="C111" s="9"/>
      <c r="D111" s="9"/>
    </row>
    <row r="112" spans="1:4" x14ac:dyDescent="0.25">
      <c r="A112" s="10"/>
      <c r="B112" s="8"/>
      <c r="C112" s="9"/>
      <c r="D112" s="9"/>
    </row>
    <row r="113" spans="1:4" x14ac:dyDescent="0.25">
      <c r="A113" s="10"/>
      <c r="B113" s="8"/>
      <c r="C113" s="9"/>
      <c r="D113" s="9"/>
    </row>
    <row r="114" spans="1:4" x14ac:dyDescent="0.25">
      <c r="A114" s="10"/>
      <c r="B114" s="8"/>
      <c r="C114" s="9"/>
      <c r="D114" s="9"/>
    </row>
    <row r="115" spans="1:4" x14ac:dyDescent="0.25">
      <c r="A115" s="10"/>
      <c r="B115" s="8"/>
      <c r="C115" s="9"/>
      <c r="D115" s="9"/>
    </row>
    <row r="116" spans="1:4" x14ac:dyDescent="0.25">
      <c r="A116" s="10"/>
      <c r="B116" s="8"/>
      <c r="C116" s="9"/>
      <c r="D116" s="9"/>
    </row>
    <row r="117" spans="1:4" x14ac:dyDescent="0.25">
      <c r="A117" s="10"/>
      <c r="B117" s="8"/>
      <c r="C117" s="9"/>
      <c r="D117" s="9"/>
    </row>
    <row r="118" spans="1:4" x14ac:dyDescent="0.25">
      <c r="A118" s="10"/>
      <c r="B118" s="8"/>
      <c r="C118" s="9"/>
      <c r="D118" s="9"/>
    </row>
    <row r="119" spans="1:4" x14ac:dyDescent="0.25">
      <c r="A119" s="10"/>
      <c r="B119" s="8"/>
      <c r="C119" s="9"/>
      <c r="D119" s="9"/>
    </row>
    <row r="120" spans="1:4" x14ac:dyDescent="0.25">
      <c r="A120" s="10"/>
      <c r="B120" s="8"/>
      <c r="C120" s="9"/>
      <c r="D120" s="9"/>
    </row>
    <row r="121" spans="1:4" x14ac:dyDescent="0.25">
      <c r="A121" s="10"/>
      <c r="B121" s="8"/>
      <c r="C121" s="9"/>
      <c r="D121" s="9"/>
    </row>
    <row r="122" spans="1:4" x14ac:dyDescent="0.25">
      <c r="A122" s="10"/>
      <c r="B122" s="8"/>
      <c r="C122" s="9"/>
      <c r="D122" s="9"/>
    </row>
    <row r="123" spans="1:4" x14ac:dyDescent="0.25">
      <c r="A123" s="10"/>
      <c r="B123" s="8"/>
      <c r="C123" s="9"/>
      <c r="D123" s="9"/>
    </row>
    <row r="124" spans="1:4" x14ac:dyDescent="0.25">
      <c r="A124" s="10"/>
      <c r="B124" s="8"/>
      <c r="C124" s="9"/>
      <c r="D124" s="9"/>
    </row>
    <row r="125" spans="1:4" x14ac:dyDescent="0.25">
      <c r="A125" s="10"/>
      <c r="B125" s="8"/>
      <c r="C125" s="9"/>
      <c r="D125" s="9"/>
    </row>
    <row r="126" spans="1:4" x14ac:dyDescent="0.25">
      <c r="A126" s="10"/>
      <c r="B126" s="8"/>
      <c r="C126" s="9"/>
      <c r="D126" s="9"/>
    </row>
    <row r="127" spans="1:4" x14ac:dyDescent="0.25">
      <c r="A127" s="10"/>
      <c r="B127" s="8"/>
      <c r="C127" s="9"/>
      <c r="D127" s="9"/>
    </row>
    <row r="128" spans="1:4" x14ac:dyDescent="0.25">
      <c r="A128" s="10"/>
      <c r="B128" s="8"/>
      <c r="C128" s="9"/>
      <c r="D128" s="9"/>
    </row>
    <row r="129" spans="1:4" x14ac:dyDescent="0.25">
      <c r="A129" s="10"/>
      <c r="B129" s="8"/>
      <c r="C129" s="9"/>
      <c r="D129" s="9"/>
    </row>
    <row r="130" spans="1:4" x14ac:dyDescent="0.25">
      <c r="A130" s="10"/>
      <c r="B130" s="8"/>
      <c r="C130" s="9"/>
      <c r="D130" s="9"/>
    </row>
    <row r="131" spans="1:4" x14ac:dyDescent="0.25">
      <c r="A131" s="10"/>
      <c r="B131" s="8"/>
      <c r="C131" s="9"/>
      <c r="D131" s="9"/>
    </row>
    <row r="132" spans="1:4" x14ac:dyDescent="0.25">
      <c r="A132" s="10"/>
      <c r="B132" s="8"/>
      <c r="C132" s="9"/>
      <c r="D132" s="9"/>
    </row>
    <row r="133" spans="1:4" x14ac:dyDescent="0.25">
      <c r="A133" s="10"/>
      <c r="B133" s="8"/>
      <c r="C133" s="9"/>
      <c r="D133" s="9"/>
    </row>
    <row r="134" spans="1:4" x14ac:dyDescent="0.25">
      <c r="A134" s="10"/>
      <c r="B134" s="8"/>
      <c r="C134" s="9"/>
      <c r="D134" s="9"/>
    </row>
    <row r="135" spans="1:4" x14ac:dyDescent="0.25">
      <c r="A135" s="10"/>
      <c r="B135" s="8"/>
      <c r="C135" s="9"/>
      <c r="D135" s="9"/>
    </row>
    <row r="136" spans="1:4" x14ac:dyDescent="0.25">
      <c r="A136" s="10"/>
      <c r="B136" s="8"/>
      <c r="C136" s="9"/>
      <c r="D136" s="9"/>
    </row>
    <row r="137" spans="1:4" x14ac:dyDescent="0.25">
      <c r="A137" s="10"/>
      <c r="B137" s="8"/>
      <c r="C137" s="9"/>
      <c r="D137" s="9"/>
    </row>
    <row r="138" spans="1:4" x14ac:dyDescent="0.25">
      <c r="A138" s="10"/>
      <c r="B138" s="8"/>
      <c r="C138" s="9"/>
      <c r="D138" s="9"/>
    </row>
    <row r="139" spans="1:4" x14ac:dyDescent="0.25">
      <c r="A139" s="10"/>
      <c r="B139" s="8"/>
      <c r="C139" s="9"/>
      <c r="D139" s="9"/>
    </row>
    <row r="140" spans="1:4" x14ac:dyDescent="0.25">
      <c r="A140" s="10"/>
      <c r="B140" s="8"/>
      <c r="C140" s="9"/>
      <c r="D140" s="9"/>
    </row>
    <row r="141" spans="1:4" x14ac:dyDescent="0.25">
      <c r="A141" s="10"/>
      <c r="B141" s="8"/>
      <c r="C141" s="9"/>
      <c r="D141" s="9"/>
    </row>
    <row r="142" spans="1:4" x14ac:dyDescent="0.25">
      <c r="A142" s="10"/>
      <c r="B142" s="8"/>
      <c r="C142" s="9"/>
      <c r="D142" s="9"/>
    </row>
    <row r="143" spans="1:4" x14ac:dyDescent="0.25">
      <c r="A143" s="10"/>
      <c r="B143" s="8"/>
      <c r="C143" s="9"/>
      <c r="D143" s="9"/>
    </row>
    <row r="144" spans="1:4" x14ac:dyDescent="0.25">
      <c r="A144" s="10"/>
      <c r="B144" s="8"/>
      <c r="C144" s="9"/>
      <c r="D144" s="9"/>
    </row>
    <row r="145" spans="1:4" x14ac:dyDescent="0.25">
      <c r="A145" s="10"/>
      <c r="B145" s="8"/>
      <c r="C145" s="9"/>
      <c r="D145" s="9"/>
    </row>
    <row r="146" spans="1:4" x14ac:dyDescent="0.25">
      <c r="A146" s="10"/>
      <c r="B146" s="8"/>
      <c r="C146" s="9"/>
      <c r="D146" s="9"/>
    </row>
    <row r="147" spans="1:4" x14ac:dyDescent="0.25">
      <c r="A147" s="10"/>
      <c r="B147" s="8"/>
      <c r="C147" s="9"/>
      <c r="D147" s="9"/>
    </row>
    <row r="148" spans="1:4" x14ac:dyDescent="0.25">
      <c r="A148" s="10"/>
      <c r="B148" s="8"/>
      <c r="C148" s="9"/>
      <c r="D148" s="9"/>
    </row>
    <row r="149" spans="1:4" x14ac:dyDescent="0.25">
      <c r="A149" s="10"/>
      <c r="B149" s="8"/>
      <c r="C149" s="9"/>
      <c r="D149" s="9"/>
    </row>
    <row r="150" spans="1:4" x14ac:dyDescent="0.25">
      <c r="A150" s="10"/>
      <c r="B150" s="8"/>
      <c r="C150" s="9"/>
      <c r="D150" s="9"/>
    </row>
    <row r="151" spans="1:4" x14ac:dyDescent="0.25">
      <c r="A151" s="10"/>
      <c r="B151" s="8"/>
      <c r="C151" s="9"/>
      <c r="D151" s="9"/>
    </row>
    <row r="152" spans="1:4" x14ac:dyDescent="0.25">
      <c r="A152" s="10"/>
      <c r="B152" s="8"/>
      <c r="C152" s="9"/>
      <c r="D152" s="9"/>
    </row>
    <row r="153" spans="1:4" x14ac:dyDescent="0.25">
      <c r="A153" s="10"/>
      <c r="B153" s="8"/>
      <c r="C153" s="9"/>
      <c r="D153" s="9"/>
    </row>
    <row r="154" spans="1:4" x14ac:dyDescent="0.25">
      <c r="A154" s="10"/>
      <c r="B154" s="8"/>
      <c r="C154" s="9"/>
      <c r="D154" s="9"/>
    </row>
    <row r="155" spans="1:4" x14ac:dyDescent="0.25">
      <c r="A155" s="10"/>
      <c r="B155" s="8"/>
      <c r="C155" s="9"/>
      <c r="D155" s="9"/>
    </row>
    <row r="156" spans="1:4" x14ac:dyDescent="0.25">
      <c r="A156" s="10"/>
      <c r="B156" s="8"/>
      <c r="C156" s="9"/>
      <c r="D156" s="9"/>
    </row>
    <row r="157" spans="1:4" x14ac:dyDescent="0.25">
      <c r="A157" s="10"/>
      <c r="B157" s="8"/>
      <c r="C157" s="9"/>
      <c r="D157" s="9"/>
    </row>
    <row r="158" spans="1:4" x14ac:dyDescent="0.25">
      <c r="A158" s="10"/>
      <c r="B158" s="8"/>
      <c r="C158" s="9"/>
      <c r="D158" s="9"/>
    </row>
    <row r="159" spans="1:4" x14ac:dyDescent="0.25">
      <c r="A159" s="10"/>
      <c r="B159" s="8"/>
      <c r="C159" s="9"/>
      <c r="D159" s="9"/>
    </row>
    <row r="160" spans="1:4" x14ac:dyDescent="0.25">
      <c r="A160" s="10"/>
      <c r="B160" s="8"/>
      <c r="C160" s="9"/>
      <c r="D160" s="9"/>
    </row>
    <row r="161" spans="1:4" x14ac:dyDescent="0.25">
      <c r="A161" s="10"/>
      <c r="B161" s="8"/>
      <c r="C161" s="9"/>
      <c r="D161" s="9"/>
    </row>
    <row r="162" spans="1:4" x14ac:dyDescent="0.25">
      <c r="A162" s="10"/>
      <c r="B162" s="8"/>
      <c r="C162" s="9"/>
      <c r="D162" s="9"/>
    </row>
    <row r="163" spans="1:4" x14ac:dyDescent="0.25">
      <c r="A163" s="10"/>
      <c r="B163" s="8"/>
      <c r="C163" s="9"/>
      <c r="D163" s="9"/>
    </row>
    <row r="164" spans="1:4" x14ac:dyDescent="0.25">
      <c r="A164" s="10"/>
      <c r="B164" s="8"/>
      <c r="C164" s="9"/>
      <c r="D164" s="9"/>
    </row>
    <row r="165" spans="1:4" x14ac:dyDescent="0.25">
      <c r="A165" s="10"/>
      <c r="B165" s="8"/>
      <c r="C165" s="9"/>
      <c r="D165" s="9"/>
    </row>
    <row r="166" spans="1:4" x14ac:dyDescent="0.25">
      <c r="A166" s="10"/>
      <c r="B166" s="8"/>
      <c r="C166" s="9"/>
      <c r="D166" s="9"/>
    </row>
    <row r="167" spans="1:4" x14ac:dyDescent="0.25">
      <c r="A167" s="10"/>
      <c r="B167" s="8"/>
      <c r="C167" s="9"/>
      <c r="D167" s="9"/>
    </row>
    <row r="168" spans="1:4" x14ac:dyDescent="0.25">
      <c r="A168" s="10"/>
      <c r="B168" s="8"/>
      <c r="C168" s="9"/>
      <c r="D168" s="9"/>
    </row>
    <row r="169" spans="1:4" x14ac:dyDescent="0.25">
      <c r="A169" s="10"/>
      <c r="B169" s="8"/>
      <c r="C169" s="9"/>
      <c r="D169" s="9"/>
    </row>
    <row r="170" spans="1:4" x14ac:dyDescent="0.25">
      <c r="A170" s="10"/>
      <c r="B170" s="8"/>
      <c r="C170" s="9"/>
      <c r="D170" s="9"/>
    </row>
    <row r="171" spans="1:4" x14ac:dyDescent="0.25">
      <c r="A171" s="10"/>
      <c r="B171" s="8"/>
      <c r="C171" s="9"/>
      <c r="D171" s="9"/>
    </row>
    <row r="172" spans="1:4" x14ac:dyDescent="0.25">
      <c r="A172" s="10"/>
      <c r="B172" s="8"/>
      <c r="C172" s="9"/>
      <c r="D172" s="9"/>
    </row>
    <row r="173" spans="1:4" x14ac:dyDescent="0.25">
      <c r="A173" s="10"/>
      <c r="B173" s="8"/>
      <c r="C173" s="9"/>
      <c r="D173" s="9"/>
    </row>
    <row r="174" spans="1:4" x14ac:dyDescent="0.25">
      <c r="A174" s="10"/>
      <c r="B174" s="8"/>
      <c r="C174" s="9"/>
      <c r="D174" s="9"/>
    </row>
    <row r="175" spans="1:4" x14ac:dyDescent="0.25">
      <c r="A175" s="10"/>
      <c r="B175" s="8"/>
      <c r="C175" s="9"/>
      <c r="D175" s="9"/>
    </row>
    <row r="176" spans="1:4" x14ac:dyDescent="0.25">
      <c r="A176" s="10"/>
      <c r="B176" s="8"/>
      <c r="C176" s="9"/>
      <c r="D176" s="9"/>
    </row>
    <row r="177" spans="1:4" x14ac:dyDescent="0.25">
      <c r="A177" s="10"/>
      <c r="B177" s="8"/>
      <c r="C177" s="9"/>
      <c r="D177" s="9"/>
    </row>
    <row r="178" spans="1:4" x14ac:dyDescent="0.25">
      <c r="A178" s="10"/>
      <c r="B178" s="8"/>
      <c r="C178" s="9"/>
      <c r="D178" s="9"/>
    </row>
    <row r="179" spans="1:4" x14ac:dyDescent="0.25">
      <c r="A179" s="10"/>
      <c r="B179" s="8"/>
      <c r="C179" s="9"/>
      <c r="D179" s="9"/>
    </row>
    <row r="180" spans="1:4" x14ac:dyDescent="0.25">
      <c r="A180" s="10"/>
      <c r="B180" s="8"/>
      <c r="C180" s="9"/>
      <c r="D180" s="9"/>
    </row>
    <row r="181" spans="1:4" x14ac:dyDescent="0.25">
      <c r="A181" s="10"/>
      <c r="B181" s="8"/>
      <c r="C181" s="9"/>
      <c r="D181" s="9"/>
    </row>
    <row r="182" spans="1:4" x14ac:dyDescent="0.25">
      <c r="A182" s="10"/>
      <c r="B182" s="8"/>
      <c r="C182" s="9"/>
      <c r="D182" s="9"/>
    </row>
    <row r="183" spans="1:4" x14ac:dyDescent="0.25">
      <c r="A183" s="10"/>
      <c r="B183" s="8"/>
      <c r="C183" s="9"/>
      <c r="D183" s="9"/>
    </row>
    <row r="184" spans="1:4" x14ac:dyDescent="0.25">
      <c r="A184" s="10"/>
      <c r="B184" s="8"/>
      <c r="C184" s="9"/>
      <c r="D184" s="9"/>
    </row>
    <row r="185" spans="1:4" x14ac:dyDescent="0.25">
      <c r="A185" s="10"/>
      <c r="B185" s="8"/>
      <c r="C185" s="9"/>
      <c r="D185" s="9"/>
    </row>
    <row r="186" spans="1:4" x14ac:dyDescent="0.25">
      <c r="A186" s="10"/>
      <c r="B186" s="8"/>
      <c r="C186" s="9"/>
      <c r="D186" s="9"/>
    </row>
    <row r="187" spans="1:4" x14ac:dyDescent="0.25">
      <c r="A187" s="10"/>
      <c r="B187" s="8"/>
      <c r="C187" s="9"/>
      <c r="D187" s="9"/>
    </row>
    <row r="188" spans="1:4" x14ac:dyDescent="0.25">
      <c r="A188" s="10"/>
      <c r="B188" s="8"/>
      <c r="C188" s="9"/>
      <c r="D188" s="9"/>
    </row>
    <row r="189" spans="1:4" x14ac:dyDescent="0.25">
      <c r="A189" s="10"/>
      <c r="B189" s="8"/>
      <c r="C189" s="9"/>
      <c r="D189" s="9"/>
    </row>
    <row r="190" spans="1:4" x14ac:dyDescent="0.25">
      <c r="A190" s="10"/>
      <c r="B190" s="8"/>
      <c r="C190" s="9"/>
      <c r="D190" s="9"/>
    </row>
    <row r="191" spans="1:4" x14ac:dyDescent="0.25">
      <c r="A191" s="10"/>
      <c r="B191" s="8"/>
      <c r="C191" s="9"/>
      <c r="D191" s="9"/>
    </row>
    <row r="192" spans="1:4" x14ac:dyDescent="0.25">
      <c r="A192" s="10"/>
      <c r="B192" s="8"/>
      <c r="C192" s="9"/>
      <c r="D192" s="9"/>
    </row>
    <row r="193" spans="1:4" x14ac:dyDescent="0.25">
      <c r="A193" s="10"/>
      <c r="B193" s="8"/>
      <c r="C193" s="9"/>
      <c r="D193" s="9"/>
    </row>
    <row r="194" spans="1:4" x14ac:dyDescent="0.25">
      <c r="A194" s="10"/>
      <c r="B194" s="8"/>
      <c r="C194" s="9"/>
      <c r="D194" s="9"/>
    </row>
    <row r="195" spans="1:4" x14ac:dyDescent="0.25">
      <c r="A195" s="10"/>
      <c r="B195" s="8"/>
      <c r="C195" s="9"/>
      <c r="D195" s="9"/>
    </row>
    <row r="196" spans="1:4" x14ac:dyDescent="0.25">
      <c r="A196" s="10"/>
      <c r="B196" s="8"/>
      <c r="C196" s="9"/>
      <c r="D196" s="9"/>
    </row>
    <row r="197" spans="1:4" x14ac:dyDescent="0.25">
      <c r="A197" s="10"/>
      <c r="B197" s="8"/>
      <c r="C197" s="9"/>
      <c r="D197" s="9"/>
    </row>
    <row r="198" spans="1:4" x14ac:dyDescent="0.25">
      <c r="A198" s="10"/>
      <c r="B198" s="8"/>
      <c r="C198" s="9"/>
      <c r="D198" s="9"/>
    </row>
    <row r="199" spans="1:4" x14ac:dyDescent="0.25">
      <c r="A199" s="10"/>
      <c r="B199" s="8"/>
      <c r="C199" s="9"/>
      <c r="D199" s="9"/>
    </row>
    <row r="200" spans="1:4" x14ac:dyDescent="0.25">
      <c r="A200" s="10"/>
      <c r="B200" s="8"/>
      <c r="C200" s="9"/>
      <c r="D200" s="9"/>
    </row>
    <row r="201" spans="1:4" x14ac:dyDescent="0.25">
      <c r="A201" s="10"/>
      <c r="B201" s="8"/>
      <c r="C201" s="9"/>
      <c r="D201" s="9"/>
    </row>
    <row r="202" spans="1:4" x14ac:dyDescent="0.25">
      <c r="A202" s="10"/>
      <c r="B202" s="8"/>
      <c r="C202" s="9"/>
      <c r="D202" s="9"/>
    </row>
    <row r="203" spans="1:4" x14ac:dyDescent="0.25">
      <c r="A203" s="10"/>
      <c r="B203" s="8"/>
      <c r="C203" s="9"/>
      <c r="D203" s="9"/>
    </row>
    <row r="204" spans="1:4" x14ac:dyDescent="0.25">
      <c r="A204" s="10"/>
      <c r="B204" s="8"/>
      <c r="C204" s="9"/>
      <c r="D204" s="9"/>
    </row>
    <row r="205" spans="1:4" x14ac:dyDescent="0.25">
      <c r="A205" s="10"/>
      <c r="B205" s="8"/>
      <c r="C205" s="9"/>
      <c r="D205" s="9"/>
    </row>
    <row r="206" spans="1:4" x14ac:dyDescent="0.25">
      <c r="A206" s="10"/>
      <c r="B206" s="8"/>
      <c r="C206" s="9"/>
      <c r="D206" s="9"/>
    </row>
    <row r="207" spans="1:4" x14ac:dyDescent="0.25">
      <c r="A207" s="10"/>
      <c r="B207" s="8"/>
      <c r="C207" s="9"/>
      <c r="D207" s="9"/>
    </row>
    <row r="208" spans="1:4" x14ac:dyDescent="0.25">
      <c r="A208" s="10"/>
      <c r="B208" s="8"/>
      <c r="C208" s="9"/>
      <c r="D208" s="9"/>
    </row>
    <row r="209" spans="1:4" x14ac:dyDescent="0.25">
      <c r="A209" s="10"/>
      <c r="B209" s="8"/>
      <c r="C209" s="9"/>
      <c r="D209" s="9"/>
    </row>
    <row r="210" spans="1:4" x14ac:dyDescent="0.25">
      <c r="A210" s="10"/>
      <c r="B210" s="8"/>
      <c r="C210" s="9"/>
      <c r="D210" s="9"/>
    </row>
    <row r="211" spans="1:4" x14ac:dyDescent="0.25">
      <c r="A211" s="10"/>
      <c r="B211" s="8"/>
      <c r="C211" s="9"/>
      <c r="D211" s="9"/>
    </row>
    <row r="212" spans="1:4" x14ac:dyDescent="0.25">
      <c r="A212" s="10"/>
      <c r="B212" s="8"/>
      <c r="C212" s="9"/>
      <c r="D212" s="9"/>
    </row>
    <row r="213" spans="1:4" x14ac:dyDescent="0.25">
      <c r="A213" s="10"/>
      <c r="B213" s="8"/>
      <c r="C213" s="9"/>
      <c r="D213" s="9"/>
    </row>
    <row r="214" spans="1:4" x14ac:dyDescent="0.25">
      <c r="A214" s="10"/>
      <c r="B214" s="8"/>
      <c r="C214" s="9"/>
      <c r="D214" s="9"/>
    </row>
    <row r="215" spans="1:4" x14ac:dyDescent="0.25">
      <c r="A215" s="10"/>
      <c r="B215" s="8"/>
      <c r="C215" s="9"/>
      <c r="D215" s="9"/>
    </row>
    <row r="216" spans="1:4" x14ac:dyDescent="0.25">
      <c r="A216" s="10"/>
      <c r="B216" s="8"/>
      <c r="C216" s="9"/>
      <c r="D216" s="9"/>
    </row>
    <row r="217" spans="1:4" x14ac:dyDescent="0.25">
      <c r="A217" s="10"/>
      <c r="B217" s="8"/>
      <c r="C217" s="9"/>
      <c r="D217" s="9"/>
    </row>
    <row r="218" spans="1:4" x14ac:dyDescent="0.25">
      <c r="A218" s="10"/>
      <c r="B218" s="8"/>
      <c r="C218" s="9"/>
      <c r="D218" s="9"/>
    </row>
    <row r="219" spans="1:4" x14ac:dyDescent="0.25">
      <c r="A219" s="10"/>
      <c r="B219" s="8"/>
      <c r="C219" s="9"/>
      <c r="D219" s="9"/>
    </row>
    <row r="220" spans="1:4" x14ac:dyDescent="0.25">
      <c r="A220" s="10"/>
      <c r="B220" s="8"/>
      <c r="C220" s="9"/>
      <c r="D220" s="9"/>
    </row>
    <row r="221" spans="1:4" x14ac:dyDescent="0.25">
      <c r="A221" s="10"/>
      <c r="B221" s="8"/>
      <c r="C221" s="9"/>
      <c r="D221" s="9"/>
    </row>
    <row r="222" spans="1:4" x14ac:dyDescent="0.25">
      <c r="A222" s="10"/>
      <c r="B222" s="8"/>
      <c r="C222" s="9"/>
      <c r="D222" s="9"/>
    </row>
    <row r="223" spans="1:4" x14ac:dyDescent="0.25">
      <c r="A223" s="10"/>
      <c r="B223" s="8"/>
      <c r="C223" s="9"/>
      <c r="D223" s="9"/>
    </row>
    <row r="224" spans="1:4" x14ac:dyDescent="0.25">
      <c r="A224" s="10"/>
      <c r="B224" s="8"/>
      <c r="C224" s="9"/>
      <c r="D224" s="9"/>
    </row>
    <row r="225" spans="1:4" x14ac:dyDescent="0.25">
      <c r="A225" s="10"/>
      <c r="B225" s="8"/>
      <c r="C225" s="9"/>
      <c r="D225" s="9"/>
    </row>
    <row r="226" spans="1:4" x14ac:dyDescent="0.25">
      <c r="A226" s="10"/>
      <c r="B226" s="8"/>
      <c r="C226" s="9"/>
      <c r="D226" s="9"/>
    </row>
    <row r="227" spans="1:4" x14ac:dyDescent="0.25">
      <c r="A227" s="10"/>
      <c r="B227" s="8"/>
      <c r="C227" s="9"/>
      <c r="D227" s="9"/>
    </row>
    <row r="228" spans="1:4" x14ac:dyDescent="0.25">
      <c r="A228" s="10"/>
      <c r="B228" s="8"/>
      <c r="C228" s="9"/>
      <c r="D228" s="9"/>
    </row>
    <row r="229" spans="1:4" x14ac:dyDescent="0.25">
      <c r="A229" s="10"/>
      <c r="B229" s="8"/>
      <c r="C229" s="9"/>
      <c r="D229" s="9"/>
    </row>
    <row r="230" spans="1:4" x14ac:dyDescent="0.25">
      <c r="A230" s="10"/>
      <c r="B230" s="8"/>
      <c r="C230" s="9"/>
      <c r="D230" s="9"/>
    </row>
    <row r="231" spans="1:4" x14ac:dyDescent="0.25">
      <c r="A231" s="10"/>
      <c r="B231" s="8"/>
      <c r="C231" s="9"/>
      <c r="D231" s="9"/>
    </row>
    <row r="232" spans="1:4" x14ac:dyDescent="0.25">
      <c r="A232" s="10"/>
      <c r="B232" s="8"/>
      <c r="C232" s="9"/>
      <c r="D232" s="9"/>
    </row>
    <row r="233" spans="1:4" x14ac:dyDescent="0.25">
      <c r="A233" s="10"/>
      <c r="B233" s="8"/>
      <c r="C233" s="9"/>
      <c r="D233" s="9"/>
    </row>
    <row r="234" spans="1:4" x14ac:dyDescent="0.25">
      <c r="A234" s="10"/>
      <c r="B234" s="8"/>
      <c r="C234" s="9"/>
      <c r="D234" s="9"/>
    </row>
    <row r="235" spans="1:4" x14ac:dyDescent="0.25">
      <c r="A235" s="10"/>
      <c r="B235" s="8"/>
      <c r="C235" s="9"/>
      <c r="D235" s="9"/>
    </row>
    <row r="236" spans="1:4" x14ac:dyDescent="0.25">
      <c r="A236" s="10"/>
      <c r="B236" s="8"/>
      <c r="C236" s="9"/>
      <c r="D236" s="9"/>
    </row>
    <row r="237" spans="1:4" x14ac:dyDescent="0.25">
      <c r="A237" s="10"/>
      <c r="B237" s="8"/>
      <c r="C237" s="9"/>
      <c r="D237" s="9"/>
    </row>
    <row r="238" spans="1:4" x14ac:dyDescent="0.25">
      <c r="A238" s="10"/>
      <c r="B238" s="8"/>
      <c r="C238" s="9"/>
      <c r="D238" s="9"/>
    </row>
    <row r="239" spans="1:4" x14ac:dyDescent="0.25">
      <c r="A239" s="10"/>
      <c r="B239" s="8"/>
      <c r="C239" s="9"/>
      <c r="D239" s="9"/>
    </row>
    <row r="240" spans="1:4" x14ac:dyDescent="0.25">
      <c r="A240" s="10"/>
      <c r="B240" s="8"/>
      <c r="C240" s="9"/>
      <c r="D240" s="9"/>
    </row>
    <row r="241" spans="1:4" x14ac:dyDescent="0.25">
      <c r="A241" s="10"/>
      <c r="B241" s="8"/>
      <c r="C241" s="9"/>
      <c r="D241" s="9"/>
    </row>
    <row r="242" spans="1:4" x14ac:dyDescent="0.25">
      <c r="A242" s="10"/>
      <c r="B242" s="8"/>
      <c r="C242" s="9"/>
      <c r="D242" s="9"/>
    </row>
    <row r="243" spans="1:4" x14ac:dyDescent="0.25">
      <c r="A243" s="10"/>
      <c r="B243" s="8"/>
      <c r="C243" s="9"/>
      <c r="D243" s="9"/>
    </row>
    <row r="244" spans="1:4" x14ac:dyDescent="0.25">
      <c r="A244" s="10"/>
      <c r="B244" s="8"/>
      <c r="C244" s="9"/>
      <c r="D244" s="9"/>
    </row>
    <row r="245" spans="1:4" x14ac:dyDescent="0.25">
      <c r="A245" s="10"/>
      <c r="B245" s="8"/>
      <c r="C245" s="9"/>
      <c r="D245" s="9"/>
    </row>
    <row r="246" spans="1:4" x14ac:dyDescent="0.25">
      <c r="A246" s="10"/>
      <c r="B246" s="8"/>
      <c r="C246" s="9"/>
      <c r="D246" s="9"/>
    </row>
    <row r="247" spans="1:4" x14ac:dyDescent="0.25">
      <c r="A247" s="10"/>
      <c r="B247" s="8"/>
      <c r="C247" s="9"/>
      <c r="D247" s="9"/>
    </row>
    <row r="248" spans="1:4" x14ac:dyDescent="0.25">
      <c r="A248" s="10"/>
      <c r="B248" s="8"/>
      <c r="C248" s="9"/>
      <c r="D248" s="9"/>
    </row>
    <row r="249" spans="1:4" x14ac:dyDescent="0.25">
      <c r="A249" s="10"/>
      <c r="B249" s="8"/>
      <c r="C249" s="9"/>
      <c r="D249" s="9"/>
    </row>
    <row r="250" spans="1:4" x14ac:dyDescent="0.25">
      <c r="A250" s="10"/>
      <c r="B250" s="8"/>
      <c r="C250" s="9"/>
      <c r="D250" s="9"/>
    </row>
    <row r="251" spans="1:4" x14ac:dyDescent="0.25">
      <c r="A251" s="10"/>
      <c r="B251" s="8"/>
      <c r="C251" s="9"/>
      <c r="D251" s="9"/>
    </row>
    <row r="252" spans="1:4" x14ac:dyDescent="0.25">
      <c r="A252" s="10"/>
      <c r="B252" s="8"/>
      <c r="C252" s="9"/>
      <c r="D252" s="9"/>
    </row>
    <row r="253" spans="1:4" x14ac:dyDescent="0.25">
      <c r="A253" s="10"/>
      <c r="B253" s="8"/>
      <c r="C253" s="9"/>
      <c r="D253" s="9"/>
    </row>
    <row r="254" spans="1:4" x14ac:dyDescent="0.25">
      <c r="A254" s="10"/>
      <c r="B254" s="8"/>
      <c r="C254" s="9"/>
      <c r="D254" s="9"/>
    </row>
    <row r="255" spans="1:4" x14ac:dyDescent="0.25">
      <c r="A255" s="10"/>
      <c r="B255" s="8"/>
      <c r="C255" s="9"/>
      <c r="D255" s="9"/>
    </row>
    <row r="256" spans="1:4" x14ac:dyDescent="0.25">
      <c r="A256" s="10"/>
      <c r="B256" s="8"/>
      <c r="C256" s="9"/>
      <c r="D256" s="9"/>
    </row>
    <row r="257" spans="1:4" x14ac:dyDescent="0.25">
      <c r="A257" s="10"/>
      <c r="B257" s="8"/>
      <c r="C257" s="9"/>
      <c r="D257" s="9"/>
    </row>
    <row r="258" spans="1:4" x14ac:dyDescent="0.25">
      <c r="A258" s="10"/>
      <c r="B258" s="8"/>
      <c r="C258" s="9"/>
      <c r="D258" s="9"/>
    </row>
    <row r="259" spans="1:4" x14ac:dyDescent="0.25">
      <c r="A259" s="10"/>
      <c r="B259" s="8"/>
      <c r="C259" s="9"/>
      <c r="D259" s="9"/>
    </row>
    <row r="260" spans="1:4" x14ac:dyDescent="0.25"/>
    <row r="261" spans="1:4" x14ac:dyDescent="0.25"/>
    <row r="262" spans="1:4" ht="15" customHeight="1" x14ac:dyDescent="0.25"/>
    <row r="263" spans="1:4" ht="15" customHeight="1" x14ac:dyDescent="0.25"/>
    <row r="264" spans="1:4" ht="15" customHeight="1" x14ac:dyDescent="0.25"/>
    <row r="265" spans="1:4" ht="15" customHeight="1" x14ac:dyDescent="0.25"/>
  </sheetData>
  <mergeCells count="28">
    <mergeCell ref="A8:E8"/>
    <mergeCell ref="A1:E1"/>
    <mergeCell ref="A2:E3"/>
    <mergeCell ref="A4:E4"/>
    <mergeCell ref="A5:E6"/>
    <mergeCell ref="A7:E7"/>
    <mergeCell ref="A35:B35"/>
    <mergeCell ref="A9:E9"/>
    <mergeCell ref="B10:E10"/>
    <mergeCell ref="A11:E11"/>
    <mergeCell ref="B12:E12"/>
    <mergeCell ref="A14:C14"/>
    <mergeCell ref="A16:C16"/>
    <mergeCell ref="B17:C17"/>
    <mergeCell ref="A25:B25"/>
    <mergeCell ref="A27:B27"/>
    <mergeCell ref="A28:B28"/>
    <mergeCell ref="A29:A34"/>
    <mergeCell ref="A63:E63"/>
    <mergeCell ref="A64:E64"/>
    <mergeCell ref="A68:E68"/>
    <mergeCell ref="A69:E69"/>
    <mergeCell ref="A36:B36"/>
    <mergeCell ref="A37:B38"/>
    <mergeCell ref="A39:B39"/>
    <mergeCell ref="A40:B40"/>
    <mergeCell ref="A41:A47"/>
    <mergeCell ref="A48:A53"/>
  </mergeCells>
  <conditionalFormatting sqref="A61:D61">
    <cfRule type="cellIs" dxfId="26" priority="1" operator="equal">
      <formula>"NO APLICA"</formula>
    </cfRule>
    <cfRule type="cellIs" dxfId="25" priority="2" operator="equal">
      <formula>"CUMPLE"</formula>
    </cfRule>
    <cfRule type="cellIs" dxfId="24" priority="3" operator="equal">
      <formula>"NO CUMPLE"</formula>
    </cfRule>
  </conditionalFormatting>
  <conditionalFormatting sqref="B57:C57">
    <cfRule type="cellIs" dxfId="23" priority="4" operator="equal">
      <formula>"NO APLICA"</formula>
    </cfRule>
    <cfRule type="cellIs" dxfId="22" priority="5" operator="equal">
      <formula>"CUMPLE"</formula>
    </cfRule>
    <cfRule type="cellIs" dxfId="21" priority="6" operator="equal">
      <formula>"NO CUMPLE"</formula>
    </cfRule>
  </conditionalFormatting>
  <conditionalFormatting sqref="D55:D57">
    <cfRule type="cellIs" dxfId="20" priority="25" operator="equal">
      <formula>"NO APLICA"</formula>
    </cfRule>
    <cfRule type="cellIs" dxfId="19" priority="26" operator="equal">
      <formula>"CUMPLE"</formula>
    </cfRule>
    <cfRule type="cellIs" dxfId="18" priority="27" operator="equal">
      <formula>"NO CUMPLE"</formula>
    </cfRule>
  </conditionalFormatting>
  <conditionalFormatting sqref="H57:I57">
    <cfRule type="cellIs" dxfId="17" priority="22" operator="equal">
      <formula>"NO APLICA"</formula>
    </cfRule>
    <cfRule type="cellIs" dxfId="16" priority="23" operator="equal">
      <formula>"CUMPLE"</formula>
    </cfRule>
    <cfRule type="cellIs" dxfId="15" priority="24" operator="equal">
      <formula>"NO CUMPLE"</formula>
    </cfRule>
  </conditionalFormatting>
  <conditionalFormatting sqref="H61:K61">
    <cfRule type="cellIs" dxfId="14" priority="10" operator="equal">
      <formula>"NO APLICA"</formula>
    </cfRule>
    <cfRule type="cellIs" dxfId="13" priority="11" operator="equal">
      <formula>"CUMPLE"</formula>
    </cfRule>
    <cfRule type="cellIs" dxfId="12" priority="12" operator="equal">
      <formula>"NO CUMPLE"</formula>
    </cfRule>
  </conditionalFormatting>
  <dataValidations count="2">
    <dataValidation type="list" allowBlank="1" showInputMessage="1" showErrorMessage="1" sqref="C28:E28" xr:uid="{00000000-0002-0000-0900-000000000000}">
      <formula1>$H$2:$H$3</formula1>
    </dataValidation>
    <dataValidation type="list" allowBlank="1" showInputMessage="1" showErrorMessage="1" sqref="C38:E38" xr:uid="{00000000-0002-0000-0900-000001000000}">
      <formula1>$H$5:$H$6</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66"/>
  <sheetViews>
    <sheetView view="pageBreakPreview" topLeftCell="A24" zoomScale="90" zoomScaleSheetLayoutView="90" workbookViewId="0">
      <selection activeCell="A38" sqref="A38:B38"/>
    </sheetView>
  </sheetViews>
  <sheetFormatPr baseColWidth="10" defaultColWidth="11.42578125" defaultRowHeight="15" customHeight="1" zeroHeight="1" x14ac:dyDescent="0.25"/>
  <cols>
    <col min="1" max="1" width="49.85546875" style="5" customWidth="1"/>
    <col min="2" max="2" width="25.42578125" style="6" customWidth="1"/>
    <col min="3" max="3" width="21.85546875" style="7" customWidth="1"/>
    <col min="4" max="4" width="19.42578125" style="97" customWidth="1"/>
    <col min="5" max="7" width="11.42578125" style="2" customWidth="1"/>
    <col min="8" max="9" width="18.28515625" style="2" customWidth="1"/>
    <col min="10" max="16382" width="11.42578125" style="2"/>
    <col min="16383" max="16384" width="19.28515625" style="2" customWidth="1"/>
  </cols>
  <sheetData>
    <row r="1" spans="1:8" ht="12.75" x14ac:dyDescent="0.2">
      <c r="A1" s="45"/>
      <c r="B1" s="46"/>
      <c r="C1" s="1"/>
      <c r="D1" s="47"/>
    </row>
    <row r="2" spans="1:8" ht="12.75" x14ac:dyDescent="0.2">
      <c r="A2" s="45"/>
      <c r="B2" s="46"/>
      <c r="C2" s="1"/>
      <c r="D2" s="47"/>
    </row>
    <row r="3" spans="1:8" ht="18" x14ac:dyDescent="0.2">
      <c r="A3" s="493"/>
      <c r="B3" s="494"/>
      <c r="C3" s="494"/>
      <c r="D3" s="495"/>
      <c r="H3" s="2" t="s">
        <v>9</v>
      </c>
    </row>
    <row r="4" spans="1:8" ht="2.25" customHeight="1" x14ac:dyDescent="0.2">
      <c r="A4" s="48"/>
      <c r="B4" s="43"/>
      <c r="C4" s="43"/>
      <c r="D4" s="49"/>
      <c r="H4" s="2" t="s">
        <v>37</v>
      </c>
    </row>
    <row r="5" spans="1:8" ht="18" x14ac:dyDescent="0.2">
      <c r="A5" s="496" t="e">
        <f>+#REF!</f>
        <v>#REF!</v>
      </c>
      <c r="B5" s="497"/>
      <c r="C5" s="497"/>
      <c r="D5" s="498"/>
    </row>
    <row r="6" spans="1:8" ht="2.25" customHeight="1" x14ac:dyDescent="0.2">
      <c r="A6" s="499"/>
      <c r="B6" s="500"/>
      <c r="C6" s="500"/>
      <c r="D6" s="501"/>
      <c r="H6" s="2" t="s">
        <v>38</v>
      </c>
    </row>
    <row r="7" spans="1:8" ht="18.75" customHeight="1" x14ac:dyDescent="0.2">
      <c r="A7" s="502" t="s">
        <v>0</v>
      </c>
      <c r="B7" s="503"/>
      <c r="C7" s="503"/>
      <c r="D7" s="504"/>
      <c r="H7" s="2" t="s">
        <v>19</v>
      </c>
    </row>
    <row r="8" spans="1:8" ht="2.25" customHeight="1" x14ac:dyDescent="0.2">
      <c r="A8" s="45"/>
      <c r="B8" s="46"/>
      <c r="C8" s="1"/>
      <c r="D8" s="47"/>
    </row>
    <row r="9" spans="1:8" ht="16.5" x14ac:dyDescent="0.3">
      <c r="A9" s="505" t="s">
        <v>58</v>
      </c>
      <c r="B9" s="506"/>
      <c r="C9" s="506"/>
      <c r="D9" s="507"/>
    </row>
    <row r="10" spans="1:8" ht="2.25" customHeight="1" thickBot="1" x14ac:dyDescent="0.35">
      <c r="A10" s="50"/>
      <c r="B10" s="51"/>
      <c r="C10" s="11"/>
      <c r="D10" s="52"/>
    </row>
    <row r="11" spans="1:8" ht="97.5" customHeight="1" thickBot="1" x14ac:dyDescent="0.25">
      <c r="A11" s="53" t="s">
        <v>1</v>
      </c>
      <c r="B11" s="490" t="e">
        <f>+#REF!</f>
        <v>#REF!</v>
      </c>
      <c r="C11" s="491"/>
      <c r="D11" s="492"/>
    </row>
    <row r="12" spans="1:8" ht="2.25" customHeight="1" thickBot="1" x14ac:dyDescent="0.25">
      <c r="A12" s="54"/>
      <c r="B12" s="41"/>
      <c r="C12" s="41"/>
      <c r="D12" s="55"/>
    </row>
    <row r="13" spans="1:8" ht="35.25" customHeight="1" thickBot="1" x14ac:dyDescent="0.25">
      <c r="A13" s="56" t="s">
        <v>2</v>
      </c>
      <c r="B13" s="510" t="e">
        <f>CONCATENATE(#REF!,#REF!)</f>
        <v>#REF!</v>
      </c>
      <c r="C13" s="511"/>
      <c r="D13" s="512"/>
    </row>
    <row r="14" spans="1:8" ht="6.75" customHeight="1" x14ac:dyDescent="0.2">
      <c r="A14" s="57"/>
      <c r="B14" s="58"/>
      <c r="C14" s="59"/>
      <c r="D14" s="60"/>
    </row>
    <row r="15" spans="1:8" ht="3.75" hidden="1" customHeight="1" x14ac:dyDescent="0.2">
      <c r="A15" s="61"/>
      <c r="B15" s="11"/>
      <c r="C15" s="62"/>
      <c r="D15" s="63"/>
    </row>
    <row r="16" spans="1:8" ht="23.25" customHeight="1" x14ac:dyDescent="0.3">
      <c r="A16" s="505" t="s">
        <v>3</v>
      </c>
      <c r="B16" s="506"/>
      <c r="C16" s="506"/>
      <c r="D16" s="507"/>
    </row>
    <row r="17" spans="1:4" ht="8.25" customHeight="1" thickBot="1" x14ac:dyDescent="0.35">
      <c r="A17" s="64"/>
      <c r="B17" s="42"/>
      <c r="C17" s="42"/>
      <c r="D17" s="65"/>
    </row>
    <row r="18" spans="1:4" ht="17.25" thickBot="1" x14ac:dyDescent="0.35">
      <c r="A18" s="513" t="s">
        <v>4</v>
      </c>
      <c r="B18" s="514"/>
      <c r="C18" s="515"/>
      <c r="D18" s="66"/>
    </row>
    <row r="19" spans="1:4" ht="16.5" x14ac:dyDescent="0.3">
      <c r="A19" s="67" t="s">
        <v>5</v>
      </c>
      <c r="B19" s="516" t="e">
        <f>+#REF!</f>
        <v>#REF!</v>
      </c>
      <c r="C19" s="517"/>
      <c r="D19" s="66"/>
    </row>
    <row r="20" spans="1:4" ht="16.5" x14ac:dyDescent="0.3">
      <c r="A20" s="68" t="s">
        <v>49</v>
      </c>
      <c r="B20" s="98" t="s">
        <v>64</v>
      </c>
      <c r="C20" s="99" t="e">
        <f>+B19*0.3</f>
        <v>#REF!</v>
      </c>
      <c r="D20" s="66"/>
    </row>
    <row r="21" spans="1:4" ht="16.5" x14ac:dyDescent="0.3">
      <c r="A21" s="69" t="s">
        <v>50</v>
      </c>
      <c r="B21" s="98" t="s">
        <v>60</v>
      </c>
      <c r="C21" s="100">
        <v>1.6E-2</v>
      </c>
      <c r="D21" s="66"/>
    </row>
    <row r="22" spans="1:4" ht="16.5" x14ac:dyDescent="0.3">
      <c r="A22" s="69" t="s">
        <v>36</v>
      </c>
      <c r="B22" s="98" t="s">
        <v>61</v>
      </c>
      <c r="C22" s="101">
        <v>0.6</v>
      </c>
      <c r="D22" s="66"/>
    </row>
    <row r="23" spans="1:4" ht="16.5" x14ac:dyDescent="0.3">
      <c r="A23" s="69" t="s">
        <v>46</v>
      </c>
      <c r="B23" s="98" t="s">
        <v>62</v>
      </c>
      <c r="C23" s="101">
        <v>0.1</v>
      </c>
      <c r="D23" s="66"/>
    </row>
    <row r="24" spans="1:4" ht="16.5" x14ac:dyDescent="0.3">
      <c r="A24" s="69" t="s">
        <v>47</v>
      </c>
      <c r="B24" s="98" t="s">
        <v>63</v>
      </c>
      <c r="C24" s="101">
        <v>0.04</v>
      </c>
      <c r="D24" s="66"/>
    </row>
    <row r="25" spans="1:4" ht="17.25" thickBot="1" x14ac:dyDescent="0.35">
      <c r="A25" s="70" t="s">
        <v>51</v>
      </c>
      <c r="B25" s="12" t="s">
        <v>57</v>
      </c>
      <c r="C25" s="102">
        <v>0.02</v>
      </c>
      <c r="D25" s="66"/>
    </row>
    <row r="26" spans="1:4" ht="3.75" customHeight="1" thickBot="1" x14ac:dyDescent="0.35">
      <c r="A26" s="71"/>
      <c r="B26" s="13"/>
      <c r="C26" s="72"/>
      <c r="D26" s="66"/>
    </row>
    <row r="27" spans="1:4" ht="33.75" thickBot="1" x14ac:dyDescent="0.35">
      <c r="A27" s="73" t="s">
        <v>39</v>
      </c>
      <c r="B27" s="14"/>
      <c r="C27" s="74" t="s">
        <v>66</v>
      </c>
      <c r="D27" s="75" t="s">
        <v>67</v>
      </c>
    </row>
    <row r="28" spans="1:4" ht="17.25" thickBot="1" x14ac:dyDescent="0.35">
      <c r="A28" s="50"/>
      <c r="B28" s="15" t="s">
        <v>6</v>
      </c>
      <c r="C28" s="16">
        <v>0.5</v>
      </c>
      <c r="D28" s="16">
        <v>0.5</v>
      </c>
    </row>
    <row r="29" spans="1:4" s="3" customFormat="1" ht="16.5" x14ac:dyDescent="0.25">
      <c r="A29" s="518" t="s">
        <v>7</v>
      </c>
      <c r="B29" s="519"/>
      <c r="C29" s="77" t="s">
        <v>69</v>
      </c>
      <c r="D29" s="78" t="s">
        <v>68</v>
      </c>
    </row>
    <row r="30" spans="1:4" s="3" customFormat="1" ht="16.5" x14ac:dyDescent="0.25">
      <c r="A30" s="520" t="s">
        <v>8</v>
      </c>
      <c r="B30" s="521"/>
      <c r="C30" s="29" t="s">
        <v>9</v>
      </c>
      <c r="D30" s="29" t="s">
        <v>9</v>
      </c>
    </row>
    <row r="31" spans="1:4" ht="33" hidden="1" x14ac:dyDescent="0.2">
      <c r="A31" s="522" t="s">
        <v>10</v>
      </c>
      <c r="B31" s="17" t="s">
        <v>11</v>
      </c>
      <c r="C31" s="29"/>
      <c r="D31" s="29"/>
    </row>
    <row r="32" spans="1:4" ht="49.5" hidden="1" x14ac:dyDescent="0.2">
      <c r="A32" s="522"/>
      <c r="B32" s="18" t="s">
        <v>12</v>
      </c>
      <c r="C32" s="29"/>
      <c r="D32" s="29"/>
    </row>
    <row r="33" spans="1:4" ht="115.5" hidden="1" x14ac:dyDescent="0.2">
      <c r="A33" s="522"/>
      <c r="B33" s="18" t="s">
        <v>13</v>
      </c>
      <c r="C33" s="29"/>
      <c r="D33" s="29"/>
    </row>
    <row r="34" spans="1:4" ht="148.5" hidden="1" x14ac:dyDescent="0.2">
      <c r="A34" s="522"/>
      <c r="B34" s="18" t="s">
        <v>14</v>
      </c>
      <c r="C34" s="29"/>
      <c r="D34" s="29"/>
    </row>
    <row r="35" spans="1:4" ht="132" hidden="1" x14ac:dyDescent="0.2">
      <c r="A35" s="522"/>
      <c r="B35" s="18" t="s">
        <v>15</v>
      </c>
      <c r="C35" s="29"/>
      <c r="D35" s="29"/>
    </row>
    <row r="36" spans="1:4" ht="215.25" hidden="1" thickBot="1" x14ac:dyDescent="0.25">
      <c r="A36" s="523"/>
      <c r="B36" s="19" t="s">
        <v>16</v>
      </c>
      <c r="C36" s="30"/>
      <c r="D36" s="30"/>
    </row>
    <row r="37" spans="1:4" ht="16.5" hidden="1" x14ac:dyDescent="0.2">
      <c r="A37" s="524" t="s">
        <v>40</v>
      </c>
      <c r="B37" s="525"/>
      <c r="C37" s="31"/>
      <c r="D37" s="31"/>
    </row>
    <row r="38" spans="1:4" ht="16.5" x14ac:dyDescent="0.2">
      <c r="A38" s="520" t="s">
        <v>17</v>
      </c>
      <c r="B38" s="521"/>
      <c r="C38" s="32">
        <v>44103</v>
      </c>
      <c r="D38" s="32">
        <v>44103</v>
      </c>
    </row>
    <row r="39" spans="1:4" ht="16.5" x14ac:dyDescent="0.2">
      <c r="A39" s="526" t="s">
        <v>18</v>
      </c>
      <c r="B39" s="527"/>
      <c r="C39" s="32">
        <v>43991</v>
      </c>
      <c r="D39" s="32">
        <v>44057</v>
      </c>
    </row>
    <row r="40" spans="1:4" ht="16.5" x14ac:dyDescent="0.2">
      <c r="A40" s="528"/>
      <c r="B40" s="529"/>
      <c r="C40" s="32" t="s">
        <v>19</v>
      </c>
      <c r="D40" s="32" t="s">
        <v>19</v>
      </c>
    </row>
    <row r="41" spans="1:4" ht="16.5" x14ac:dyDescent="0.2">
      <c r="A41" s="520" t="s">
        <v>20</v>
      </c>
      <c r="B41" s="521"/>
      <c r="C41" s="32">
        <v>43830</v>
      </c>
      <c r="D41" s="32">
        <v>43830</v>
      </c>
    </row>
    <row r="42" spans="1:4" ht="17.25" thickBot="1" x14ac:dyDescent="0.25">
      <c r="A42" s="508" t="s">
        <v>21</v>
      </c>
      <c r="B42" s="509"/>
      <c r="C42" s="33" t="s">
        <v>53</v>
      </c>
      <c r="D42" s="33" t="s">
        <v>53</v>
      </c>
    </row>
    <row r="43" spans="1:4" ht="16.5" x14ac:dyDescent="0.2">
      <c r="A43" s="530" t="s">
        <v>22</v>
      </c>
      <c r="B43" s="20" t="s">
        <v>23</v>
      </c>
      <c r="C43" s="79">
        <v>2834485912</v>
      </c>
      <c r="D43" s="80">
        <v>7850998718</v>
      </c>
    </row>
    <row r="44" spans="1:4" ht="16.5" x14ac:dyDescent="0.2">
      <c r="A44" s="531"/>
      <c r="B44" s="21" t="s">
        <v>24</v>
      </c>
      <c r="C44" s="81">
        <v>3006270624</v>
      </c>
      <c r="D44" s="82">
        <v>8955552294</v>
      </c>
    </row>
    <row r="45" spans="1:4" ht="16.5" x14ac:dyDescent="0.2">
      <c r="A45" s="531"/>
      <c r="B45" s="21" t="s">
        <v>25</v>
      </c>
      <c r="C45" s="81">
        <v>938103885</v>
      </c>
      <c r="D45" s="82">
        <v>1684195181</v>
      </c>
    </row>
    <row r="46" spans="1:4" ht="16.5" x14ac:dyDescent="0.2">
      <c r="A46" s="531"/>
      <c r="B46" s="22" t="s">
        <v>26</v>
      </c>
      <c r="C46" s="81">
        <v>1169648504</v>
      </c>
      <c r="D46" s="82">
        <v>4900280677</v>
      </c>
    </row>
    <row r="47" spans="1:4" ht="16.5" x14ac:dyDescent="0.2">
      <c r="A47" s="531"/>
      <c r="B47" s="22" t="s">
        <v>27</v>
      </c>
      <c r="C47" s="81">
        <v>1836622120</v>
      </c>
      <c r="D47" s="82">
        <v>4055271617</v>
      </c>
    </row>
    <row r="48" spans="1:4" ht="16.5" x14ac:dyDescent="0.2">
      <c r="A48" s="531"/>
      <c r="B48" s="22" t="s">
        <v>28</v>
      </c>
      <c r="C48" s="81">
        <v>885049599</v>
      </c>
      <c r="D48" s="82">
        <v>2288909182</v>
      </c>
    </row>
    <row r="49" spans="1:4" ht="17.25" thickBot="1" x14ac:dyDescent="0.25">
      <c r="A49" s="531"/>
      <c r="B49" s="21" t="s">
        <v>29</v>
      </c>
      <c r="C49" s="83">
        <v>26770290</v>
      </c>
      <c r="D49" s="84">
        <v>106970488</v>
      </c>
    </row>
    <row r="50" spans="1:4" s="3" customFormat="1" ht="15.75" customHeight="1" x14ac:dyDescent="0.25">
      <c r="A50" s="532" t="s">
        <v>30</v>
      </c>
      <c r="B50" s="20" t="s">
        <v>31</v>
      </c>
      <c r="C50" s="535">
        <f>IFERROR((C43+D43)-(C45+D45),0)</f>
        <v>8063185564</v>
      </c>
      <c r="D50" s="536"/>
    </row>
    <row r="51" spans="1:4" s="3" customFormat="1" ht="16.5" x14ac:dyDescent="0.25">
      <c r="A51" s="533"/>
      <c r="B51" s="21" t="s">
        <v>32</v>
      </c>
      <c r="C51" s="537">
        <f>IFERROR(((C43*$C$28)+(D43*$D$28))/((C45*$C$28)+(D45*$D$28)),0)</f>
        <v>4.0748535392263303</v>
      </c>
      <c r="D51" s="538"/>
    </row>
    <row r="52" spans="1:4" s="3" customFormat="1" ht="16.5" x14ac:dyDescent="0.25">
      <c r="A52" s="533"/>
      <c r="B52" s="21" t="s">
        <v>41</v>
      </c>
      <c r="C52" s="539">
        <f>IFERROR(((C46*$C$28)+(D46*$D$28))/((C44*$C$28)+(D44*$D$28)),0)</f>
        <v>0.50744181907809782</v>
      </c>
      <c r="D52" s="540"/>
    </row>
    <row r="53" spans="1:4" s="3" customFormat="1" ht="16.5" customHeight="1" x14ac:dyDescent="0.25">
      <c r="A53" s="533"/>
      <c r="B53" s="22" t="s">
        <v>42</v>
      </c>
      <c r="C53" s="539">
        <f>IFERROR(((C48*$C$28)+(D48*$D$28))/((C47*$C$28)+(D47*$D$28)),0)</f>
        <v>0.53869925743367153</v>
      </c>
      <c r="D53" s="540"/>
    </row>
    <row r="54" spans="1:4" s="3" customFormat="1" ht="16.5" x14ac:dyDescent="0.25">
      <c r="A54" s="533"/>
      <c r="B54" s="22" t="s">
        <v>43</v>
      </c>
      <c r="C54" s="539">
        <f>IFERROR(((C48*$C$28)+(D48*$D$28))/((C44*$C$28)+(D44*$D$28)),0)</f>
        <v>0.26534072630550876</v>
      </c>
      <c r="D54" s="540"/>
    </row>
    <row r="55" spans="1:4" s="3" customFormat="1" ht="17.25" thickBot="1" x14ac:dyDescent="0.3">
      <c r="A55" s="534"/>
      <c r="B55" s="23" t="s">
        <v>44</v>
      </c>
      <c r="C55" s="541">
        <f>IFERROR(((C48*$C$28)+(D48*$D$28))/((C49*$C$28)+(D49*$D$28)),0)</f>
        <v>23.732169264037033</v>
      </c>
      <c r="D55" s="542"/>
    </row>
    <row r="56" spans="1:4" s="4" customFormat="1" ht="16.5" x14ac:dyDescent="0.3">
      <c r="A56" s="85"/>
      <c r="B56" s="24"/>
      <c r="C56" s="11"/>
      <c r="D56" s="52"/>
    </row>
    <row r="57" spans="1:4" s="4" customFormat="1" ht="16.5" x14ac:dyDescent="0.25">
      <c r="A57" s="86" t="s">
        <v>34</v>
      </c>
      <c r="B57" s="25" t="s">
        <v>59</v>
      </c>
      <c r="C57" s="26" t="s">
        <v>45</v>
      </c>
      <c r="D57" s="52"/>
    </row>
    <row r="58" spans="1:4" s="4" customFormat="1" ht="33.75" customHeight="1" x14ac:dyDescent="0.25">
      <c r="A58" s="87" t="e">
        <f>+B13</f>
        <v>#REF!</v>
      </c>
      <c r="B58" s="88">
        <f>+C50</f>
        <v>8063185564</v>
      </c>
      <c r="C58" s="89">
        <f>+C51</f>
        <v>4.0748535392263303</v>
      </c>
      <c r="D58" s="52"/>
    </row>
    <row r="59" spans="1:4" s="4" customFormat="1" ht="16.5" x14ac:dyDescent="0.25">
      <c r="A59" s="90" t="s">
        <v>35</v>
      </c>
      <c r="B59" s="44" t="e">
        <f>+IF(C50&gt;C20,"CUMPLE","NO CUMPLE")</f>
        <v>#REF!</v>
      </c>
      <c r="C59" s="44" t="str">
        <f>+IF(C51&gt;C21,"CUMPLE","NO CUMPLE")</f>
        <v>CUMPLE</v>
      </c>
      <c r="D59" s="52"/>
    </row>
    <row r="60" spans="1:4" s="1" customFormat="1" ht="16.5" x14ac:dyDescent="0.25">
      <c r="A60" s="91"/>
      <c r="B60" s="27"/>
      <c r="C60" s="27"/>
      <c r="D60" s="52"/>
    </row>
    <row r="61" spans="1:4" s="4" customFormat="1" ht="33" x14ac:dyDescent="0.25">
      <c r="A61" s="86" t="s">
        <v>36</v>
      </c>
      <c r="B61" s="26" t="s">
        <v>46</v>
      </c>
      <c r="C61" s="26" t="s">
        <v>47</v>
      </c>
      <c r="D61" s="92" t="s">
        <v>48</v>
      </c>
    </row>
    <row r="62" spans="1:4" s="4" customFormat="1" ht="16.5" x14ac:dyDescent="0.25">
      <c r="A62" s="93">
        <f>+C52</f>
        <v>0.50744181907809782</v>
      </c>
      <c r="B62" s="28">
        <f>+C53</f>
        <v>0.53869925743367153</v>
      </c>
      <c r="C62" s="28">
        <f>+C54</f>
        <v>0.26534072630550876</v>
      </c>
      <c r="D62" s="94">
        <f>+C55</f>
        <v>23.732169264037033</v>
      </c>
    </row>
    <row r="63" spans="1:4" s="4" customFormat="1" ht="12.75" x14ac:dyDescent="0.25">
      <c r="A63" s="95" t="str">
        <f>+IF(C52&lt;C22,"CUMPLE","NO CUMPLE")</f>
        <v>CUMPLE</v>
      </c>
      <c r="B63" s="95" t="str">
        <f>+IF(C53&gt;C23,"CUMPLE","NO CUMPLE")</f>
        <v>CUMPLE</v>
      </c>
      <c r="C63" s="95" t="str">
        <f>+IF(C54&gt;C24,"CUMPLE","NO CUMPLE")</f>
        <v>CUMPLE</v>
      </c>
      <c r="D63" s="95" t="str">
        <f>+IF(C55&gt;C25,"CUMPLE","NO CUMPLE")</f>
        <v>CUMPLE</v>
      </c>
    </row>
    <row r="64" spans="1:4" x14ac:dyDescent="0.25">
      <c r="A64" s="10"/>
      <c r="B64" s="8"/>
      <c r="C64" s="9"/>
      <c r="D64" s="9"/>
    </row>
    <row r="65" spans="1:4" ht="15.75" thickBot="1" x14ac:dyDescent="0.3">
      <c r="A65" s="543" t="s">
        <v>33</v>
      </c>
      <c r="B65" s="543"/>
      <c r="C65" s="543"/>
      <c r="D65" s="543"/>
    </row>
    <row r="66" spans="1:4" ht="16.5" customHeight="1" thickBot="1" x14ac:dyDescent="0.3">
      <c r="A66" s="544"/>
      <c r="B66" s="545"/>
      <c r="C66" s="545"/>
      <c r="D66" s="546"/>
    </row>
    <row r="67" spans="1:4" x14ac:dyDescent="0.25">
      <c r="A67" s="10"/>
      <c r="B67" s="8"/>
      <c r="C67" s="9"/>
      <c r="D67" s="9"/>
    </row>
    <row r="68" spans="1:4" x14ac:dyDescent="0.25">
      <c r="A68" s="10"/>
      <c r="B68" s="8"/>
      <c r="C68" s="9"/>
      <c r="D68" s="9"/>
    </row>
    <row r="69" spans="1:4" x14ac:dyDescent="0.25">
      <c r="A69" s="543"/>
      <c r="B69" s="543"/>
      <c r="C69" s="543"/>
      <c r="D69" s="543"/>
    </row>
    <row r="70" spans="1:4" ht="15" customHeight="1" x14ac:dyDescent="0.25">
      <c r="A70" s="543" t="s">
        <v>54</v>
      </c>
      <c r="B70" s="543"/>
      <c r="C70" s="543"/>
      <c r="D70" s="543"/>
    </row>
    <row r="71" spans="1:4" x14ac:dyDescent="0.25">
      <c r="A71" s="543" t="s">
        <v>65</v>
      </c>
      <c r="B71" s="543"/>
      <c r="C71" s="543"/>
      <c r="D71" s="543"/>
    </row>
    <row r="72" spans="1:4" x14ac:dyDescent="0.25">
      <c r="A72" s="10"/>
      <c r="B72" s="8"/>
      <c r="C72" s="9"/>
      <c r="D72" s="9"/>
    </row>
    <row r="73" spans="1:4" x14ac:dyDescent="0.25">
      <c r="A73" s="10"/>
      <c r="B73" s="8"/>
      <c r="C73" s="9"/>
      <c r="D73" s="9"/>
    </row>
    <row r="74" spans="1:4" x14ac:dyDescent="0.25">
      <c r="A74" s="10"/>
      <c r="B74" s="8"/>
      <c r="C74" s="9"/>
      <c r="D74" s="9"/>
    </row>
    <row r="75" spans="1:4" x14ac:dyDescent="0.25">
      <c r="A75" s="10"/>
      <c r="B75" s="8"/>
      <c r="C75" s="9"/>
      <c r="D75" s="9"/>
    </row>
    <row r="76" spans="1:4" x14ac:dyDescent="0.25">
      <c r="A76" s="10"/>
      <c r="B76" s="8"/>
      <c r="C76" s="9"/>
      <c r="D76" s="9"/>
    </row>
    <row r="77" spans="1:4" x14ac:dyDescent="0.25">
      <c r="A77" s="10"/>
      <c r="B77" s="8"/>
      <c r="C77" s="9"/>
      <c r="D77" s="9"/>
    </row>
    <row r="78" spans="1:4" x14ac:dyDescent="0.25">
      <c r="A78" s="10"/>
      <c r="B78" s="8"/>
      <c r="C78" s="9"/>
      <c r="D78" s="9"/>
    </row>
    <row r="79" spans="1:4" x14ac:dyDescent="0.25">
      <c r="A79" s="10"/>
      <c r="B79" s="8"/>
      <c r="C79" s="9"/>
      <c r="D79" s="9"/>
    </row>
    <row r="80" spans="1:4" x14ac:dyDescent="0.25">
      <c r="A80" s="10"/>
      <c r="B80" s="8"/>
      <c r="C80" s="9"/>
      <c r="D80" s="9"/>
    </row>
    <row r="81" spans="1:4" x14ac:dyDescent="0.25">
      <c r="A81" s="10"/>
      <c r="B81" s="8"/>
      <c r="C81" s="9"/>
      <c r="D81" s="9"/>
    </row>
    <row r="82" spans="1:4" x14ac:dyDescent="0.25">
      <c r="A82" s="10"/>
      <c r="B82" s="8"/>
      <c r="C82" s="9"/>
      <c r="D82" s="9"/>
    </row>
    <row r="83" spans="1:4" x14ac:dyDescent="0.25">
      <c r="A83" s="10"/>
      <c r="B83" s="8"/>
      <c r="C83" s="9"/>
      <c r="D83" s="9"/>
    </row>
    <row r="84" spans="1:4" x14ac:dyDescent="0.25">
      <c r="A84" s="10"/>
      <c r="B84" s="8"/>
      <c r="C84" s="9"/>
      <c r="D84" s="9"/>
    </row>
    <row r="85" spans="1:4" x14ac:dyDescent="0.25">
      <c r="A85" s="10"/>
      <c r="B85" s="8"/>
      <c r="C85" s="9"/>
      <c r="D85" s="9"/>
    </row>
    <row r="86" spans="1:4" x14ac:dyDescent="0.25">
      <c r="A86" s="10"/>
      <c r="B86" s="8"/>
      <c r="C86" s="9"/>
      <c r="D86" s="9"/>
    </row>
    <row r="87" spans="1:4" x14ac:dyDescent="0.25">
      <c r="A87" s="10"/>
      <c r="B87" s="8"/>
      <c r="C87" s="9"/>
      <c r="D87" s="9"/>
    </row>
    <row r="88" spans="1:4" x14ac:dyDescent="0.25">
      <c r="A88" s="10"/>
      <c r="B88" s="8"/>
      <c r="C88" s="9"/>
      <c r="D88" s="9"/>
    </row>
    <row r="89" spans="1:4" x14ac:dyDescent="0.25">
      <c r="A89" s="10"/>
      <c r="B89" s="8"/>
      <c r="C89" s="9"/>
      <c r="D89" s="9"/>
    </row>
    <row r="90" spans="1:4" x14ac:dyDescent="0.25">
      <c r="A90" s="10"/>
      <c r="B90" s="8"/>
      <c r="C90" s="9"/>
      <c r="D90" s="9"/>
    </row>
    <row r="91" spans="1:4" x14ac:dyDescent="0.25">
      <c r="A91" s="10"/>
      <c r="B91" s="8"/>
      <c r="C91" s="9"/>
      <c r="D91" s="9"/>
    </row>
    <row r="92" spans="1:4" x14ac:dyDescent="0.25">
      <c r="A92" s="10"/>
      <c r="B92" s="8"/>
      <c r="C92" s="9"/>
      <c r="D92" s="9"/>
    </row>
    <row r="93" spans="1:4" x14ac:dyDescent="0.25">
      <c r="A93" s="10"/>
      <c r="B93" s="8"/>
      <c r="C93" s="9"/>
      <c r="D93" s="9"/>
    </row>
    <row r="94" spans="1:4" x14ac:dyDescent="0.25">
      <c r="A94" s="10"/>
      <c r="B94" s="8"/>
      <c r="C94" s="9"/>
      <c r="D94" s="9"/>
    </row>
    <row r="95" spans="1:4" x14ac:dyDescent="0.25">
      <c r="A95" s="10"/>
      <c r="B95" s="8"/>
      <c r="C95" s="9"/>
      <c r="D95" s="9"/>
    </row>
    <row r="96" spans="1:4" x14ac:dyDescent="0.25">
      <c r="A96" s="10"/>
      <c r="B96" s="8"/>
      <c r="C96" s="9"/>
      <c r="D96" s="9"/>
    </row>
    <row r="97" spans="1:4" x14ac:dyDescent="0.25">
      <c r="A97" s="10"/>
      <c r="B97" s="8"/>
      <c r="C97" s="9"/>
      <c r="D97" s="9"/>
    </row>
    <row r="98" spans="1:4" x14ac:dyDescent="0.25">
      <c r="A98" s="10"/>
      <c r="B98" s="8"/>
      <c r="C98" s="9"/>
      <c r="D98" s="9"/>
    </row>
    <row r="99" spans="1:4" x14ac:dyDescent="0.25">
      <c r="A99" s="10"/>
      <c r="B99" s="8"/>
      <c r="C99" s="9"/>
      <c r="D99" s="9"/>
    </row>
    <row r="100" spans="1:4" x14ac:dyDescent="0.25">
      <c r="A100" s="10"/>
      <c r="B100" s="8"/>
      <c r="C100" s="9"/>
      <c r="D100" s="9"/>
    </row>
    <row r="101" spans="1:4" x14ac:dyDescent="0.25">
      <c r="A101" s="10"/>
      <c r="B101" s="8"/>
      <c r="C101" s="9"/>
      <c r="D101" s="9"/>
    </row>
    <row r="102" spans="1:4" x14ac:dyDescent="0.25">
      <c r="A102" s="10"/>
      <c r="B102" s="8"/>
      <c r="C102" s="9"/>
      <c r="D102" s="9"/>
    </row>
    <row r="103" spans="1:4" x14ac:dyDescent="0.25">
      <c r="A103" s="10"/>
      <c r="B103" s="8"/>
      <c r="C103" s="9"/>
      <c r="D103" s="9"/>
    </row>
    <row r="104" spans="1:4" x14ac:dyDescent="0.25">
      <c r="A104" s="10"/>
      <c r="B104" s="8"/>
      <c r="C104" s="9"/>
      <c r="D104" s="9"/>
    </row>
    <row r="105" spans="1:4" x14ac:dyDescent="0.25">
      <c r="A105" s="10"/>
      <c r="B105" s="8"/>
      <c r="C105" s="9"/>
      <c r="D105" s="9"/>
    </row>
    <row r="106" spans="1:4" x14ac:dyDescent="0.25">
      <c r="A106" s="10"/>
      <c r="B106" s="8"/>
      <c r="C106" s="9"/>
      <c r="D106" s="9"/>
    </row>
    <row r="107" spans="1:4" x14ac:dyDescent="0.25">
      <c r="A107" s="10"/>
      <c r="B107" s="8"/>
      <c r="C107" s="9"/>
      <c r="D107" s="9"/>
    </row>
    <row r="108" spans="1:4" x14ac:dyDescent="0.25">
      <c r="A108" s="10"/>
      <c r="B108" s="8"/>
      <c r="C108" s="9"/>
      <c r="D108" s="9"/>
    </row>
    <row r="109" spans="1:4" x14ac:dyDescent="0.25">
      <c r="A109" s="10"/>
      <c r="B109" s="8"/>
      <c r="C109" s="9"/>
      <c r="D109" s="9"/>
    </row>
    <row r="110" spans="1:4" x14ac:dyDescent="0.25">
      <c r="A110" s="10"/>
      <c r="B110" s="8"/>
      <c r="C110" s="9"/>
      <c r="D110" s="9"/>
    </row>
    <row r="111" spans="1:4" x14ac:dyDescent="0.25">
      <c r="A111" s="10"/>
      <c r="B111" s="8"/>
      <c r="C111" s="9"/>
      <c r="D111" s="9"/>
    </row>
    <row r="112" spans="1:4" x14ac:dyDescent="0.25">
      <c r="A112" s="10"/>
      <c r="B112" s="8"/>
      <c r="C112" s="9"/>
      <c r="D112" s="9"/>
    </row>
    <row r="113" spans="1:4" x14ac:dyDescent="0.25">
      <c r="A113" s="10"/>
      <c r="B113" s="8"/>
      <c r="C113" s="9"/>
      <c r="D113" s="9"/>
    </row>
    <row r="114" spans="1:4" x14ac:dyDescent="0.25">
      <c r="A114" s="10"/>
      <c r="B114" s="8"/>
      <c r="C114" s="9"/>
      <c r="D114" s="9"/>
    </row>
    <row r="115" spans="1:4" x14ac:dyDescent="0.25">
      <c r="A115" s="10"/>
      <c r="B115" s="8"/>
      <c r="C115" s="9"/>
      <c r="D115" s="9"/>
    </row>
    <row r="116" spans="1:4" x14ac:dyDescent="0.25">
      <c r="A116" s="10"/>
      <c r="B116" s="8"/>
      <c r="C116" s="9"/>
      <c r="D116" s="9"/>
    </row>
    <row r="117" spans="1:4" x14ac:dyDescent="0.25">
      <c r="A117" s="10"/>
      <c r="B117" s="8"/>
      <c r="C117" s="9"/>
      <c r="D117" s="9"/>
    </row>
    <row r="118" spans="1:4" x14ac:dyDescent="0.25">
      <c r="A118" s="10"/>
      <c r="B118" s="8"/>
      <c r="C118" s="9"/>
      <c r="D118" s="9"/>
    </row>
    <row r="119" spans="1:4" x14ac:dyDescent="0.25">
      <c r="A119" s="10"/>
      <c r="B119" s="8"/>
      <c r="C119" s="9"/>
      <c r="D119" s="9"/>
    </row>
    <row r="120" spans="1:4" x14ac:dyDescent="0.25">
      <c r="A120" s="10"/>
      <c r="B120" s="8"/>
      <c r="C120" s="9"/>
      <c r="D120" s="9"/>
    </row>
    <row r="121" spans="1:4" x14ac:dyDescent="0.25">
      <c r="A121" s="10"/>
      <c r="B121" s="8"/>
      <c r="C121" s="9"/>
      <c r="D121" s="9"/>
    </row>
    <row r="122" spans="1:4" x14ac:dyDescent="0.25">
      <c r="A122" s="10"/>
      <c r="B122" s="8"/>
      <c r="C122" s="9"/>
      <c r="D122" s="9"/>
    </row>
    <row r="123" spans="1:4" x14ac:dyDescent="0.25">
      <c r="A123" s="10"/>
      <c r="B123" s="8"/>
      <c r="C123" s="9"/>
      <c r="D123" s="9"/>
    </row>
    <row r="124" spans="1:4" x14ac:dyDescent="0.25">
      <c r="A124" s="10"/>
      <c r="B124" s="8"/>
      <c r="C124" s="9"/>
      <c r="D124" s="9"/>
    </row>
    <row r="125" spans="1:4" x14ac:dyDescent="0.25">
      <c r="A125" s="10"/>
      <c r="B125" s="8"/>
      <c r="C125" s="9"/>
      <c r="D125" s="9"/>
    </row>
    <row r="126" spans="1:4" x14ac:dyDescent="0.25">
      <c r="A126" s="10"/>
      <c r="B126" s="8"/>
      <c r="C126" s="9"/>
      <c r="D126" s="9"/>
    </row>
    <row r="127" spans="1:4" x14ac:dyDescent="0.25">
      <c r="A127" s="10"/>
      <c r="B127" s="8"/>
      <c r="C127" s="9"/>
      <c r="D127" s="9"/>
    </row>
    <row r="128" spans="1:4" x14ac:dyDescent="0.25">
      <c r="A128" s="10"/>
      <c r="B128" s="8"/>
      <c r="C128" s="9"/>
      <c r="D128" s="9"/>
    </row>
    <row r="129" spans="1:4" x14ac:dyDescent="0.25">
      <c r="A129" s="10"/>
      <c r="B129" s="8"/>
      <c r="C129" s="9"/>
      <c r="D129" s="9"/>
    </row>
    <row r="130" spans="1:4" x14ac:dyDescent="0.25">
      <c r="A130" s="10"/>
      <c r="B130" s="8"/>
      <c r="C130" s="9"/>
      <c r="D130" s="9"/>
    </row>
    <row r="131" spans="1:4" x14ac:dyDescent="0.25">
      <c r="A131" s="10"/>
      <c r="B131" s="8"/>
      <c r="C131" s="9"/>
      <c r="D131" s="9"/>
    </row>
    <row r="132" spans="1:4" x14ac:dyDescent="0.25">
      <c r="A132" s="10"/>
      <c r="B132" s="8"/>
      <c r="C132" s="9"/>
      <c r="D132" s="9"/>
    </row>
    <row r="133" spans="1:4" x14ac:dyDescent="0.25">
      <c r="A133" s="10"/>
      <c r="B133" s="8"/>
      <c r="C133" s="9"/>
      <c r="D133" s="9"/>
    </row>
    <row r="134" spans="1:4" x14ac:dyDescent="0.25">
      <c r="A134" s="10"/>
      <c r="B134" s="8"/>
      <c r="C134" s="9"/>
      <c r="D134" s="9"/>
    </row>
    <row r="135" spans="1:4" x14ac:dyDescent="0.25">
      <c r="A135" s="10"/>
      <c r="B135" s="8"/>
      <c r="C135" s="9"/>
      <c r="D135" s="9"/>
    </row>
    <row r="136" spans="1:4" x14ac:dyDescent="0.25">
      <c r="A136" s="10"/>
      <c r="B136" s="8"/>
      <c r="C136" s="9"/>
      <c r="D136" s="9"/>
    </row>
    <row r="137" spans="1:4" x14ac:dyDescent="0.25">
      <c r="A137" s="10"/>
      <c r="B137" s="8"/>
      <c r="C137" s="9"/>
      <c r="D137" s="9"/>
    </row>
    <row r="138" spans="1:4" x14ac:dyDescent="0.25">
      <c r="A138" s="10"/>
      <c r="B138" s="8"/>
      <c r="C138" s="9"/>
      <c r="D138" s="9"/>
    </row>
    <row r="139" spans="1:4" x14ac:dyDescent="0.25">
      <c r="A139" s="10"/>
      <c r="B139" s="8"/>
      <c r="C139" s="9"/>
      <c r="D139" s="9"/>
    </row>
    <row r="140" spans="1:4" x14ac:dyDescent="0.25">
      <c r="A140" s="10"/>
      <c r="B140" s="8"/>
      <c r="C140" s="9"/>
      <c r="D140" s="9"/>
    </row>
    <row r="141" spans="1:4" x14ac:dyDescent="0.25">
      <c r="A141" s="10"/>
      <c r="B141" s="8"/>
      <c r="C141" s="9"/>
      <c r="D141" s="9"/>
    </row>
    <row r="142" spans="1:4" x14ac:dyDescent="0.25">
      <c r="A142" s="10"/>
      <c r="B142" s="8"/>
      <c r="C142" s="9"/>
      <c r="D142" s="9"/>
    </row>
    <row r="143" spans="1:4" x14ac:dyDescent="0.25">
      <c r="A143" s="10"/>
      <c r="B143" s="8"/>
      <c r="C143" s="9"/>
      <c r="D143" s="9"/>
    </row>
    <row r="144" spans="1:4" x14ac:dyDescent="0.25">
      <c r="A144" s="10"/>
      <c r="B144" s="8"/>
      <c r="C144" s="9"/>
      <c r="D144" s="9"/>
    </row>
    <row r="145" spans="1:4" x14ac:dyDescent="0.25">
      <c r="A145" s="10"/>
      <c r="B145" s="8"/>
      <c r="C145" s="9"/>
      <c r="D145" s="9"/>
    </row>
    <row r="146" spans="1:4" x14ac:dyDescent="0.25">
      <c r="A146" s="10"/>
      <c r="B146" s="8"/>
      <c r="C146" s="9"/>
      <c r="D146" s="9"/>
    </row>
    <row r="147" spans="1:4" x14ac:dyDescent="0.25">
      <c r="A147" s="10"/>
      <c r="B147" s="8"/>
      <c r="C147" s="9"/>
      <c r="D147" s="9"/>
    </row>
    <row r="148" spans="1:4" x14ac:dyDescent="0.25">
      <c r="A148" s="10"/>
      <c r="B148" s="8"/>
      <c r="C148" s="9"/>
      <c r="D148" s="9"/>
    </row>
    <row r="149" spans="1:4" x14ac:dyDescent="0.25">
      <c r="A149" s="10"/>
      <c r="B149" s="8"/>
      <c r="C149" s="9"/>
      <c r="D149" s="9"/>
    </row>
    <row r="150" spans="1:4" x14ac:dyDescent="0.25">
      <c r="A150" s="10"/>
      <c r="B150" s="8"/>
      <c r="C150" s="9"/>
      <c r="D150" s="9"/>
    </row>
    <row r="151" spans="1:4" x14ac:dyDescent="0.25">
      <c r="A151" s="10"/>
      <c r="B151" s="8"/>
      <c r="C151" s="9"/>
      <c r="D151" s="9"/>
    </row>
    <row r="152" spans="1:4" x14ac:dyDescent="0.25">
      <c r="A152" s="10"/>
      <c r="B152" s="8"/>
      <c r="C152" s="9"/>
      <c r="D152" s="9"/>
    </row>
    <row r="153" spans="1:4" x14ac:dyDescent="0.25">
      <c r="A153" s="10"/>
      <c r="B153" s="8"/>
      <c r="C153" s="9"/>
      <c r="D153" s="9"/>
    </row>
    <row r="154" spans="1:4" x14ac:dyDescent="0.25">
      <c r="A154" s="10"/>
      <c r="B154" s="8"/>
      <c r="C154" s="9"/>
      <c r="D154" s="9"/>
    </row>
    <row r="155" spans="1:4" x14ac:dyDescent="0.25">
      <c r="A155" s="10"/>
      <c r="B155" s="8"/>
      <c r="C155" s="9"/>
      <c r="D155" s="9"/>
    </row>
    <row r="156" spans="1:4" x14ac:dyDescent="0.25">
      <c r="A156" s="10"/>
      <c r="B156" s="8"/>
      <c r="C156" s="9"/>
      <c r="D156" s="9"/>
    </row>
    <row r="157" spans="1:4" x14ac:dyDescent="0.25">
      <c r="A157" s="10"/>
      <c r="B157" s="8"/>
      <c r="C157" s="9"/>
      <c r="D157" s="9"/>
    </row>
    <row r="158" spans="1:4" x14ac:dyDescent="0.25">
      <c r="A158" s="10"/>
      <c r="B158" s="8"/>
      <c r="C158" s="9"/>
      <c r="D158" s="9"/>
    </row>
    <row r="159" spans="1:4" x14ac:dyDescent="0.25">
      <c r="A159" s="10"/>
      <c r="B159" s="8"/>
      <c r="C159" s="9"/>
      <c r="D159" s="9"/>
    </row>
    <row r="160" spans="1:4" x14ac:dyDescent="0.25">
      <c r="A160" s="10"/>
      <c r="B160" s="8"/>
      <c r="C160" s="9"/>
      <c r="D160" s="9"/>
    </row>
    <row r="161" spans="1:4" x14ac:dyDescent="0.25">
      <c r="A161" s="10"/>
      <c r="B161" s="8"/>
      <c r="C161" s="9"/>
      <c r="D161" s="9"/>
    </row>
    <row r="162" spans="1:4" x14ac:dyDescent="0.25">
      <c r="A162" s="10"/>
      <c r="B162" s="8"/>
      <c r="C162" s="9"/>
      <c r="D162" s="9"/>
    </row>
    <row r="163" spans="1:4" x14ac:dyDescent="0.25">
      <c r="A163" s="10"/>
      <c r="B163" s="8"/>
      <c r="C163" s="9"/>
      <c r="D163" s="9"/>
    </row>
    <row r="164" spans="1:4" x14ac:dyDescent="0.25">
      <c r="A164" s="10"/>
      <c r="B164" s="8"/>
      <c r="C164" s="9"/>
      <c r="D164" s="9"/>
    </row>
    <row r="165" spans="1:4" x14ac:dyDescent="0.25">
      <c r="A165" s="10"/>
      <c r="B165" s="8"/>
      <c r="C165" s="9"/>
      <c r="D165" s="9"/>
    </row>
    <row r="166" spans="1:4" x14ac:dyDescent="0.25">
      <c r="A166" s="10"/>
      <c r="B166" s="8"/>
      <c r="C166" s="9"/>
      <c r="D166" s="9"/>
    </row>
    <row r="167" spans="1:4" x14ac:dyDescent="0.25">
      <c r="A167" s="10"/>
      <c r="B167" s="8"/>
      <c r="C167" s="9"/>
      <c r="D167" s="9"/>
    </row>
    <row r="168" spans="1:4" x14ac:dyDescent="0.25">
      <c r="A168" s="10"/>
      <c r="B168" s="8"/>
      <c r="C168" s="9"/>
      <c r="D168" s="9"/>
    </row>
    <row r="169" spans="1:4" x14ac:dyDescent="0.25">
      <c r="A169" s="10"/>
      <c r="B169" s="8"/>
      <c r="C169" s="9"/>
      <c r="D169" s="9"/>
    </row>
    <row r="170" spans="1:4" x14ac:dyDescent="0.25">
      <c r="A170" s="10"/>
      <c r="B170" s="8"/>
      <c r="C170" s="9"/>
      <c r="D170" s="9"/>
    </row>
    <row r="171" spans="1:4" x14ac:dyDescent="0.25">
      <c r="A171" s="10"/>
      <c r="B171" s="8"/>
      <c r="C171" s="9"/>
      <c r="D171" s="9"/>
    </row>
    <row r="172" spans="1:4" x14ac:dyDescent="0.25">
      <c r="A172" s="10"/>
      <c r="B172" s="8"/>
      <c r="C172" s="9"/>
      <c r="D172" s="9"/>
    </row>
    <row r="173" spans="1:4" x14ac:dyDescent="0.25">
      <c r="A173" s="10"/>
      <c r="B173" s="8"/>
      <c r="C173" s="9"/>
      <c r="D173" s="9"/>
    </row>
    <row r="174" spans="1:4" x14ac:dyDescent="0.25">
      <c r="A174" s="10"/>
      <c r="B174" s="8"/>
      <c r="C174" s="9"/>
      <c r="D174" s="9"/>
    </row>
    <row r="175" spans="1:4" x14ac:dyDescent="0.25">
      <c r="A175" s="10"/>
      <c r="B175" s="8"/>
      <c r="C175" s="9"/>
      <c r="D175" s="9"/>
    </row>
    <row r="176" spans="1:4" x14ac:dyDescent="0.25">
      <c r="A176" s="10"/>
      <c r="B176" s="8"/>
      <c r="C176" s="9"/>
      <c r="D176" s="9"/>
    </row>
    <row r="177" spans="1:4" x14ac:dyDescent="0.25">
      <c r="A177" s="10"/>
      <c r="B177" s="8"/>
      <c r="C177" s="9"/>
      <c r="D177" s="9"/>
    </row>
    <row r="178" spans="1:4" x14ac:dyDescent="0.25">
      <c r="A178" s="10"/>
      <c r="B178" s="8"/>
      <c r="C178" s="9"/>
      <c r="D178" s="9"/>
    </row>
    <row r="179" spans="1:4" x14ac:dyDescent="0.25">
      <c r="A179" s="10"/>
      <c r="B179" s="8"/>
      <c r="C179" s="9"/>
      <c r="D179" s="9"/>
    </row>
    <row r="180" spans="1:4" x14ac:dyDescent="0.25">
      <c r="A180" s="10"/>
      <c r="B180" s="8"/>
      <c r="C180" s="9"/>
      <c r="D180" s="9"/>
    </row>
    <row r="181" spans="1:4" x14ac:dyDescent="0.25">
      <c r="A181" s="10"/>
      <c r="B181" s="8"/>
      <c r="C181" s="9"/>
      <c r="D181" s="9"/>
    </row>
    <row r="182" spans="1:4" x14ac:dyDescent="0.25">
      <c r="A182" s="10"/>
      <c r="B182" s="8"/>
      <c r="C182" s="9"/>
      <c r="D182" s="9"/>
    </row>
    <row r="183" spans="1:4" x14ac:dyDescent="0.25">
      <c r="A183" s="10"/>
      <c r="B183" s="8"/>
      <c r="C183" s="9"/>
      <c r="D183" s="9"/>
    </row>
    <row r="184" spans="1:4" x14ac:dyDescent="0.25">
      <c r="A184" s="10"/>
      <c r="B184" s="8"/>
      <c r="C184" s="9"/>
      <c r="D184" s="9"/>
    </row>
    <row r="185" spans="1:4" x14ac:dyDescent="0.25">
      <c r="A185" s="10"/>
      <c r="B185" s="8"/>
      <c r="C185" s="9"/>
      <c r="D185" s="9"/>
    </row>
    <row r="186" spans="1:4" x14ac:dyDescent="0.25">
      <c r="A186" s="10"/>
      <c r="B186" s="8"/>
      <c r="C186" s="9"/>
      <c r="D186" s="9"/>
    </row>
    <row r="187" spans="1:4" x14ac:dyDescent="0.25">
      <c r="A187" s="10"/>
      <c r="B187" s="8"/>
      <c r="C187" s="9"/>
      <c r="D187" s="9"/>
    </row>
    <row r="188" spans="1:4" x14ac:dyDescent="0.25">
      <c r="A188" s="10"/>
      <c r="B188" s="8"/>
      <c r="C188" s="9"/>
      <c r="D188" s="9"/>
    </row>
    <row r="189" spans="1:4" x14ac:dyDescent="0.25">
      <c r="A189" s="10"/>
      <c r="B189" s="8"/>
      <c r="C189" s="9"/>
      <c r="D189" s="9"/>
    </row>
    <row r="190" spans="1:4" x14ac:dyDescent="0.25">
      <c r="A190" s="10"/>
      <c r="B190" s="8"/>
      <c r="C190" s="9"/>
      <c r="D190" s="9"/>
    </row>
    <row r="191" spans="1:4" x14ac:dyDescent="0.25">
      <c r="A191" s="10"/>
      <c r="B191" s="8"/>
      <c r="C191" s="9"/>
      <c r="D191" s="9"/>
    </row>
    <row r="192" spans="1:4" x14ac:dyDescent="0.25">
      <c r="A192" s="10"/>
      <c r="B192" s="8"/>
      <c r="C192" s="9"/>
      <c r="D192" s="9"/>
    </row>
    <row r="193" spans="1:4" x14ac:dyDescent="0.25">
      <c r="A193" s="10"/>
      <c r="B193" s="8"/>
      <c r="C193" s="9"/>
      <c r="D193" s="9"/>
    </row>
    <row r="194" spans="1:4" x14ac:dyDescent="0.25">
      <c r="A194" s="10"/>
      <c r="B194" s="8"/>
      <c r="C194" s="9"/>
      <c r="D194" s="9"/>
    </row>
    <row r="195" spans="1:4" x14ac:dyDescent="0.25">
      <c r="A195" s="10"/>
      <c r="B195" s="8"/>
      <c r="C195" s="9"/>
      <c r="D195" s="9"/>
    </row>
    <row r="196" spans="1:4" x14ac:dyDescent="0.25">
      <c r="A196" s="10"/>
      <c r="B196" s="8"/>
      <c r="C196" s="9"/>
      <c r="D196" s="9"/>
    </row>
    <row r="197" spans="1:4" x14ac:dyDescent="0.25">
      <c r="A197" s="10"/>
      <c r="B197" s="8"/>
      <c r="C197" s="9"/>
      <c r="D197" s="9"/>
    </row>
    <row r="198" spans="1:4" x14ac:dyDescent="0.25">
      <c r="A198" s="10"/>
      <c r="B198" s="8"/>
      <c r="C198" s="9"/>
      <c r="D198" s="9"/>
    </row>
    <row r="199" spans="1:4" x14ac:dyDescent="0.25">
      <c r="A199" s="10"/>
      <c r="B199" s="8"/>
      <c r="C199" s="9"/>
      <c r="D199" s="9"/>
    </row>
    <row r="200" spans="1:4" x14ac:dyDescent="0.25">
      <c r="A200" s="10"/>
      <c r="B200" s="8"/>
      <c r="C200" s="9"/>
      <c r="D200" s="9"/>
    </row>
    <row r="201" spans="1:4" x14ac:dyDescent="0.25">
      <c r="A201" s="10"/>
      <c r="B201" s="8"/>
      <c r="C201" s="9"/>
      <c r="D201" s="9"/>
    </row>
    <row r="202" spans="1:4" x14ac:dyDescent="0.25">
      <c r="A202" s="10"/>
      <c r="B202" s="8"/>
      <c r="C202" s="9"/>
      <c r="D202" s="9"/>
    </row>
    <row r="203" spans="1:4" x14ac:dyDescent="0.25">
      <c r="A203" s="10"/>
      <c r="B203" s="8"/>
      <c r="C203" s="9"/>
      <c r="D203" s="9"/>
    </row>
    <row r="204" spans="1:4" x14ac:dyDescent="0.25">
      <c r="A204" s="10"/>
      <c r="B204" s="8"/>
      <c r="C204" s="9"/>
      <c r="D204" s="9"/>
    </row>
    <row r="205" spans="1:4" x14ac:dyDescent="0.25">
      <c r="A205" s="10"/>
      <c r="B205" s="8"/>
      <c r="C205" s="9"/>
      <c r="D205" s="9"/>
    </row>
    <row r="206" spans="1:4" x14ac:dyDescent="0.25">
      <c r="A206" s="10"/>
      <c r="B206" s="8"/>
      <c r="C206" s="9"/>
      <c r="D206" s="9"/>
    </row>
    <row r="207" spans="1:4" x14ac:dyDescent="0.25">
      <c r="A207" s="10"/>
      <c r="B207" s="8"/>
      <c r="C207" s="9"/>
      <c r="D207" s="9"/>
    </row>
    <row r="208" spans="1:4" x14ac:dyDescent="0.25">
      <c r="A208" s="10"/>
      <c r="B208" s="8"/>
      <c r="C208" s="9"/>
      <c r="D208" s="9"/>
    </row>
    <row r="209" spans="1:4" x14ac:dyDescent="0.25">
      <c r="A209" s="10"/>
      <c r="B209" s="8"/>
      <c r="C209" s="9"/>
      <c r="D209" s="9"/>
    </row>
    <row r="210" spans="1:4" x14ac:dyDescent="0.25">
      <c r="A210" s="10"/>
      <c r="B210" s="8"/>
      <c r="C210" s="9"/>
      <c r="D210" s="9"/>
    </row>
    <row r="211" spans="1:4" x14ac:dyDescent="0.25">
      <c r="A211" s="10"/>
      <c r="B211" s="8"/>
      <c r="C211" s="9"/>
      <c r="D211" s="9"/>
    </row>
    <row r="212" spans="1:4" x14ac:dyDescent="0.25">
      <c r="A212" s="10"/>
      <c r="B212" s="8"/>
      <c r="C212" s="9"/>
      <c r="D212" s="9"/>
    </row>
    <row r="213" spans="1:4" x14ac:dyDescent="0.25">
      <c r="A213" s="10"/>
      <c r="B213" s="8"/>
      <c r="C213" s="9"/>
      <c r="D213" s="9"/>
    </row>
    <row r="214" spans="1:4" x14ac:dyDescent="0.25">
      <c r="A214" s="10"/>
      <c r="B214" s="8"/>
      <c r="C214" s="9"/>
      <c r="D214" s="9"/>
    </row>
    <row r="215" spans="1:4" x14ac:dyDescent="0.25">
      <c r="A215" s="10"/>
      <c r="B215" s="8"/>
      <c r="C215" s="9"/>
      <c r="D215" s="9"/>
    </row>
    <row r="216" spans="1:4" x14ac:dyDescent="0.25">
      <c r="A216" s="10"/>
      <c r="B216" s="8"/>
      <c r="C216" s="9"/>
      <c r="D216" s="9"/>
    </row>
    <row r="217" spans="1:4" x14ac:dyDescent="0.25">
      <c r="A217" s="10"/>
      <c r="B217" s="8"/>
      <c r="C217" s="9"/>
      <c r="D217" s="9"/>
    </row>
    <row r="218" spans="1:4" x14ac:dyDescent="0.25">
      <c r="A218" s="10"/>
      <c r="B218" s="8"/>
      <c r="C218" s="9"/>
      <c r="D218" s="9"/>
    </row>
    <row r="219" spans="1:4" x14ac:dyDescent="0.25">
      <c r="A219" s="10"/>
      <c r="B219" s="8"/>
      <c r="C219" s="9"/>
      <c r="D219" s="9"/>
    </row>
    <row r="220" spans="1:4" x14ac:dyDescent="0.25">
      <c r="A220" s="10"/>
      <c r="B220" s="8"/>
      <c r="C220" s="9"/>
      <c r="D220" s="9"/>
    </row>
    <row r="221" spans="1:4" x14ac:dyDescent="0.25">
      <c r="A221" s="10"/>
      <c r="B221" s="8"/>
      <c r="C221" s="9"/>
      <c r="D221" s="9"/>
    </row>
    <row r="222" spans="1:4" x14ac:dyDescent="0.25">
      <c r="A222" s="10"/>
      <c r="B222" s="8"/>
      <c r="C222" s="9"/>
      <c r="D222" s="9"/>
    </row>
    <row r="223" spans="1:4" x14ac:dyDescent="0.25">
      <c r="A223" s="10"/>
      <c r="B223" s="8"/>
      <c r="C223" s="9"/>
      <c r="D223" s="9"/>
    </row>
    <row r="224" spans="1:4" x14ac:dyDescent="0.25">
      <c r="A224" s="10"/>
      <c r="B224" s="8"/>
      <c r="C224" s="9"/>
      <c r="D224" s="9"/>
    </row>
    <row r="225" spans="1:4" x14ac:dyDescent="0.25">
      <c r="A225" s="10"/>
      <c r="B225" s="8"/>
      <c r="C225" s="9"/>
      <c r="D225" s="9"/>
    </row>
    <row r="226" spans="1:4" x14ac:dyDescent="0.25">
      <c r="A226" s="10"/>
      <c r="B226" s="8"/>
      <c r="C226" s="9"/>
      <c r="D226" s="9"/>
    </row>
    <row r="227" spans="1:4" x14ac:dyDescent="0.25">
      <c r="A227" s="10"/>
      <c r="B227" s="8"/>
      <c r="C227" s="9"/>
      <c r="D227" s="9"/>
    </row>
    <row r="228" spans="1:4" x14ac:dyDescent="0.25">
      <c r="A228" s="10"/>
      <c r="B228" s="8"/>
      <c r="C228" s="9"/>
      <c r="D228" s="9"/>
    </row>
    <row r="229" spans="1:4" x14ac:dyDescent="0.25">
      <c r="A229" s="10"/>
      <c r="B229" s="8"/>
      <c r="C229" s="9"/>
      <c r="D229" s="9"/>
    </row>
    <row r="230" spans="1:4" x14ac:dyDescent="0.25">
      <c r="A230" s="10"/>
      <c r="B230" s="8"/>
      <c r="C230" s="9"/>
      <c r="D230" s="9"/>
    </row>
    <row r="231" spans="1:4" x14ac:dyDescent="0.25">
      <c r="A231" s="10"/>
      <c r="B231" s="8"/>
      <c r="C231" s="9"/>
      <c r="D231" s="9"/>
    </row>
    <row r="232" spans="1:4" x14ac:dyDescent="0.25">
      <c r="A232" s="10"/>
      <c r="B232" s="8"/>
      <c r="C232" s="9"/>
      <c r="D232" s="9"/>
    </row>
    <row r="233" spans="1:4" x14ac:dyDescent="0.25">
      <c r="A233" s="10"/>
      <c r="B233" s="8"/>
      <c r="C233" s="9"/>
      <c r="D233" s="9"/>
    </row>
    <row r="234" spans="1:4" x14ac:dyDescent="0.25">
      <c r="A234" s="10"/>
      <c r="B234" s="8"/>
      <c r="C234" s="9"/>
      <c r="D234" s="9"/>
    </row>
    <row r="235" spans="1:4" x14ac:dyDescent="0.25">
      <c r="A235" s="10"/>
      <c r="B235" s="8"/>
      <c r="C235" s="9"/>
      <c r="D235" s="9"/>
    </row>
    <row r="236" spans="1:4" x14ac:dyDescent="0.25">
      <c r="A236" s="10"/>
      <c r="B236" s="8"/>
      <c r="C236" s="9"/>
      <c r="D236" s="9"/>
    </row>
    <row r="237" spans="1:4" x14ac:dyDescent="0.25">
      <c r="A237" s="10"/>
      <c r="B237" s="8"/>
      <c r="C237" s="9"/>
      <c r="D237" s="9"/>
    </row>
    <row r="238" spans="1:4" x14ac:dyDescent="0.25">
      <c r="A238" s="10"/>
      <c r="B238" s="8"/>
      <c r="C238" s="9"/>
      <c r="D238" s="9"/>
    </row>
    <row r="239" spans="1:4" x14ac:dyDescent="0.25">
      <c r="A239" s="10"/>
      <c r="B239" s="8"/>
      <c r="C239" s="9"/>
      <c r="D239" s="9"/>
    </row>
    <row r="240" spans="1:4" x14ac:dyDescent="0.25">
      <c r="A240" s="10"/>
      <c r="B240" s="8"/>
      <c r="C240" s="9"/>
      <c r="D240" s="9"/>
    </row>
    <row r="241" spans="1:4" x14ac:dyDescent="0.25">
      <c r="A241" s="10"/>
      <c r="B241" s="8"/>
      <c r="C241" s="9"/>
      <c r="D241" s="9"/>
    </row>
    <row r="242" spans="1:4" x14ac:dyDescent="0.25">
      <c r="A242" s="10"/>
      <c r="B242" s="8"/>
      <c r="C242" s="9"/>
      <c r="D242" s="9"/>
    </row>
    <row r="243" spans="1:4" x14ac:dyDescent="0.25">
      <c r="A243" s="10"/>
      <c r="B243" s="8"/>
      <c r="C243" s="9"/>
      <c r="D243" s="9"/>
    </row>
    <row r="244" spans="1:4" x14ac:dyDescent="0.25">
      <c r="A244" s="10"/>
      <c r="B244" s="8"/>
      <c r="C244" s="9"/>
      <c r="D244" s="9"/>
    </row>
    <row r="245" spans="1:4" x14ac:dyDescent="0.25">
      <c r="A245" s="10"/>
      <c r="B245" s="8"/>
      <c r="C245" s="9"/>
      <c r="D245" s="9"/>
    </row>
    <row r="246" spans="1:4" x14ac:dyDescent="0.25">
      <c r="A246" s="10"/>
      <c r="B246" s="8"/>
      <c r="C246" s="9"/>
      <c r="D246" s="9"/>
    </row>
    <row r="247" spans="1:4" x14ac:dyDescent="0.25">
      <c r="A247" s="10"/>
      <c r="B247" s="8"/>
      <c r="C247" s="9"/>
      <c r="D247" s="9"/>
    </row>
    <row r="248" spans="1:4" x14ac:dyDescent="0.25">
      <c r="A248" s="10"/>
      <c r="B248" s="8"/>
      <c r="C248" s="9"/>
      <c r="D248" s="9"/>
    </row>
    <row r="249" spans="1:4" x14ac:dyDescent="0.25">
      <c r="A249" s="10"/>
      <c r="B249" s="8"/>
      <c r="C249" s="9"/>
      <c r="D249" s="9"/>
    </row>
    <row r="250" spans="1:4" x14ac:dyDescent="0.25">
      <c r="A250" s="10"/>
      <c r="B250" s="8"/>
      <c r="C250" s="9"/>
      <c r="D250" s="9"/>
    </row>
    <row r="251" spans="1:4" x14ac:dyDescent="0.25">
      <c r="A251" s="10"/>
      <c r="B251" s="8"/>
      <c r="C251" s="9"/>
      <c r="D251" s="9"/>
    </row>
    <row r="252" spans="1:4" x14ac:dyDescent="0.25">
      <c r="A252" s="10"/>
      <c r="B252" s="8"/>
      <c r="C252" s="9"/>
      <c r="D252" s="9"/>
    </row>
    <row r="253" spans="1:4" x14ac:dyDescent="0.25">
      <c r="A253" s="10"/>
      <c r="B253" s="8"/>
      <c r="C253" s="9"/>
      <c r="D253" s="9"/>
    </row>
    <row r="254" spans="1:4" x14ac:dyDescent="0.25">
      <c r="A254" s="10"/>
      <c r="B254" s="8"/>
      <c r="C254" s="9"/>
      <c r="D254" s="9"/>
    </row>
    <row r="255" spans="1:4" x14ac:dyDescent="0.25">
      <c r="A255" s="10"/>
      <c r="B255" s="8"/>
      <c r="C255" s="9"/>
      <c r="D255" s="9"/>
    </row>
    <row r="256" spans="1:4" x14ac:dyDescent="0.25">
      <c r="A256" s="10"/>
      <c r="B256" s="8"/>
      <c r="C256" s="9"/>
      <c r="D256" s="9"/>
    </row>
    <row r="257" spans="1:4" x14ac:dyDescent="0.25">
      <c r="A257" s="10"/>
      <c r="B257" s="8"/>
      <c r="C257" s="9"/>
      <c r="D257" s="9"/>
    </row>
    <row r="258" spans="1:4" x14ac:dyDescent="0.25">
      <c r="A258" s="10"/>
      <c r="B258" s="8"/>
      <c r="C258" s="9"/>
      <c r="D258" s="9"/>
    </row>
    <row r="259" spans="1:4" x14ac:dyDescent="0.25">
      <c r="A259" s="10"/>
      <c r="B259" s="8"/>
      <c r="C259" s="9"/>
      <c r="D259" s="9"/>
    </row>
    <row r="260" spans="1:4" x14ac:dyDescent="0.25">
      <c r="A260" s="10"/>
      <c r="B260" s="8"/>
      <c r="C260" s="9"/>
      <c r="D260" s="9"/>
    </row>
    <row r="261" spans="1:4" x14ac:dyDescent="0.25">
      <c r="A261" s="10"/>
      <c r="B261" s="8"/>
      <c r="C261" s="9"/>
      <c r="D261" s="9"/>
    </row>
    <row r="262" spans="1:4" x14ac:dyDescent="0.25"/>
    <row r="263" spans="1:4" x14ac:dyDescent="0.25"/>
    <row r="264" spans="1:4" ht="15" customHeight="1" x14ac:dyDescent="0.25"/>
    <row r="265" spans="1:4" ht="15" customHeight="1" x14ac:dyDescent="0.25"/>
    <row r="266" spans="1:4" ht="15" customHeight="1" x14ac:dyDescent="0.25"/>
  </sheetData>
  <mergeCells count="31">
    <mergeCell ref="A65:D65"/>
    <mergeCell ref="A66:D66"/>
    <mergeCell ref="A69:D69"/>
    <mergeCell ref="A70:D70"/>
    <mergeCell ref="A71:D71"/>
    <mergeCell ref="A43:A49"/>
    <mergeCell ref="A50:A55"/>
    <mergeCell ref="C50:D50"/>
    <mergeCell ref="C51:D51"/>
    <mergeCell ref="C52:D52"/>
    <mergeCell ref="C53:D53"/>
    <mergeCell ref="C54:D54"/>
    <mergeCell ref="C55:D55"/>
    <mergeCell ref="A42:B42"/>
    <mergeCell ref="B13:D13"/>
    <mergeCell ref="A16:D16"/>
    <mergeCell ref="A18:C18"/>
    <mergeCell ref="B19:C19"/>
    <mergeCell ref="A29:B29"/>
    <mergeCell ref="A30:B30"/>
    <mergeCell ref="A31:A36"/>
    <mergeCell ref="A37:B37"/>
    <mergeCell ref="A38:B38"/>
    <mergeCell ref="A39:B40"/>
    <mergeCell ref="A41:B41"/>
    <mergeCell ref="B11:D11"/>
    <mergeCell ref="A3:D3"/>
    <mergeCell ref="A5:D5"/>
    <mergeCell ref="A6:D6"/>
    <mergeCell ref="A7:D7"/>
    <mergeCell ref="A9:D9"/>
  </mergeCells>
  <conditionalFormatting sqref="A63:D63">
    <cfRule type="cellIs" dxfId="11" priority="1" operator="equal">
      <formula>"NO APLICA"</formula>
    </cfRule>
    <cfRule type="cellIs" dxfId="10" priority="2" operator="equal">
      <formula>"CUMPLE"</formula>
    </cfRule>
    <cfRule type="cellIs" dxfId="9" priority="3" operator="equal">
      <formula>"NO CUMPLE"</formula>
    </cfRule>
  </conditionalFormatting>
  <conditionalFormatting sqref="B59:C59">
    <cfRule type="cellIs" dxfId="8" priority="10" operator="equal">
      <formula>"NO APLICA"</formula>
    </cfRule>
    <cfRule type="cellIs" dxfId="7" priority="11" operator="equal">
      <formula>"CUMPLE"</formula>
    </cfRule>
    <cfRule type="cellIs" dxfId="6" priority="12" operator="equal">
      <formula>"NO CUMPLE"</formula>
    </cfRule>
  </conditionalFormatting>
  <dataValidations disablePrompts="1" count="2">
    <dataValidation type="list" allowBlank="1" showInputMessage="1" showErrorMessage="1" sqref="C30:D30" xr:uid="{00000000-0002-0000-0A00-000000000000}">
      <formula1>$G$3:$G$4</formula1>
    </dataValidation>
    <dataValidation type="list" allowBlank="1" showInputMessage="1" showErrorMessage="1" sqref="C40:D40" xr:uid="{00000000-0002-0000-0A00-000001000000}">
      <formula1>$G$6:$G$7</formula1>
    </dataValidation>
  </dataValidations>
  <printOptions horizontalCentered="1" verticalCentered="1"/>
  <pageMargins left="0.31496062992125984" right="0.31496062992125984" top="0.74803149606299213" bottom="0.74803149606299213" header="0.31496062992125984" footer="0.31496062992125984"/>
  <pageSetup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266"/>
  <sheetViews>
    <sheetView workbookViewId="0"/>
  </sheetViews>
  <sheetFormatPr baseColWidth="10" defaultColWidth="11.42578125" defaultRowHeight="15" customHeight="1" zeroHeight="1" x14ac:dyDescent="0.25"/>
  <cols>
    <col min="1" max="1" width="49.85546875" style="5" customWidth="1"/>
    <col min="2" max="2" width="25.42578125" style="6" customWidth="1"/>
    <col min="3" max="3" width="21.85546875" style="7" customWidth="1"/>
    <col min="4" max="4" width="19.42578125" style="97" customWidth="1"/>
    <col min="5" max="7" width="11.42578125" style="2"/>
    <col min="8" max="9" width="18.28515625" style="2" customWidth="1"/>
    <col min="10" max="16382" width="11.42578125" style="2"/>
    <col min="16383" max="16384" width="19.28515625" style="2" customWidth="1"/>
  </cols>
  <sheetData>
    <row r="1" spans="1:8" ht="12.75" x14ac:dyDescent="0.2">
      <c r="A1" s="45"/>
      <c r="B1" s="46"/>
      <c r="C1" s="1"/>
      <c r="D1" s="47"/>
    </row>
    <row r="2" spans="1:8" ht="12.75" x14ac:dyDescent="0.2">
      <c r="A2" s="45"/>
      <c r="B2" s="46"/>
      <c r="C2" s="1"/>
      <c r="D2" s="47"/>
    </row>
    <row r="3" spans="1:8" ht="18" x14ac:dyDescent="0.2">
      <c r="A3" s="493"/>
      <c r="B3" s="494"/>
      <c r="C3" s="494"/>
      <c r="D3" s="495"/>
      <c r="H3" s="2" t="s">
        <v>9</v>
      </c>
    </row>
    <row r="4" spans="1:8" ht="5.25" customHeight="1" x14ac:dyDescent="0.2">
      <c r="A4" s="48"/>
      <c r="B4" s="43"/>
      <c r="C4" s="43"/>
      <c r="D4" s="49"/>
      <c r="H4" s="2" t="s">
        <v>37</v>
      </c>
    </row>
    <row r="5" spans="1:8" ht="18" x14ac:dyDescent="0.2">
      <c r="A5" s="496" t="e">
        <f>+#REF!</f>
        <v>#REF!</v>
      </c>
      <c r="B5" s="497"/>
      <c r="C5" s="497"/>
      <c r="D5" s="498"/>
    </row>
    <row r="6" spans="1:8" ht="5.25" customHeight="1" x14ac:dyDescent="0.2">
      <c r="A6" s="499"/>
      <c r="B6" s="500"/>
      <c r="C6" s="500"/>
      <c r="D6" s="501"/>
      <c r="H6" s="2" t="s">
        <v>38</v>
      </c>
    </row>
    <row r="7" spans="1:8" ht="18.75" customHeight="1" x14ac:dyDescent="0.2">
      <c r="A7" s="502" t="s">
        <v>0</v>
      </c>
      <c r="B7" s="503"/>
      <c r="C7" s="503"/>
      <c r="D7" s="504"/>
      <c r="H7" s="2" t="s">
        <v>19</v>
      </c>
    </row>
    <row r="8" spans="1:8" ht="5.25" customHeight="1" x14ac:dyDescent="0.2">
      <c r="A8" s="45"/>
      <c r="B8" s="46"/>
      <c r="C8" s="1"/>
      <c r="D8" s="47"/>
      <c r="H8" s="2" t="s">
        <v>38</v>
      </c>
    </row>
    <row r="9" spans="1:8" ht="16.5" x14ac:dyDescent="0.3">
      <c r="A9" s="505" t="s">
        <v>58</v>
      </c>
      <c r="B9" s="506"/>
      <c r="C9" s="506"/>
      <c r="D9" s="507"/>
    </row>
    <row r="10" spans="1:8" ht="5.25" customHeight="1" thickBot="1" x14ac:dyDescent="0.35">
      <c r="A10" s="50"/>
      <c r="B10" s="51"/>
      <c r="C10" s="11"/>
      <c r="D10" s="52"/>
    </row>
    <row r="11" spans="1:8" ht="81.75" customHeight="1" thickBot="1" x14ac:dyDescent="0.25">
      <c r="A11" s="53" t="s">
        <v>1</v>
      </c>
      <c r="B11" s="490" t="e">
        <f>+#REF!</f>
        <v>#REF!</v>
      </c>
      <c r="C11" s="491"/>
      <c r="D11" s="492"/>
    </row>
    <row r="12" spans="1:8" ht="5.25" customHeight="1" thickBot="1" x14ac:dyDescent="0.25">
      <c r="A12" s="54"/>
      <c r="B12" s="41"/>
      <c r="C12" s="41"/>
      <c r="D12" s="55"/>
    </row>
    <row r="13" spans="1:8" ht="33" customHeight="1" thickBot="1" x14ac:dyDescent="0.25">
      <c r="A13" s="56" t="s">
        <v>2</v>
      </c>
      <c r="B13" s="510" t="e">
        <f>CONCATENATE(#REF!,#REF!)</f>
        <v>#REF!</v>
      </c>
      <c r="C13" s="511"/>
      <c r="D13" s="512"/>
    </row>
    <row r="14" spans="1:8" ht="5.25" customHeight="1" x14ac:dyDescent="0.2">
      <c r="A14" s="57"/>
      <c r="B14" s="58"/>
      <c r="C14" s="59"/>
      <c r="D14" s="60"/>
    </row>
    <row r="15" spans="1:8" ht="3.75" hidden="1" customHeight="1" x14ac:dyDescent="0.2">
      <c r="A15" s="61"/>
      <c r="B15" s="11"/>
      <c r="C15" s="62"/>
      <c r="D15" s="63"/>
    </row>
    <row r="16" spans="1:8" ht="18" customHeight="1" x14ac:dyDescent="0.3">
      <c r="A16" s="505" t="s">
        <v>3</v>
      </c>
      <c r="B16" s="506"/>
      <c r="C16" s="506"/>
      <c r="D16" s="507"/>
    </row>
    <row r="17" spans="1:4" ht="8.25" customHeight="1" thickBot="1" x14ac:dyDescent="0.35">
      <c r="A17" s="64"/>
      <c r="B17" s="42"/>
      <c r="C17" s="42"/>
      <c r="D17" s="65"/>
    </row>
    <row r="18" spans="1:4" ht="17.25" thickBot="1" x14ac:dyDescent="0.35">
      <c r="A18" s="513" t="s">
        <v>4</v>
      </c>
      <c r="B18" s="514"/>
      <c r="C18" s="515"/>
      <c r="D18" s="66"/>
    </row>
    <row r="19" spans="1:4" ht="16.5" x14ac:dyDescent="0.3">
      <c r="A19" s="67" t="s">
        <v>5</v>
      </c>
      <c r="B19" s="516" t="e">
        <f>+#REF!</f>
        <v>#REF!</v>
      </c>
      <c r="C19" s="517"/>
      <c r="D19" s="66"/>
    </row>
    <row r="20" spans="1:4" ht="16.5" x14ac:dyDescent="0.3">
      <c r="A20" s="68" t="s">
        <v>49</v>
      </c>
      <c r="B20" s="98" t="s">
        <v>64</v>
      </c>
      <c r="C20" s="99" t="e">
        <f>+B19*0.3</f>
        <v>#REF!</v>
      </c>
      <c r="D20" s="66"/>
    </row>
    <row r="21" spans="1:4" ht="16.5" x14ac:dyDescent="0.3">
      <c r="A21" s="69" t="s">
        <v>50</v>
      </c>
      <c r="B21" s="98" t="s">
        <v>60</v>
      </c>
      <c r="C21" s="100">
        <v>1.6E-2</v>
      </c>
      <c r="D21" s="66"/>
    </row>
    <row r="22" spans="1:4" ht="16.5" x14ac:dyDescent="0.3">
      <c r="A22" s="69" t="s">
        <v>36</v>
      </c>
      <c r="B22" s="98" t="s">
        <v>61</v>
      </c>
      <c r="C22" s="101">
        <v>0.6</v>
      </c>
      <c r="D22" s="66"/>
    </row>
    <row r="23" spans="1:4" ht="16.5" x14ac:dyDescent="0.3">
      <c r="A23" s="69" t="s">
        <v>46</v>
      </c>
      <c r="B23" s="98" t="s">
        <v>62</v>
      </c>
      <c r="C23" s="101">
        <v>0.1</v>
      </c>
      <c r="D23" s="66"/>
    </row>
    <row r="24" spans="1:4" ht="16.5" x14ac:dyDescent="0.3">
      <c r="A24" s="69" t="s">
        <v>47</v>
      </c>
      <c r="B24" s="98" t="s">
        <v>63</v>
      </c>
      <c r="C24" s="101">
        <v>0.04</v>
      </c>
      <c r="D24" s="66"/>
    </row>
    <row r="25" spans="1:4" ht="17.25" thickBot="1" x14ac:dyDescent="0.35">
      <c r="A25" s="70" t="s">
        <v>51</v>
      </c>
      <c r="B25" s="12" t="s">
        <v>57</v>
      </c>
      <c r="C25" s="102">
        <v>0.02</v>
      </c>
      <c r="D25" s="66"/>
    </row>
    <row r="26" spans="1:4" ht="11.25" customHeight="1" thickBot="1" x14ac:dyDescent="0.35">
      <c r="A26" s="71"/>
      <c r="B26" s="13"/>
      <c r="C26" s="72"/>
      <c r="D26" s="66"/>
    </row>
    <row r="27" spans="1:4" ht="17.25" thickBot="1" x14ac:dyDescent="0.35">
      <c r="A27" s="73" t="s">
        <v>39</v>
      </c>
      <c r="B27" s="14"/>
      <c r="C27" s="74" t="s">
        <v>70</v>
      </c>
      <c r="D27" s="75" t="s">
        <v>71</v>
      </c>
    </row>
    <row r="28" spans="1:4" ht="17.25" thickBot="1" x14ac:dyDescent="0.35">
      <c r="A28" s="50"/>
      <c r="B28" s="15" t="s">
        <v>6</v>
      </c>
      <c r="C28" s="16">
        <v>0.95</v>
      </c>
      <c r="D28" s="76">
        <v>0.05</v>
      </c>
    </row>
    <row r="29" spans="1:4" s="3" customFormat="1" ht="16.5" x14ac:dyDescent="0.25">
      <c r="A29" s="518" t="s">
        <v>7</v>
      </c>
      <c r="B29" s="519"/>
      <c r="C29" s="77" t="s">
        <v>72</v>
      </c>
      <c r="D29" s="78" t="s">
        <v>73</v>
      </c>
    </row>
    <row r="30" spans="1:4" s="3" customFormat="1" ht="16.5" x14ac:dyDescent="0.25">
      <c r="A30" s="520" t="s">
        <v>8</v>
      </c>
      <c r="B30" s="521"/>
      <c r="C30" s="29" t="s">
        <v>9</v>
      </c>
      <c r="D30" s="29" t="s">
        <v>9</v>
      </c>
    </row>
    <row r="31" spans="1:4" ht="33" hidden="1" x14ac:dyDescent="0.2">
      <c r="A31" s="522" t="s">
        <v>10</v>
      </c>
      <c r="B31" s="17" t="s">
        <v>11</v>
      </c>
      <c r="C31" s="29"/>
      <c r="D31" s="29"/>
    </row>
    <row r="32" spans="1:4" ht="49.5" hidden="1" x14ac:dyDescent="0.2">
      <c r="A32" s="522"/>
      <c r="B32" s="18" t="s">
        <v>12</v>
      </c>
      <c r="C32" s="29"/>
      <c r="D32" s="29"/>
    </row>
    <row r="33" spans="1:4" ht="115.5" hidden="1" x14ac:dyDescent="0.2">
      <c r="A33" s="522"/>
      <c r="B33" s="18" t="s">
        <v>13</v>
      </c>
      <c r="C33" s="29"/>
      <c r="D33" s="29"/>
    </row>
    <row r="34" spans="1:4" ht="148.5" hidden="1" x14ac:dyDescent="0.2">
      <c r="A34" s="522"/>
      <c r="B34" s="18" t="s">
        <v>14</v>
      </c>
      <c r="C34" s="29"/>
      <c r="D34" s="29"/>
    </row>
    <row r="35" spans="1:4" ht="132" hidden="1" x14ac:dyDescent="0.2">
      <c r="A35" s="522"/>
      <c r="B35" s="18" t="s">
        <v>15</v>
      </c>
      <c r="C35" s="29"/>
      <c r="D35" s="29"/>
    </row>
    <row r="36" spans="1:4" ht="215.25" hidden="1" thickBot="1" x14ac:dyDescent="0.25">
      <c r="A36" s="523"/>
      <c r="B36" s="19" t="s">
        <v>16</v>
      </c>
      <c r="C36" s="30"/>
      <c r="D36" s="30"/>
    </row>
    <row r="37" spans="1:4" ht="16.5" hidden="1" x14ac:dyDescent="0.2">
      <c r="A37" s="524" t="s">
        <v>40</v>
      </c>
      <c r="B37" s="525"/>
      <c r="C37" s="31"/>
      <c r="D37" s="31"/>
    </row>
    <row r="38" spans="1:4" ht="16.5" x14ac:dyDescent="0.2">
      <c r="A38" s="520" t="s">
        <v>17</v>
      </c>
      <c r="B38" s="521"/>
      <c r="C38" s="32">
        <v>44103</v>
      </c>
      <c r="D38" s="32">
        <v>44103</v>
      </c>
    </row>
    <row r="39" spans="1:4" ht="16.5" x14ac:dyDescent="0.2">
      <c r="A39" s="526" t="s">
        <v>18</v>
      </c>
      <c r="B39" s="527"/>
      <c r="C39" s="32">
        <v>44006</v>
      </c>
      <c r="D39" s="32">
        <v>44049</v>
      </c>
    </row>
    <row r="40" spans="1:4" ht="16.5" x14ac:dyDescent="0.2">
      <c r="A40" s="528"/>
      <c r="B40" s="529"/>
      <c r="C40" s="32" t="s">
        <v>19</v>
      </c>
      <c r="D40" s="32" t="s">
        <v>38</v>
      </c>
    </row>
    <row r="41" spans="1:4" ht="16.5" x14ac:dyDescent="0.2">
      <c r="A41" s="520" t="s">
        <v>20</v>
      </c>
      <c r="B41" s="521"/>
      <c r="C41" s="32">
        <v>43830</v>
      </c>
      <c r="D41" s="32">
        <v>43830</v>
      </c>
    </row>
    <row r="42" spans="1:4" ht="17.25" thickBot="1" x14ac:dyDescent="0.25">
      <c r="A42" s="508" t="s">
        <v>21</v>
      </c>
      <c r="B42" s="509"/>
      <c r="C42" s="33" t="s">
        <v>53</v>
      </c>
      <c r="D42" s="33" t="s">
        <v>53</v>
      </c>
    </row>
    <row r="43" spans="1:4" ht="16.5" x14ac:dyDescent="0.2">
      <c r="A43" s="530" t="s">
        <v>22</v>
      </c>
      <c r="B43" s="20" t="s">
        <v>23</v>
      </c>
      <c r="C43" s="79">
        <v>447985429</v>
      </c>
      <c r="D43" s="80">
        <v>3817299648</v>
      </c>
    </row>
    <row r="44" spans="1:4" ht="16.5" x14ac:dyDescent="0.2">
      <c r="A44" s="531"/>
      <c r="B44" s="21" t="s">
        <v>24</v>
      </c>
      <c r="C44" s="81">
        <v>447985429</v>
      </c>
      <c r="D44" s="82">
        <v>3839188820</v>
      </c>
    </row>
    <row r="45" spans="1:4" ht="16.5" x14ac:dyDescent="0.2">
      <c r="A45" s="531"/>
      <c r="B45" s="21" t="s">
        <v>25</v>
      </c>
      <c r="C45" s="104">
        <v>22005795.649999999</v>
      </c>
      <c r="D45" s="82">
        <v>340807717</v>
      </c>
    </row>
    <row r="46" spans="1:4" ht="16.5" x14ac:dyDescent="0.2">
      <c r="A46" s="531"/>
      <c r="B46" s="22" t="s">
        <v>26</v>
      </c>
      <c r="C46" s="104">
        <v>22005795.649999999</v>
      </c>
      <c r="D46" s="82">
        <v>340807717</v>
      </c>
    </row>
    <row r="47" spans="1:4" ht="16.5" x14ac:dyDescent="0.2">
      <c r="A47" s="531"/>
      <c r="B47" s="22" t="s">
        <v>27</v>
      </c>
      <c r="C47" s="104">
        <v>425979633.35000002</v>
      </c>
      <c r="D47" s="82">
        <v>3498381103</v>
      </c>
    </row>
    <row r="48" spans="1:4" ht="16.5" x14ac:dyDescent="0.2">
      <c r="A48" s="531"/>
      <c r="B48" s="22" t="s">
        <v>28</v>
      </c>
      <c r="C48" s="103">
        <v>45697737.5</v>
      </c>
      <c r="D48" s="82">
        <v>545419605</v>
      </c>
    </row>
    <row r="49" spans="1:4" ht="17.25" thickBot="1" x14ac:dyDescent="0.25">
      <c r="A49" s="531"/>
      <c r="B49" s="21" t="s">
        <v>29</v>
      </c>
      <c r="C49" s="83">
        <v>128300</v>
      </c>
      <c r="D49" s="84">
        <v>0</v>
      </c>
    </row>
    <row r="50" spans="1:4" s="3" customFormat="1" ht="15.75" customHeight="1" x14ac:dyDescent="0.25">
      <c r="A50" s="532" t="s">
        <v>30</v>
      </c>
      <c r="B50" s="20" t="s">
        <v>31</v>
      </c>
      <c r="C50" s="535">
        <f>IFERROR((C43+D43)-(C45+D45),0)</f>
        <v>3902471564.3499999</v>
      </c>
      <c r="D50" s="536"/>
    </row>
    <row r="51" spans="1:4" s="3" customFormat="1" ht="16.5" x14ac:dyDescent="0.25">
      <c r="A51" s="533"/>
      <c r="B51" s="21" t="s">
        <v>32</v>
      </c>
      <c r="C51" s="537">
        <f>IFERROR(((C43*$C$28)+(D43*$D$28))/((C45*$C$28)+(D45*$D$28)),0)</f>
        <v>16.245530465837046</v>
      </c>
      <c r="D51" s="538"/>
    </row>
    <row r="52" spans="1:4" s="3" customFormat="1" ht="16.5" x14ac:dyDescent="0.25">
      <c r="A52" s="533"/>
      <c r="B52" s="21" t="s">
        <v>41</v>
      </c>
      <c r="C52" s="547">
        <f>IFERROR(((C46*$C$28)+(D46*$D$28))/((C44*$C$28)+(D44*$D$28)),0)</f>
        <v>6.1446299360884665E-2</v>
      </c>
      <c r="D52" s="548"/>
    </row>
    <row r="53" spans="1:4" s="3" customFormat="1" ht="16.5" customHeight="1" x14ac:dyDescent="0.25">
      <c r="A53" s="533"/>
      <c r="B53" s="22" t="s">
        <v>42</v>
      </c>
      <c r="C53" s="539">
        <f>IFERROR(((C48*$C$28)+(D48*$D$28))/((C47*$C$28)+(D47*$D$28)),0)</f>
        <v>0.12195284097241116</v>
      </c>
      <c r="D53" s="540"/>
    </row>
    <row r="54" spans="1:4" s="3" customFormat="1" ht="16.5" x14ac:dyDescent="0.25">
      <c r="A54" s="533"/>
      <c r="B54" s="22" t="s">
        <v>43</v>
      </c>
      <c r="C54" s="539">
        <f>IFERROR(((C48*$C$28)+(D48*$D$28))/((C44*$C$28)+(D44*$D$28)),0)</f>
        <v>0.11445929019811003</v>
      </c>
      <c r="D54" s="540"/>
    </row>
    <row r="55" spans="1:4" s="3" customFormat="1" ht="17.25" thickBot="1" x14ac:dyDescent="0.3">
      <c r="A55" s="534"/>
      <c r="B55" s="23" t="s">
        <v>44</v>
      </c>
      <c r="C55" s="541">
        <f>IFERROR(((C48*$C$28)+(D48*$D$28))/((C49*$C$28)+(D49*$D$28)),0)</f>
        <v>579.92231098986747</v>
      </c>
      <c r="D55" s="542"/>
    </row>
    <row r="56" spans="1:4" s="4" customFormat="1" ht="16.5" x14ac:dyDescent="0.3">
      <c r="A56" s="85"/>
      <c r="B56" s="24"/>
      <c r="C56" s="11"/>
      <c r="D56" s="52"/>
    </row>
    <row r="57" spans="1:4" s="4" customFormat="1" ht="16.5" x14ac:dyDescent="0.25">
      <c r="A57" s="86" t="s">
        <v>34</v>
      </c>
      <c r="B57" s="25" t="s">
        <v>59</v>
      </c>
      <c r="C57" s="26" t="s">
        <v>45</v>
      </c>
      <c r="D57" s="52"/>
    </row>
    <row r="58" spans="1:4" s="4" customFormat="1" ht="33" customHeight="1" x14ac:dyDescent="0.25">
      <c r="A58" s="87" t="e">
        <f>+B13</f>
        <v>#REF!</v>
      </c>
      <c r="B58" s="88">
        <f>+C50</f>
        <v>3902471564.3499999</v>
      </c>
      <c r="C58" s="89">
        <f>+C51</f>
        <v>16.245530465837046</v>
      </c>
      <c r="D58" s="52"/>
    </row>
    <row r="59" spans="1:4" s="4" customFormat="1" ht="16.5" x14ac:dyDescent="0.25">
      <c r="A59" s="90" t="s">
        <v>35</v>
      </c>
      <c r="B59" s="44" t="e">
        <f>+IF(C50&gt;C20,"CUMPLE","NO CUMPLE")</f>
        <v>#REF!</v>
      </c>
      <c r="C59" s="44" t="str">
        <f>+IF(C51&gt;C21,"CUMPLE","NO CUMPLE")</f>
        <v>CUMPLE</v>
      </c>
      <c r="D59" s="52"/>
    </row>
    <row r="60" spans="1:4" s="1" customFormat="1" ht="16.5" x14ac:dyDescent="0.25">
      <c r="A60" s="91"/>
      <c r="B60" s="27"/>
      <c r="C60" s="27"/>
      <c r="D60" s="52"/>
    </row>
    <row r="61" spans="1:4" s="4" customFormat="1" ht="33" x14ac:dyDescent="0.25">
      <c r="A61" s="86" t="s">
        <v>36</v>
      </c>
      <c r="B61" s="26" t="s">
        <v>46</v>
      </c>
      <c r="C61" s="26" t="s">
        <v>47</v>
      </c>
      <c r="D61" s="92" t="s">
        <v>48</v>
      </c>
    </row>
    <row r="62" spans="1:4" s="4" customFormat="1" ht="16.5" x14ac:dyDescent="0.25">
      <c r="A62" s="93">
        <f>+C52</f>
        <v>6.1446299360884665E-2</v>
      </c>
      <c r="B62" s="28">
        <f>+C53</f>
        <v>0.12195284097241116</v>
      </c>
      <c r="C62" s="28">
        <f>+C54</f>
        <v>0.11445929019811003</v>
      </c>
      <c r="D62" s="94">
        <f>+C55</f>
        <v>579.92231098986747</v>
      </c>
    </row>
    <row r="63" spans="1:4" s="4" customFormat="1" ht="12.75" x14ac:dyDescent="0.25">
      <c r="A63" s="95" t="str">
        <f>+IF(C52&lt;C22,"CUMPLE","NO CUMPLE")</f>
        <v>CUMPLE</v>
      </c>
      <c r="B63" s="95" t="str">
        <f>+IF(C53&gt;C23,"CUMPLE","NO CUMPLE")</f>
        <v>CUMPLE</v>
      </c>
      <c r="C63" s="95" t="str">
        <f>+IF(C54&gt;C24,"CUMPLE","NO CUMPLE")</f>
        <v>CUMPLE</v>
      </c>
      <c r="D63" s="96" t="str">
        <f>+IF(C55&gt;C25,"CUMPLE","NO CUMPLE")</f>
        <v>CUMPLE</v>
      </c>
    </row>
    <row r="64" spans="1:4" x14ac:dyDescent="0.25">
      <c r="A64" s="10"/>
      <c r="B64" s="8"/>
      <c r="C64" s="9"/>
      <c r="D64" s="9"/>
    </row>
    <row r="65" spans="1:4" ht="15.75" thickBot="1" x14ac:dyDescent="0.3">
      <c r="A65" s="543" t="s">
        <v>33</v>
      </c>
      <c r="B65" s="543"/>
      <c r="C65" s="543"/>
      <c r="D65" s="543"/>
    </row>
    <row r="66" spans="1:4" ht="16.5" customHeight="1" thickBot="1" x14ac:dyDescent="0.3">
      <c r="A66" s="544"/>
      <c r="B66" s="545"/>
      <c r="C66" s="545"/>
      <c r="D66" s="546"/>
    </row>
    <row r="67" spans="1:4" x14ac:dyDescent="0.25">
      <c r="A67" s="10"/>
      <c r="B67" s="8"/>
      <c r="C67" s="9"/>
      <c r="D67" s="9"/>
    </row>
    <row r="68" spans="1:4" x14ac:dyDescent="0.25">
      <c r="A68" s="10"/>
      <c r="B68" s="8"/>
      <c r="C68" s="9"/>
      <c r="D68" s="9"/>
    </row>
    <row r="69" spans="1:4" x14ac:dyDescent="0.25">
      <c r="A69" s="543"/>
      <c r="B69" s="543"/>
      <c r="C69" s="543"/>
      <c r="D69" s="543"/>
    </row>
    <row r="70" spans="1:4" ht="15" customHeight="1" x14ac:dyDescent="0.25">
      <c r="A70" s="543" t="s">
        <v>54</v>
      </c>
      <c r="B70" s="543"/>
      <c r="C70" s="543"/>
      <c r="D70" s="543"/>
    </row>
    <row r="71" spans="1:4" x14ac:dyDescent="0.25">
      <c r="A71" s="543" t="s">
        <v>65</v>
      </c>
      <c r="B71" s="543"/>
      <c r="C71" s="543"/>
      <c r="D71" s="543"/>
    </row>
    <row r="72" spans="1:4" x14ac:dyDescent="0.25">
      <c r="A72" s="10"/>
      <c r="B72" s="8"/>
      <c r="C72" s="9"/>
      <c r="D72" s="9"/>
    </row>
    <row r="73" spans="1:4" x14ac:dyDescent="0.25">
      <c r="A73" s="10"/>
      <c r="B73" s="8"/>
      <c r="C73" s="9"/>
      <c r="D73" s="9"/>
    </row>
    <row r="74" spans="1:4" x14ac:dyDescent="0.25">
      <c r="A74" s="10"/>
      <c r="B74" s="8"/>
      <c r="C74" s="9"/>
      <c r="D74" s="9"/>
    </row>
    <row r="75" spans="1:4" x14ac:dyDescent="0.25">
      <c r="A75" s="10"/>
      <c r="B75" s="8"/>
      <c r="C75" s="9"/>
      <c r="D75" s="9"/>
    </row>
    <row r="76" spans="1:4" x14ac:dyDescent="0.25">
      <c r="A76" s="10"/>
      <c r="B76" s="8"/>
      <c r="C76" s="9"/>
      <c r="D76" s="9"/>
    </row>
    <row r="77" spans="1:4" x14ac:dyDescent="0.25">
      <c r="A77" s="10"/>
      <c r="B77" s="8"/>
      <c r="C77" s="9"/>
      <c r="D77" s="9"/>
    </row>
    <row r="78" spans="1:4" x14ac:dyDescent="0.25">
      <c r="A78" s="10"/>
      <c r="B78" s="8"/>
      <c r="C78" s="9"/>
      <c r="D78" s="9"/>
    </row>
    <row r="79" spans="1:4" x14ac:dyDescent="0.25">
      <c r="A79" s="10"/>
      <c r="B79" s="8"/>
      <c r="C79" s="9"/>
      <c r="D79" s="9"/>
    </row>
    <row r="80" spans="1:4" x14ac:dyDescent="0.25">
      <c r="A80" s="10"/>
      <c r="B80" s="8"/>
      <c r="C80" s="9"/>
      <c r="D80" s="9"/>
    </row>
    <row r="81" spans="1:4" x14ac:dyDescent="0.25">
      <c r="A81" s="10"/>
      <c r="B81" s="8"/>
      <c r="C81" s="9"/>
      <c r="D81" s="9"/>
    </row>
    <row r="82" spans="1:4" x14ac:dyDescent="0.25">
      <c r="A82" s="10"/>
      <c r="B82" s="8"/>
      <c r="C82" s="9"/>
      <c r="D82" s="9"/>
    </row>
    <row r="83" spans="1:4" x14ac:dyDescent="0.25">
      <c r="A83" s="10"/>
      <c r="B83" s="8"/>
      <c r="C83" s="9"/>
      <c r="D83" s="9"/>
    </row>
    <row r="84" spans="1:4" x14ac:dyDescent="0.25">
      <c r="A84" s="10"/>
      <c r="B84" s="8"/>
      <c r="C84" s="9"/>
      <c r="D84" s="9"/>
    </row>
    <row r="85" spans="1:4" x14ac:dyDescent="0.25">
      <c r="A85" s="10"/>
      <c r="B85" s="8"/>
      <c r="C85" s="9"/>
      <c r="D85" s="9"/>
    </row>
    <row r="86" spans="1:4" x14ac:dyDescent="0.25">
      <c r="A86" s="10"/>
      <c r="B86" s="8"/>
      <c r="C86" s="9"/>
      <c r="D86" s="9"/>
    </row>
    <row r="87" spans="1:4" x14ac:dyDescent="0.25">
      <c r="A87" s="10"/>
      <c r="B87" s="8"/>
      <c r="C87" s="9"/>
      <c r="D87" s="9"/>
    </row>
    <row r="88" spans="1:4" x14ac:dyDescent="0.25">
      <c r="A88" s="10"/>
      <c r="B88" s="8"/>
      <c r="C88" s="9"/>
      <c r="D88" s="9"/>
    </row>
    <row r="89" spans="1:4" x14ac:dyDescent="0.25">
      <c r="A89" s="10"/>
      <c r="B89" s="8"/>
      <c r="C89" s="9"/>
      <c r="D89" s="9"/>
    </row>
    <row r="90" spans="1:4" x14ac:dyDescent="0.25">
      <c r="A90" s="10"/>
      <c r="B90" s="8"/>
      <c r="C90" s="9"/>
      <c r="D90" s="9"/>
    </row>
    <row r="91" spans="1:4" x14ac:dyDescent="0.25">
      <c r="A91" s="10"/>
      <c r="B91" s="8"/>
      <c r="C91" s="9"/>
      <c r="D91" s="9"/>
    </row>
    <row r="92" spans="1:4" x14ac:dyDescent="0.25">
      <c r="A92" s="10"/>
      <c r="B92" s="8"/>
      <c r="C92" s="9"/>
      <c r="D92" s="9"/>
    </row>
    <row r="93" spans="1:4" x14ac:dyDescent="0.25">
      <c r="A93" s="10"/>
      <c r="B93" s="8"/>
      <c r="C93" s="9"/>
      <c r="D93" s="9"/>
    </row>
    <row r="94" spans="1:4" x14ac:dyDescent="0.25">
      <c r="A94" s="10"/>
      <c r="B94" s="8"/>
      <c r="C94" s="9"/>
      <c r="D94" s="9"/>
    </row>
    <row r="95" spans="1:4" x14ac:dyDescent="0.25">
      <c r="A95" s="10"/>
      <c r="B95" s="8"/>
      <c r="C95" s="9"/>
      <c r="D95" s="9"/>
    </row>
    <row r="96" spans="1:4" x14ac:dyDescent="0.25">
      <c r="A96" s="10"/>
      <c r="B96" s="8"/>
      <c r="C96" s="9"/>
      <c r="D96" s="9"/>
    </row>
    <row r="97" spans="1:4" x14ac:dyDescent="0.25">
      <c r="A97" s="10"/>
      <c r="B97" s="8"/>
      <c r="C97" s="9"/>
      <c r="D97" s="9"/>
    </row>
    <row r="98" spans="1:4" x14ac:dyDescent="0.25">
      <c r="A98" s="10"/>
      <c r="B98" s="8"/>
      <c r="C98" s="9"/>
      <c r="D98" s="9"/>
    </row>
    <row r="99" spans="1:4" x14ac:dyDescent="0.25">
      <c r="A99" s="10"/>
      <c r="B99" s="8"/>
      <c r="C99" s="9"/>
      <c r="D99" s="9"/>
    </row>
    <row r="100" spans="1:4" x14ac:dyDescent="0.25">
      <c r="A100" s="10"/>
      <c r="B100" s="8"/>
      <c r="C100" s="9"/>
      <c r="D100" s="9"/>
    </row>
    <row r="101" spans="1:4" x14ac:dyDescent="0.25">
      <c r="A101" s="10"/>
      <c r="B101" s="8"/>
      <c r="C101" s="9"/>
      <c r="D101" s="9"/>
    </row>
    <row r="102" spans="1:4" x14ac:dyDescent="0.25">
      <c r="A102" s="10"/>
      <c r="B102" s="8"/>
      <c r="C102" s="9"/>
      <c r="D102" s="9"/>
    </row>
    <row r="103" spans="1:4" x14ac:dyDescent="0.25">
      <c r="A103" s="10"/>
      <c r="B103" s="8"/>
      <c r="C103" s="9"/>
      <c r="D103" s="9"/>
    </row>
    <row r="104" spans="1:4" x14ac:dyDescent="0.25">
      <c r="A104" s="10"/>
      <c r="B104" s="8"/>
      <c r="C104" s="9"/>
      <c r="D104" s="9"/>
    </row>
    <row r="105" spans="1:4" x14ac:dyDescent="0.25">
      <c r="A105" s="10"/>
      <c r="B105" s="8"/>
      <c r="C105" s="9"/>
      <c r="D105" s="9"/>
    </row>
    <row r="106" spans="1:4" x14ac:dyDescent="0.25">
      <c r="A106" s="10"/>
      <c r="B106" s="8"/>
      <c r="C106" s="9"/>
      <c r="D106" s="9"/>
    </row>
    <row r="107" spans="1:4" x14ac:dyDescent="0.25">
      <c r="A107" s="10"/>
      <c r="B107" s="8"/>
      <c r="C107" s="9"/>
      <c r="D107" s="9"/>
    </row>
    <row r="108" spans="1:4" x14ac:dyDescent="0.25">
      <c r="A108" s="10"/>
      <c r="B108" s="8"/>
      <c r="C108" s="9"/>
      <c r="D108" s="9"/>
    </row>
    <row r="109" spans="1:4" x14ac:dyDescent="0.25">
      <c r="A109" s="10"/>
      <c r="B109" s="8"/>
      <c r="C109" s="9"/>
      <c r="D109" s="9"/>
    </row>
    <row r="110" spans="1:4" x14ac:dyDescent="0.25">
      <c r="A110" s="10"/>
      <c r="B110" s="8"/>
      <c r="C110" s="9"/>
      <c r="D110" s="9"/>
    </row>
    <row r="111" spans="1:4" x14ac:dyDescent="0.25">
      <c r="A111" s="10"/>
      <c r="B111" s="8"/>
      <c r="C111" s="9"/>
      <c r="D111" s="9"/>
    </row>
    <row r="112" spans="1:4" x14ac:dyDescent="0.25">
      <c r="A112" s="10"/>
      <c r="B112" s="8"/>
      <c r="C112" s="9"/>
      <c r="D112" s="9"/>
    </row>
    <row r="113" spans="1:4" x14ac:dyDescent="0.25">
      <c r="A113" s="10"/>
      <c r="B113" s="8"/>
      <c r="C113" s="9"/>
      <c r="D113" s="9"/>
    </row>
    <row r="114" spans="1:4" x14ac:dyDescent="0.25">
      <c r="A114" s="10"/>
      <c r="B114" s="8"/>
      <c r="C114" s="9"/>
      <c r="D114" s="9"/>
    </row>
    <row r="115" spans="1:4" x14ac:dyDescent="0.25">
      <c r="A115" s="10"/>
      <c r="B115" s="8"/>
      <c r="C115" s="9"/>
      <c r="D115" s="9"/>
    </row>
    <row r="116" spans="1:4" x14ac:dyDescent="0.25">
      <c r="A116" s="10"/>
      <c r="B116" s="8"/>
      <c r="C116" s="9"/>
      <c r="D116" s="9"/>
    </row>
    <row r="117" spans="1:4" x14ac:dyDescent="0.25">
      <c r="A117" s="10"/>
      <c r="B117" s="8"/>
      <c r="C117" s="9"/>
      <c r="D117" s="9"/>
    </row>
    <row r="118" spans="1:4" x14ac:dyDescent="0.25">
      <c r="A118" s="10"/>
      <c r="B118" s="8"/>
      <c r="C118" s="9"/>
      <c r="D118" s="9"/>
    </row>
    <row r="119" spans="1:4" x14ac:dyDescent="0.25">
      <c r="A119" s="10"/>
      <c r="B119" s="8"/>
      <c r="C119" s="9"/>
      <c r="D119" s="9"/>
    </row>
    <row r="120" spans="1:4" x14ac:dyDescent="0.25">
      <c r="A120" s="10"/>
      <c r="B120" s="8"/>
      <c r="C120" s="9"/>
      <c r="D120" s="9"/>
    </row>
    <row r="121" spans="1:4" x14ac:dyDescent="0.25">
      <c r="A121" s="10"/>
      <c r="B121" s="8"/>
      <c r="C121" s="9"/>
      <c r="D121" s="9"/>
    </row>
    <row r="122" spans="1:4" x14ac:dyDescent="0.25">
      <c r="A122" s="10"/>
      <c r="B122" s="8"/>
      <c r="C122" s="9"/>
      <c r="D122" s="9"/>
    </row>
    <row r="123" spans="1:4" x14ac:dyDescent="0.25">
      <c r="A123" s="10"/>
      <c r="B123" s="8"/>
      <c r="C123" s="9"/>
      <c r="D123" s="9"/>
    </row>
    <row r="124" spans="1:4" x14ac:dyDescent="0.25">
      <c r="A124" s="10"/>
      <c r="B124" s="8"/>
      <c r="C124" s="9"/>
      <c r="D124" s="9"/>
    </row>
    <row r="125" spans="1:4" x14ac:dyDescent="0.25">
      <c r="A125" s="10"/>
      <c r="B125" s="8"/>
      <c r="C125" s="9"/>
      <c r="D125" s="9"/>
    </row>
    <row r="126" spans="1:4" x14ac:dyDescent="0.25">
      <c r="A126" s="10"/>
      <c r="B126" s="8"/>
      <c r="C126" s="9"/>
      <c r="D126" s="9"/>
    </row>
    <row r="127" spans="1:4" x14ac:dyDescent="0.25">
      <c r="A127" s="10"/>
      <c r="B127" s="8"/>
      <c r="C127" s="9"/>
      <c r="D127" s="9"/>
    </row>
    <row r="128" spans="1:4" x14ac:dyDescent="0.25">
      <c r="A128" s="10"/>
      <c r="B128" s="8"/>
      <c r="C128" s="9"/>
      <c r="D128" s="9"/>
    </row>
    <row r="129" spans="1:4" x14ac:dyDescent="0.25">
      <c r="A129" s="10"/>
      <c r="B129" s="8"/>
      <c r="C129" s="9"/>
      <c r="D129" s="9"/>
    </row>
    <row r="130" spans="1:4" x14ac:dyDescent="0.25">
      <c r="A130" s="10"/>
      <c r="B130" s="8"/>
      <c r="C130" s="9"/>
      <c r="D130" s="9"/>
    </row>
    <row r="131" spans="1:4" x14ac:dyDescent="0.25">
      <c r="A131" s="10"/>
      <c r="B131" s="8"/>
      <c r="C131" s="9"/>
      <c r="D131" s="9"/>
    </row>
    <row r="132" spans="1:4" x14ac:dyDescent="0.25">
      <c r="A132" s="10"/>
      <c r="B132" s="8"/>
      <c r="C132" s="9"/>
      <c r="D132" s="9"/>
    </row>
    <row r="133" spans="1:4" x14ac:dyDescent="0.25">
      <c r="A133" s="10"/>
      <c r="B133" s="8"/>
      <c r="C133" s="9"/>
      <c r="D133" s="9"/>
    </row>
    <row r="134" spans="1:4" x14ac:dyDescent="0.25">
      <c r="A134" s="10"/>
      <c r="B134" s="8"/>
      <c r="C134" s="9"/>
      <c r="D134" s="9"/>
    </row>
    <row r="135" spans="1:4" x14ac:dyDescent="0.25">
      <c r="A135" s="10"/>
      <c r="B135" s="8"/>
      <c r="C135" s="9"/>
      <c r="D135" s="9"/>
    </row>
    <row r="136" spans="1:4" x14ac:dyDescent="0.25">
      <c r="A136" s="10"/>
      <c r="B136" s="8"/>
      <c r="C136" s="9"/>
      <c r="D136" s="9"/>
    </row>
    <row r="137" spans="1:4" x14ac:dyDescent="0.25">
      <c r="A137" s="10"/>
      <c r="B137" s="8"/>
      <c r="C137" s="9"/>
      <c r="D137" s="9"/>
    </row>
    <row r="138" spans="1:4" x14ac:dyDescent="0.25">
      <c r="A138" s="10"/>
      <c r="B138" s="8"/>
      <c r="C138" s="9"/>
      <c r="D138" s="9"/>
    </row>
    <row r="139" spans="1:4" x14ac:dyDescent="0.25">
      <c r="A139" s="10"/>
      <c r="B139" s="8"/>
      <c r="C139" s="9"/>
      <c r="D139" s="9"/>
    </row>
    <row r="140" spans="1:4" x14ac:dyDescent="0.25">
      <c r="A140" s="10"/>
      <c r="B140" s="8"/>
      <c r="C140" s="9"/>
      <c r="D140" s="9"/>
    </row>
    <row r="141" spans="1:4" x14ac:dyDescent="0.25">
      <c r="A141" s="10"/>
      <c r="B141" s="8"/>
      <c r="C141" s="9"/>
      <c r="D141" s="9"/>
    </row>
    <row r="142" spans="1:4" x14ac:dyDescent="0.25">
      <c r="A142" s="10"/>
      <c r="B142" s="8"/>
      <c r="C142" s="9"/>
      <c r="D142" s="9"/>
    </row>
    <row r="143" spans="1:4" x14ac:dyDescent="0.25">
      <c r="A143" s="10"/>
      <c r="B143" s="8"/>
      <c r="C143" s="9"/>
      <c r="D143" s="9"/>
    </row>
    <row r="144" spans="1:4" x14ac:dyDescent="0.25">
      <c r="A144" s="10"/>
      <c r="B144" s="8"/>
      <c r="C144" s="9"/>
      <c r="D144" s="9"/>
    </row>
    <row r="145" spans="1:4" x14ac:dyDescent="0.25">
      <c r="A145" s="10"/>
      <c r="B145" s="8"/>
      <c r="C145" s="9"/>
      <c r="D145" s="9"/>
    </row>
    <row r="146" spans="1:4" x14ac:dyDescent="0.25">
      <c r="A146" s="10"/>
      <c r="B146" s="8"/>
      <c r="C146" s="9"/>
      <c r="D146" s="9"/>
    </row>
    <row r="147" spans="1:4" x14ac:dyDescent="0.25">
      <c r="A147" s="10"/>
      <c r="B147" s="8"/>
      <c r="C147" s="9"/>
      <c r="D147" s="9"/>
    </row>
    <row r="148" spans="1:4" x14ac:dyDescent="0.25">
      <c r="A148" s="10"/>
      <c r="B148" s="8"/>
      <c r="C148" s="9"/>
      <c r="D148" s="9"/>
    </row>
    <row r="149" spans="1:4" x14ac:dyDescent="0.25">
      <c r="A149" s="10"/>
      <c r="B149" s="8"/>
      <c r="C149" s="9"/>
      <c r="D149" s="9"/>
    </row>
    <row r="150" spans="1:4" x14ac:dyDescent="0.25">
      <c r="A150" s="10"/>
      <c r="B150" s="8"/>
      <c r="C150" s="9"/>
      <c r="D150" s="9"/>
    </row>
    <row r="151" spans="1:4" x14ac:dyDescent="0.25">
      <c r="A151" s="10"/>
      <c r="B151" s="8"/>
      <c r="C151" s="9"/>
      <c r="D151" s="9"/>
    </row>
    <row r="152" spans="1:4" x14ac:dyDescent="0.25">
      <c r="A152" s="10"/>
      <c r="B152" s="8"/>
      <c r="C152" s="9"/>
      <c r="D152" s="9"/>
    </row>
    <row r="153" spans="1:4" x14ac:dyDescent="0.25">
      <c r="A153" s="10"/>
      <c r="B153" s="8"/>
      <c r="C153" s="9"/>
      <c r="D153" s="9"/>
    </row>
    <row r="154" spans="1:4" x14ac:dyDescent="0.25">
      <c r="A154" s="10"/>
      <c r="B154" s="8"/>
      <c r="C154" s="9"/>
      <c r="D154" s="9"/>
    </row>
    <row r="155" spans="1:4" x14ac:dyDescent="0.25">
      <c r="A155" s="10"/>
      <c r="B155" s="8"/>
      <c r="C155" s="9"/>
      <c r="D155" s="9"/>
    </row>
    <row r="156" spans="1:4" x14ac:dyDescent="0.25">
      <c r="A156" s="10"/>
      <c r="B156" s="8"/>
      <c r="C156" s="9"/>
      <c r="D156" s="9"/>
    </row>
    <row r="157" spans="1:4" x14ac:dyDescent="0.25">
      <c r="A157" s="10"/>
      <c r="B157" s="8"/>
      <c r="C157" s="9"/>
      <c r="D157" s="9"/>
    </row>
    <row r="158" spans="1:4" x14ac:dyDescent="0.25">
      <c r="A158" s="10"/>
      <c r="B158" s="8"/>
      <c r="C158" s="9"/>
      <c r="D158" s="9"/>
    </row>
    <row r="159" spans="1:4" x14ac:dyDescent="0.25">
      <c r="A159" s="10"/>
      <c r="B159" s="8"/>
      <c r="C159" s="9"/>
      <c r="D159" s="9"/>
    </row>
    <row r="160" spans="1:4" x14ac:dyDescent="0.25">
      <c r="A160" s="10"/>
      <c r="B160" s="8"/>
      <c r="C160" s="9"/>
      <c r="D160" s="9"/>
    </row>
    <row r="161" spans="1:4" x14ac:dyDescent="0.25">
      <c r="A161" s="10"/>
      <c r="B161" s="8"/>
      <c r="C161" s="9"/>
      <c r="D161" s="9"/>
    </row>
    <row r="162" spans="1:4" x14ac:dyDescent="0.25">
      <c r="A162" s="10"/>
      <c r="B162" s="8"/>
      <c r="C162" s="9"/>
      <c r="D162" s="9"/>
    </row>
    <row r="163" spans="1:4" x14ac:dyDescent="0.25">
      <c r="A163" s="10"/>
      <c r="B163" s="8"/>
      <c r="C163" s="9"/>
      <c r="D163" s="9"/>
    </row>
    <row r="164" spans="1:4" x14ac:dyDescent="0.25">
      <c r="A164" s="10"/>
      <c r="B164" s="8"/>
      <c r="C164" s="9"/>
      <c r="D164" s="9"/>
    </row>
    <row r="165" spans="1:4" x14ac:dyDescent="0.25">
      <c r="A165" s="10"/>
      <c r="B165" s="8"/>
      <c r="C165" s="9"/>
      <c r="D165" s="9"/>
    </row>
    <row r="166" spans="1:4" x14ac:dyDescent="0.25">
      <c r="A166" s="10"/>
      <c r="B166" s="8"/>
      <c r="C166" s="9"/>
      <c r="D166" s="9"/>
    </row>
    <row r="167" spans="1:4" x14ac:dyDescent="0.25">
      <c r="A167" s="10"/>
      <c r="B167" s="8"/>
      <c r="C167" s="9"/>
      <c r="D167" s="9"/>
    </row>
    <row r="168" spans="1:4" x14ac:dyDescent="0.25">
      <c r="A168" s="10"/>
      <c r="B168" s="8"/>
      <c r="C168" s="9"/>
      <c r="D168" s="9"/>
    </row>
    <row r="169" spans="1:4" x14ac:dyDescent="0.25">
      <c r="A169" s="10"/>
      <c r="B169" s="8"/>
      <c r="C169" s="9"/>
      <c r="D169" s="9"/>
    </row>
    <row r="170" spans="1:4" x14ac:dyDescent="0.25">
      <c r="A170" s="10"/>
      <c r="B170" s="8"/>
      <c r="C170" s="9"/>
      <c r="D170" s="9"/>
    </row>
    <row r="171" spans="1:4" x14ac:dyDescent="0.25">
      <c r="A171" s="10"/>
      <c r="B171" s="8"/>
      <c r="C171" s="9"/>
      <c r="D171" s="9"/>
    </row>
    <row r="172" spans="1:4" x14ac:dyDescent="0.25">
      <c r="A172" s="10"/>
      <c r="B172" s="8"/>
      <c r="C172" s="9"/>
      <c r="D172" s="9"/>
    </row>
    <row r="173" spans="1:4" x14ac:dyDescent="0.25">
      <c r="A173" s="10"/>
      <c r="B173" s="8"/>
      <c r="C173" s="9"/>
      <c r="D173" s="9"/>
    </row>
    <row r="174" spans="1:4" x14ac:dyDescent="0.25">
      <c r="A174" s="10"/>
      <c r="B174" s="8"/>
      <c r="C174" s="9"/>
      <c r="D174" s="9"/>
    </row>
    <row r="175" spans="1:4" x14ac:dyDescent="0.25">
      <c r="A175" s="10"/>
      <c r="B175" s="8"/>
      <c r="C175" s="9"/>
      <c r="D175" s="9"/>
    </row>
    <row r="176" spans="1:4" x14ac:dyDescent="0.25">
      <c r="A176" s="10"/>
      <c r="B176" s="8"/>
      <c r="C176" s="9"/>
      <c r="D176" s="9"/>
    </row>
    <row r="177" spans="1:4" x14ac:dyDescent="0.25">
      <c r="A177" s="10"/>
      <c r="B177" s="8"/>
      <c r="C177" s="9"/>
      <c r="D177" s="9"/>
    </row>
    <row r="178" spans="1:4" x14ac:dyDescent="0.25">
      <c r="A178" s="10"/>
      <c r="B178" s="8"/>
      <c r="C178" s="9"/>
      <c r="D178" s="9"/>
    </row>
    <row r="179" spans="1:4" x14ac:dyDescent="0.25">
      <c r="A179" s="10"/>
      <c r="B179" s="8"/>
      <c r="C179" s="9"/>
      <c r="D179" s="9"/>
    </row>
    <row r="180" spans="1:4" x14ac:dyDescent="0.25">
      <c r="A180" s="10"/>
      <c r="B180" s="8"/>
      <c r="C180" s="9"/>
      <c r="D180" s="9"/>
    </row>
    <row r="181" spans="1:4" x14ac:dyDescent="0.25">
      <c r="A181" s="10"/>
      <c r="B181" s="8"/>
      <c r="C181" s="9"/>
      <c r="D181" s="9"/>
    </row>
    <row r="182" spans="1:4" x14ac:dyDescent="0.25">
      <c r="A182" s="10"/>
      <c r="B182" s="8"/>
      <c r="C182" s="9"/>
      <c r="D182" s="9"/>
    </row>
    <row r="183" spans="1:4" x14ac:dyDescent="0.25">
      <c r="A183" s="10"/>
      <c r="B183" s="8"/>
      <c r="C183" s="9"/>
      <c r="D183" s="9"/>
    </row>
    <row r="184" spans="1:4" x14ac:dyDescent="0.25">
      <c r="A184" s="10"/>
      <c r="B184" s="8"/>
      <c r="C184" s="9"/>
      <c r="D184" s="9"/>
    </row>
    <row r="185" spans="1:4" x14ac:dyDescent="0.25">
      <c r="A185" s="10"/>
      <c r="B185" s="8"/>
      <c r="C185" s="9"/>
      <c r="D185" s="9"/>
    </row>
    <row r="186" spans="1:4" x14ac:dyDescent="0.25">
      <c r="A186" s="10"/>
      <c r="B186" s="8"/>
      <c r="C186" s="9"/>
      <c r="D186" s="9"/>
    </row>
    <row r="187" spans="1:4" x14ac:dyDescent="0.25">
      <c r="A187" s="10"/>
      <c r="B187" s="8"/>
      <c r="C187" s="9"/>
      <c r="D187" s="9"/>
    </row>
    <row r="188" spans="1:4" x14ac:dyDescent="0.25">
      <c r="A188" s="10"/>
      <c r="B188" s="8"/>
      <c r="C188" s="9"/>
      <c r="D188" s="9"/>
    </row>
    <row r="189" spans="1:4" x14ac:dyDescent="0.25">
      <c r="A189" s="10"/>
      <c r="B189" s="8"/>
      <c r="C189" s="9"/>
      <c r="D189" s="9"/>
    </row>
    <row r="190" spans="1:4" x14ac:dyDescent="0.25">
      <c r="A190" s="10"/>
      <c r="B190" s="8"/>
      <c r="C190" s="9"/>
      <c r="D190" s="9"/>
    </row>
    <row r="191" spans="1:4" x14ac:dyDescent="0.25">
      <c r="A191" s="10"/>
      <c r="B191" s="8"/>
      <c r="C191" s="9"/>
      <c r="D191" s="9"/>
    </row>
    <row r="192" spans="1:4" x14ac:dyDescent="0.25">
      <c r="A192" s="10"/>
      <c r="B192" s="8"/>
      <c r="C192" s="9"/>
      <c r="D192" s="9"/>
    </row>
    <row r="193" spans="1:4" x14ac:dyDescent="0.25">
      <c r="A193" s="10"/>
      <c r="B193" s="8"/>
      <c r="C193" s="9"/>
      <c r="D193" s="9"/>
    </row>
    <row r="194" spans="1:4" x14ac:dyDescent="0.25">
      <c r="A194" s="10"/>
      <c r="B194" s="8"/>
      <c r="C194" s="9"/>
      <c r="D194" s="9"/>
    </row>
    <row r="195" spans="1:4" x14ac:dyDescent="0.25">
      <c r="A195" s="10"/>
      <c r="B195" s="8"/>
      <c r="C195" s="9"/>
      <c r="D195" s="9"/>
    </row>
    <row r="196" spans="1:4" x14ac:dyDescent="0.25">
      <c r="A196" s="10"/>
      <c r="B196" s="8"/>
      <c r="C196" s="9"/>
      <c r="D196" s="9"/>
    </row>
    <row r="197" spans="1:4" x14ac:dyDescent="0.25">
      <c r="A197" s="10"/>
      <c r="B197" s="8"/>
      <c r="C197" s="9"/>
      <c r="D197" s="9"/>
    </row>
    <row r="198" spans="1:4" x14ac:dyDescent="0.25">
      <c r="A198" s="10"/>
      <c r="B198" s="8"/>
      <c r="C198" s="9"/>
      <c r="D198" s="9"/>
    </row>
    <row r="199" spans="1:4" x14ac:dyDescent="0.25">
      <c r="A199" s="10"/>
      <c r="B199" s="8"/>
      <c r="C199" s="9"/>
      <c r="D199" s="9"/>
    </row>
    <row r="200" spans="1:4" x14ac:dyDescent="0.25">
      <c r="A200" s="10"/>
      <c r="B200" s="8"/>
      <c r="C200" s="9"/>
      <c r="D200" s="9"/>
    </row>
    <row r="201" spans="1:4" x14ac:dyDescent="0.25">
      <c r="A201" s="10"/>
      <c r="B201" s="8"/>
      <c r="C201" s="9"/>
      <c r="D201" s="9"/>
    </row>
    <row r="202" spans="1:4" x14ac:dyDescent="0.25">
      <c r="A202" s="10"/>
      <c r="B202" s="8"/>
      <c r="C202" s="9"/>
      <c r="D202" s="9"/>
    </row>
    <row r="203" spans="1:4" x14ac:dyDescent="0.25">
      <c r="A203" s="10"/>
      <c r="B203" s="8"/>
      <c r="C203" s="9"/>
      <c r="D203" s="9"/>
    </row>
    <row r="204" spans="1:4" x14ac:dyDescent="0.25">
      <c r="A204" s="10"/>
      <c r="B204" s="8"/>
      <c r="C204" s="9"/>
      <c r="D204" s="9"/>
    </row>
    <row r="205" spans="1:4" x14ac:dyDescent="0.25">
      <c r="A205" s="10"/>
      <c r="B205" s="8"/>
      <c r="C205" s="9"/>
      <c r="D205" s="9"/>
    </row>
    <row r="206" spans="1:4" x14ac:dyDescent="0.25">
      <c r="A206" s="10"/>
      <c r="B206" s="8"/>
      <c r="C206" s="9"/>
      <c r="D206" s="9"/>
    </row>
    <row r="207" spans="1:4" x14ac:dyDescent="0.25">
      <c r="A207" s="10"/>
      <c r="B207" s="8"/>
      <c r="C207" s="9"/>
      <c r="D207" s="9"/>
    </row>
    <row r="208" spans="1:4" x14ac:dyDescent="0.25">
      <c r="A208" s="10"/>
      <c r="B208" s="8"/>
      <c r="C208" s="9"/>
      <c r="D208" s="9"/>
    </row>
    <row r="209" spans="1:4" x14ac:dyDescent="0.25">
      <c r="A209" s="10"/>
      <c r="B209" s="8"/>
      <c r="C209" s="9"/>
      <c r="D209" s="9"/>
    </row>
    <row r="210" spans="1:4" x14ac:dyDescent="0.25">
      <c r="A210" s="10"/>
      <c r="B210" s="8"/>
      <c r="C210" s="9"/>
      <c r="D210" s="9"/>
    </row>
    <row r="211" spans="1:4" x14ac:dyDescent="0.25">
      <c r="A211" s="10"/>
      <c r="B211" s="8"/>
      <c r="C211" s="9"/>
      <c r="D211" s="9"/>
    </row>
    <row r="212" spans="1:4" x14ac:dyDescent="0.25">
      <c r="A212" s="10"/>
      <c r="B212" s="8"/>
      <c r="C212" s="9"/>
      <c r="D212" s="9"/>
    </row>
    <row r="213" spans="1:4" x14ac:dyDescent="0.25">
      <c r="A213" s="10"/>
      <c r="B213" s="8"/>
      <c r="C213" s="9"/>
      <c r="D213" s="9"/>
    </row>
    <row r="214" spans="1:4" x14ac:dyDescent="0.25">
      <c r="A214" s="10"/>
      <c r="B214" s="8"/>
      <c r="C214" s="9"/>
      <c r="D214" s="9"/>
    </row>
    <row r="215" spans="1:4" x14ac:dyDescent="0.25">
      <c r="A215" s="10"/>
      <c r="B215" s="8"/>
      <c r="C215" s="9"/>
      <c r="D215" s="9"/>
    </row>
    <row r="216" spans="1:4" x14ac:dyDescent="0.25">
      <c r="A216" s="10"/>
      <c r="B216" s="8"/>
      <c r="C216" s="9"/>
      <c r="D216" s="9"/>
    </row>
    <row r="217" spans="1:4" x14ac:dyDescent="0.25">
      <c r="A217" s="10"/>
      <c r="B217" s="8"/>
      <c r="C217" s="9"/>
      <c r="D217" s="9"/>
    </row>
    <row r="218" spans="1:4" x14ac:dyDescent="0.25">
      <c r="A218" s="10"/>
      <c r="B218" s="8"/>
      <c r="C218" s="9"/>
      <c r="D218" s="9"/>
    </row>
    <row r="219" spans="1:4" x14ac:dyDescent="0.25">
      <c r="A219" s="10"/>
      <c r="B219" s="8"/>
      <c r="C219" s="9"/>
      <c r="D219" s="9"/>
    </row>
    <row r="220" spans="1:4" x14ac:dyDescent="0.25">
      <c r="A220" s="10"/>
      <c r="B220" s="8"/>
      <c r="C220" s="9"/>
      <c r="D220" s="9"/>
    </row>
    <row r="221" spans="1:4" x14ac:dyDescent="0.25">
      <c r="A221" s="10"/>
      <c r="B221" s="8"/>
      <c r="C221" s="9"/>
      <c r="D221" s="9"/>
    </row>
    <row r="222" spans="1:4" x14ac:dyDescent="0.25">
      <c r="A222" s="10"/>
      <c r="B222" s="8"/>
      <c r="C222" s="9"/>
      <c r="D222" s="9"/>
    </row>
    <row r="223" spans="1:4" x14ac:dyDescent="0.25">
      <c r="A223" s="10"/>
      <c r="B223" s="8"/>
      <c r="C223" s="9"/>
      <c r="D223" s="9"/>
    </row>
    <row r="224" spans="1:4" x14ac:dyDescent="0.25">
      <c r="A224" s="10"/>
      <c r="B224" s="8"/>
      <c r="C224" s="9"/>
      <c r="D224" s="9"/>
    </row>
    <row r="225" spans="1:4" x14ac:dyDescent="0.25">
      <c r="A225" s="10"/>
      <c r="B225" s="8"/>
      <c r="C225" s="9"/>
      <c r="D225" s="9"/>
    </row>
    <row r="226" spans="1:4" x14ac:dyDescent="0.25">
      <c r="A226" s="10"/>
      <c r="B226" s="8"/>
      <c r="C226" s="9"/>
      <c r="D226" s="9"/>
    </row>
    <row r="227" spans="1:4" x14ac:dyDescent="0.25">
      <c r="A227" s="10"/>
      <c r="B227" s="8"/>
      <c r="C227" s="9"/>
      <c r="D227" s="9"/>
    </row>
    <row r="228" spans="1:4" x14ac:dyDescent="0.25">
      <c r="A228" s="10"/>
      <c r="B228" s="8"/>
      <c r="C228" s="9"/>
      <c r="D228" s="9"/>
    </row>
    <row r="229" spans="1:4" x14ac:dyDescent="0.25">
      <c r="A229" s="10"/>
      <c r="B229" s="8"/>
      <c r="C229" s="9"/>
      <c r="D229" s="9"/>
    </row>
    <row r="230" spans="1:4" x14ac:dyDescent="0.25">
      <c r="A230" s="10"/>
      <c r="B230" s="8"/>
      <c r="C230" s="9"/>
      <c r="D230" s="9"/>
    </row>
    <row r="231" spans="1:4" x14ac:dyDescent="0.25">
      <c r="A231" s="10"/>
      <c r="B231" s="8"/>
      <c r="C231" s="9"/>
      <c r="D231" s="9"/>
    </row>
    <row r="232" spans="1:4" x14ac:dyDescent="0.25">
      <c r="A232" s="10"/>
      <c r="B232" s="8"/>
      <c r="C232" s="9"/>
      <c r="D232" s="9"/>
    </row>
    <row r="233" spans="1:4" x14ac:dyDescent="0.25">
      <c r="A233" s="10"/>
      <c r="B233" s="8"/>
      <c r="C233" s="9"/>
      <c r="D233" s="9"/>
    </row>
    <row r="234" spans="1:4" x14ac:dyDescent="0.25">
      <c r="A234" s="10"/>
      <c r="B234" s="8"/>
      <c r="C234" s="9"/>
      <c r="D234" s="9"/>
    </row>
    <row r="235" spans="1:4" x14ac:dyDescent="0.25">
      <c r="A235" s="10"/>
      <c r="B235" s="8"/>
      <c r="C235" s="9"/>
      <c r="D235" s="9"/>
    </row>
    <row r="236" spans="1:4" x14ac:dyDescent="0.25">
      <c r="A236" s="10"/>
      <c r="B236" s="8"/>
      <c r="C236" s="9"/>
      <c r="D236" s="9"/>
    </row>
    <row r="237" spans="1:4" x14ac:dyDescent="0.25">
      <c r="A237" s="10"/>
      <c r="B237" s="8"/>
      <c r="C237" s="9"/>
      <c r="D237" s="9"/>
    </row>
    <row r="238" spans="1:4" x14ac:dyDescent="0.25">
      <c r="A238" s="10"/>
      <c r="B238" s="8"/>
      <c r="C238" s="9"/>
      <c r="D238" s="9"/>
    </row>
    <row r="239" spans="1:4" x14ac:dyDescent="0.25">
      <c r="A239" s="10"/>
      <c r="B239" s="8"/>
      <c r="C239" s="9"/>
      <c r="D239" s="9"/>
    </row>
    <row r="240" spans="1:4" x14ac:dyDescent="0.25">
      <c r="A240" s="10"/>
      <c r="B240" s="8"/>
      <c r="C240" s="9"/>
      <c r="D240" s="9"/>
    </row>
    <row r="241" spans="1:4" x14ac:dyDescent="0.25">
      <c r="A241" s="10"/>
      <c r="B241" s="8"/>
      <c r="C241" s="9"/>
      <c r="D241" s="9"/>
    </row>
    <row r="242" spans="1:4" x14ac:dyDescent="0.25">
      <c r="A242" s="10"/>
      <c r="B242" s="8"/>
      <c r="C242" s="9"/>
      <c r="D242" s="9"/>
    </row>
    <row r="243" spans="1:4" x14ac:dyDescent="0.25">
      <c r="A243" s="10"/>
      <c r="B243" s="8"/>
      <c r="C243" s="9"/>
      <c r="D243" s="9"/>
    </row>
    <row r="244" spans="1:4" x14ac:dyDescent="0.25">
      <c r="A244" s="10"/>
      <c r="B244" s="8"/>
      <c r="C244" s="9"/>
      <c r="D244" s="9"/>
    </row>
    <row r="245" spans="1:4" x14ac:dyDescent="0.25">
      <c r="A245" s="10"/>
      <c r="B245" s="8"/>
      <c r="C245" s="9"/>
      <c r="D245" s="9"/>
    </row>
    <row r="246" spans="1:4" x14ac:dyDescent="0.25">
      <c r="A246" s="10"/>
      <c r="B246" s="8"/>
      <c r="C246" s="9"/>
      <c r="D246" s="9"/>
    </row>
    <row r="247" spans="1:4" x14ac:dyDescent="0.25">
      <c r="A247" s="10"/>
      <c r="B247" s="8"/>
      <c r="C247" s="9"/>
      <c r="D247" s="9"/>
    </row>
    <row r="248" spans="1:4" x14ac:dyDescent="0.25">
      <c r="A248" s="10"/>
      <c r="B248" s="8"/>
      <c r="C248" s="9"/>
      <c r="D248" s="9"/>
    </row>
    <row r="249" spans="1:4" x14ac:dyDescent="0.25">
      <c r="A249" s="10"/>
      <c r="B249" s="8"/>
      <c r="C249" s="9"/>
      <c r="D249" s="9"/>
    </row>
    <row r="250" spans="1:4" x14ac:dyDescent="0.25">
      <c r="A250" s="10"/>
      <c r="B250" s="8"/>
      <c r="C250" s="9"/>
      <c r="D250" s="9"/>
    </row>
    <row r="251" spans="1:4" x14ac:dyDescent="0.25">
      <c r="A251" s="10"/>
      <c r="B251" s="8"/>
      <c r="C251" s="9"/>
      <c r="D251" s="9"/>
    </row>
    <row r="252" spans="1:4" x14ac:dyDescent="0.25">
      <c r="A252" s="10"/>
      <c r="B252" s="8"/>
      <c r="C252" s="9"/>
      <c r="D252" s="9"/>
    </row>
    <row r="253" spans="1:4" x14ac:dyDescent="0.25">
      <c r="A253" s="10"/>
      <c r="B253" s="8"/>
      <c r="C253" s="9"/>
      <c r="D253" s="9"/>
    </row>
    <row r="254" spans="1:4" x14ac:dyDescent="0.25">
      <c r="A254" s="10"/>
      <c r="B254" s="8"/>
      <c r="C254" s="9"/>
      <c r="D254" s="9"/>
    </row>
    <row r="255" spans="1:4" x14ac:dyDescent="0.25">
      <c r="A255" s="10"/>
      <c r="B255" s="8"/>
      <c r="C255" s="9"/>
      <c r="D255" s="9"/>
    </row>
    <row r="256" spans="1:4" x14ac:dyDescent="0.25">
      <c r="A256" s="10"/>
      <c r="B256" s="8"/>
      <c r="C256" s="9"/>
      <c r="D256" s="9"/>
    </row>
    <row r="257" spans="1:4" x14ac:dyDescent="0.25">
      <c r="A257" s="10"/>
      <c r="B257" s="8"/>
      <c r="C257" s="9"/>
      <c r="D257" s="9"/>
    </row>
    <row r="258" spans="1:4" x14ac:dyDescent="0.25">
      <c r="A258" s="10"/>
      <c r="B258" s="8"/>
      <c r="C258" s="9"/>
      <c r="D258" s="9"/>
    </row>
    <row r="259" spans="1:4" x14ac:dyDescent="0.25">
      <c r="A259" s="10"/>
      <c r="B259" s="8"/>
      <c r="C259" s="9"/>
      <c r="D259" s="9"/>
    </row>
    <row r="260" spans="1:4" x14ac:dyDescent="0.25">
      <c r="A260" s="10"/>
      <c r="B260" s="8"/>
      <c r="C260" s="9"/>
      <c r="D260" s="9"/>
    </row>
    <row r="261" spans="1:4" x14ac:dyDescent="0.25">
      <c r="A261" s="10"/>
      <c r="B261" s="8"/>
      <c r="C261" s="9"/>
      <c r="D261" s="9"/>
    </row>
    <row r="262" spans="1:4" x14ac:dyDescent="0.25"/>
    <row r="263" spans="1:4" x14ac:dyDescent="0.25"/>
    <row r="264" spans="1:4" ht="15" customHeight="1" x14ac:dyDescent="0.25"/>
    <row r="265" spans="1:4" ht="15" customHeight="1" x14ac:dyDescent="0.25"/>
    <row r="266" spans="1:4" ht="15" customHeight="1" x14ac:dyDescent="0.25"/>
  </sheetData>
  <mergeCells count="31">
    <mergeCell ref="A65:D65"/>
    <mergeCell ref="A66:D66"/>
    <mergeCell ref="A69:D69"/>
    <mergeCell ref="A70:D70"/>
    <mergeCell ref="A71:D71"/>
    <mergeCell ref="A43:A49"/>
    <mergeCell ref="A50:A55"/>
    <mergeCell ref="C50:D50"/>
    <mergeCell ref="C51:D51"/>
    <mergeCell ref="C52:D52"/>
    <mergeCell ref="C53:D53"/>
    <mergeCell ref="C54:D54"/>
    <mergeCell ref="C55:D55"/>
    <mergeCell ref="A42:B42"/>
    <mergeCell ref="B13:D13"/>
    <mergeCell ref="A16:D16"/>
    <mergeCell ref="A18:C18"/>
    <mergeCell ref="B19:C19"/>
    <mergeCell ref="A29:B29"/>
    <mergeCell ref="A30:B30"/>
    <mergeCell ref="A31:A36"/>
    <mergeCell ref="A37:B37"/>
    <mergeCell ref="A38:B38"/>
    <mergeCell ref="A39:B40"/>
    <mergeCell ref="A41:B41"/>
    <mergeCell ref="B11:D11"/>
    <mergeCell ref="A3:D3"/>
    <mergeCell ref="A5:D5"/>
    <mergeCell ref="A6:D6"/>
    <mergeCell ref="A7:D7"/>
    <mergeCell ref="A9:D9"/>
  </mergeCells>
  <conditionalFormatting sqref="A63:D63">
    <cfRule type="cellIs" dxfId="5" priority="1" operator="equal">
      <formula>"NO APLICA"</formula>
    </cfRule>
    <cfRule type="cellIs" dxfId="4" priority="2" operator="equal">
      <formula>"CUMPLE"</formula>
    </cfRule>
    <cfRule type="cellIs" dxfId="3" priority="3" operator="equal">
      <formula>"NO CUMPLE"</formula>
    </cfRule>
  </conditionalFormatting>
  <conditionalFormatting sqref="B59:C59">
    <cfRule type="cellIs" dxfId="2" priority="10" operator="equal">
      <formula>"NO APLICA"</formula>
    </cfRule>
    <cfRule type="cellIs" dxfId="1" priority="11" operator="equal">
      <formula>"CUMPLE"</formula>
    </cfRule>
    <cfRule type="cellIs" dxfId="0" priority="12" operator="equal">
      <formula>"NO CUMPLE"</formula>
    </cfRule>
  </conditionalFormatting>
  <dataValidations count="2">
    <dataValidation type="list" allowBlank="1" showInputMessage="1" showErrorMessage="1" sqref="C40" xr:uid="{00000000-0002-0000-0B00-000000000000}">
      <formula1>$G$6:$G$7</formula1>
    </dataValidation>
    <dataValidation type="list" allowBlank="1" showInputMessage="1" showErrorMessage="1" sqref="C30:D30" xr:uid="{00000000-0002-0000-0B00-000001000000}">
      <formula1>$G$3:$G$4</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SMMLV</vt:lpstr>
      <vt:lpstr>PPTO OFICIAL</vt:lpstr>
      <vt:lpstr>FORMATO OFERTA PAE -LP-010-2024</vt:lpstr>
      <vt:lpstr>OFERTA PROP1</vt:lpstr>
      <vt:lpstr>F OFERTA PROPONENTE_1</vt:lpstr>
      <vt:lpstr>F OFERTA PROPONENTE_2</vt:lpstr>
      <vt:lpstr>OFERTA PROP2</vt:lpstr>
      <vt:lpstr>Hoja2</vt:lpstr>
      <vt:lpstr>PROPON 3</vt:lpstr>
      <vt:lpstr>PRPON 4</vt:lpstr>
      <vt:lpstr>'F OFERTA PROPONENTE_1'!Área_de_impresión</vt:lpstr>
      <vt:lpstr>'F OFERTA PROPONENTE_2'!Área_de_impresión</vt:lpstr>
      <vt:lpstr>'FORMATO OFERTA PAE -LP-010-2024'!Área_de_impresión</vt:lpstr>
      <vt:lpstr>'OFERTA PROP1'!Área_de_impresión</vt:lpstr>
      <vt:lpstr>'OFERTA PROP2'!Área_de_impresión</vt:lpstr>
      <vt:lpstr>'PROPON 3'!Área_de_impresión</vt:lpstr>
      <vt:lpstr>'PROPON 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FabiánAndrésManrique</dc:creator>
  <cp:lastModifiedBy>PC</cp:lastModifiedBy>
  <cp:lastPrinted>2024-12-18T19:45:32Z</cp:lastPrinted>
  <dcterms:created xsi:type="dcterms:W3CDTF">2018-12-06T21:54:59Z</dcterms:created>
  <dcterms:modified xsi:type="dcterms:W3CDTF">2024-12-18T19:45:43Z</dcterms:modified>
</cp:coreProperties>
</file>